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Port\ПКР\Тобольск\Отчетные документы 28.02.2018\Модель\"/>
    </mc:Choice>
  </mc:AlternateContent>
  <bookViews>
    <workbookView xWindow="-75" yWindow="-195" windowWidth="16005" windowHeight="12525" activeTab="3"/>
  </bookViews>
  <sheets>
    <sheet name="Общее " sheetId="39" r:id="rId1"/>
    <sheet name="Сравнение" sheetId="37" state="hidden" r:id="rId2"/>
    <sheet name="Восстановлен" sheetId="36" state="hidden" r:id="rId3"/>
    <sheet name="Прогноз" sheetId="33" r:id="rId4"/>
    <sheet name="Прогноз 2018-2020" sheetId="32" r:id="rId5"/>
    <sheet name="Прогноз 2017-2019" sheetId="14" r:id="rId6"/>
    <sheet name="Прогноз ТО до 2030" sheetId="50" r:id="rId7"/>
    <sheet name="СЭР" sheetId="10" r:id="rId8"/>
    <sheet name="Прогноз из социалки" sheetId="54" r:id="rId9"/>
    <sheet name="График ввода Бюджетных орг." sheetId="51" r:id="rId10"/>
    <sheet name="Показ. эф. ОМС" sheetId="11" r:id="rId11"/>
    <sheet name="СЭР в Программу" sheetId="13" r:id="rId12"/>
    <sheet name="Тюм. обл. 2016" sheetId="15" r:id="rId13"/>
    <sheet name="Форма №5  Население" sheetId="40" r:id="rId14"/>
    <sheet name="Прогноз СЭР" sheetId="41" r:id="rId15"/>
    <sheet name="Прогноз СЭР исх." sheetId="43" r:id="rId16"/>
    <sheet name="Доклад главы города" sheetId="42" r:id="rId17"/>
    <sheet name="ф.№7.3 - имущество" sheetId="44" r:id="rId18"/>
    <sheet name="ф.№ 7.4 - имущество обособл. ор" sheetId="45" r:id="rId19"/>
    <sheet name="Лист1" sheetId="46" r:id="rId20"/>
    <sheet name="ЗП" sheetId="47" r:id="rId21"/>
    <sheet name="пром" sheetId="48" r:id="rId22"/>
    <sheet name="дефл 2030" sheetId="49" r:id="rId23"/>
    <sheet name="Табл.2.1.График реал.меропр." sheetId="52" r:id="rId24"/>
    <sheet name="ИПЦ" sheetId="53" r:id="rId25"/>
  </sheets>
  <externalReferences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a" localSheetId="9">#REF!</definedName>
    <definedName name="\a" localSheetId="22">#REF!</definedName>
    <definedName name="\a" localSheetId="21">#REF!</definedName>
    <definedName name="\a">#REF!</definedName>
    <definedName name="\m" localSheetId="9">#REF!</definedName>
    <definedName name="\m" localSheetId="22">#REF!</definedName>
    <definedName name="\m" localSheetId="21">#REF!</definedName>
    <definedName name="\m">#REF!</definedName>
    <definedName name="\n" localSheetId="9">#REF!</definedName>
    <definedName name="\n" localSheetId="22">#REF!</definedName>
    <definedName name="\n" localSheetId="21">#REF!</definedName>
    <definedName name="\n">#REF!</definedName>
    <definedName name="\o" localSheetId="22">#REF!</definedName>
    <definedName name="\o" localSheetId="21">#REF!</definedName>
    <definedName name="\o">#REF!</definedName>
    <definedName name="____________________________DAT10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DAT1">#REF!</definedName>
    <definedName name="___________________________DAT10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DAT1">#REF!</definedName>
    <definedName name="__________________________DAT10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DAT1">#REF!</definedName>
    <definedName name="_____________________DAT10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DAT1">#REF!</definedName>
    <definedName name="____________________DAT10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DAT1">#REF!</definedName>
    <definedName name="___________________DAT10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DAT1">#REF!</definedName>
    <definedName name="__________________DAT10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DAT1">#REF!</definedName>
    <definedName name="_________________DAT10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nr1">#REF!</definedName>
    <definedName name="_________________enr111">#REF!</definedName>
    <definedName name="________________DAT1">#REF!</definedName>
    <definedName name="________________DAT10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nr1">#REF!</definedName>
    <definedName name="________________enr111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nr1">#REF!</definedName>
    <definedName name="_______________enr111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nr1">#REF!</definedName>
    <definedName name="______________enr111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nr111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nr1">#REF!</definedName>
    <definedName name="___________enr111">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nr1">#REF!</definedName>
    <definedName name="__________enr111">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nr1">#REF!</definedName>
    <definedName name="________enr111">#REF!</definedName>
    <definedName name="________mo1" localSheetId="22">[1]Титульный!#REF!</definedName>
    <definedName name="________mo1" localSheetId="21">[1]Титульный!#REF!</definedName>
    <definedName name="________mo1">[1]Титульный!#REF!</definedName>
    <definedName name="________SP1" localSheetId="22">[2]FES!#REF!</definedName>
    <definedName name="________SP1" localSheetId="21">[2]FES!#REF!</definedName>
    <definedName name="________SP1">[2]FES!#REF!</definedName>
    <definedName name="________SP10" localSheetId="22">[2]FES!#REF!</definedName>
    <definedName name="________SP10" localSheetId="21">[2]FES!#REF!</definedName>
    <definedName name="________SP10">[2]FES!#REF!</definedName>
    <definedName name="________SP11" localSheetId="22">[2]FES!#REF!</definedName>
    <definedName name="________SP11" localSheetId="21">[2]FES!#REF!</definedName>
    <definedName name="________SP11">[2]FES!#REF!</definedName>
    <definedName name="________SP12" localSheetId="22">[2]FES!#REF!</definedName>
    <definedName name="________SP12" localSheetId="21">[2]FES!#REF!</definedName>
    <definedName name="________SP12">[2]FES!#REF!</definedName>
    <definedName name="________SP13" localSheetId="22">[2]FES!#REF!</definedName>
    <definedName name="________SP13" localSheetId="21">[2]FES!#REF!</definedName>
    <definedName name="________SP13">[2]FES!#REF!</definedName>
    <definedName name="________SP14" localSheetId="22">[2]FES!#REF!</definedName>
    <definedName name="________SP14" localSheetId="21">[2]FES!#REF!</definedName>
    <definedName name="________SP14">[2]FES!#REF!</definedName>
    <definedName name="________SP15" localSheetId="22">[2]FES!#REF!</definedName>
    <definedName name="________SP15" localSheetId="21">[2]FES!#REF!</definedName>
    <definedName name="________SP15">[2]FES!#REF!</definedName>
    <definedName name="________SP16" localSheetId="22">[2]FES!#REF!</definedName>
    <definedName name="________SP16" localSheetId="21">[2]FES!#REF!</definedName>
    <definedName name="________SP16">[2]FES!#REF!</definedName>
    <definedName name="________SP17" localSheetId="22">[2]FES!#REF!</definedName>
    <definedName name="________SP17" localSheetId="21">[2]FES!#REF!</definedName>
    <definedName name="________SP17">[2]FES!#REF!</definedName>
    <definedName name="________SP18" localSheetId="22">[2]FES!#REF!</definedName>
    <definedName name="________SP18" localSheetId="21">[2]FES!#REF!</definedName>
    <definedName name="________SP18">[2]FES!#REF!</definedName>
    <definedName name="________SP19" localSheetId="22">[2]FES!#REF!</definedName>
    <definedName name="________SP19" localSheetId="21">[2]FES!#REF!</definedName>
    <definedName name="________SP19">[2]FES!#REF!</definedName>
    <definedName name="________SP2" localSheetId="22">[2]FES!#REF!</definedName>
    <definedName name="________SP2" localSheetId="21">[2]FES!#REF!</definedName>
    <definedName name="________SP2">[2]FES!#REF!</definedName>
    <definedName name="________SP20" localSheetId="22">[2]FES!#REF!</definedName>
    <definedName name="________SP20" localSheetId="21">[2]FES!#REF!</definedName>
    <definedName name="________SP20">[2]FES!#REF!</definedName>
    <definedName name="________SP3" localSheetId="22">[2]FES!#REF!</definedName>
    <definedName name="________SP3" localSheetId="21">[2]FES!#REF!</definedName>
    <definedName name="________SP3">[2]FES!#REF!</definedName>
    <definedName name="________SP4" localSheetId="22">[2]FES!#REF!</definedName>
    <definedName name="________SP4" localSheetId="21">[2]FES!#REF!</definedName>
    <definedName name="________SP4">[2]FES!#REF!</definedName>
    <definedName name="________SP5" localSheetId="22">[2]FES!#REF!</definedName>
    <definedName name="________SP5" localSheetId="21">[2]FES!#REF!</definedName>
    <definedName name="________SP5">[2]FES!#REF!</definedName>
    <definedName name="________SP7" localSheetId="22">[2]FES!#REF!</definedName>
    <definedName name="________SP7" localSheetId="21">[2]FES!#REF!</definedName>
    <definedName name="________SP7">[2]FES!#REF!</definedName>
    <definedName name="________SP8" localSheetId="22">[2]FES!#REF!</definedName>
    <definedName name="________SP8" localSheetId="21">[2]FES!#REF!</definedName>
    <definedName name="________SP8">[2]FES!#REF!</definedName>
    <definedName name="________SP9" localSheetId="22">[2]FES!#REF!</definedName>
    <definedName name="________SP9" localSheetId="21">[2]FES!#REF!</definedName>
    <definedName name="________SP9">[2]FES!#REF!</definedName>
    <definedName name="_______DAT1">#REF!</definedName>
    <definedName name="_______DAT10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nr1">#REF!</definedName>
    <definedName name="_______enr111">#REF!</definedName>
    <definedName name="_______mm1" localSheetId="22">[3]ПРОГНОЗ_1!#REF!</definedName>
    <definedName name="_______mm1" localSheetId="21">[3]ПРОГНОЗ_1!#REF!</definedName>
    <definedName name="_______mm1">[3]ПРОГНОЗ_1!#REF!</definedName>
    <definedName name="_______mo1" localSheetId="22">[1]Титульный!#REF!</definedName>
    <definedName name="_______mo1" localSheetId="21">[1]Титульный!#REF!</definedName>
    <definedName name="_______mo1">[1]Титульный!#REF!</definedName>
    <definedName name="_______SP1" localSheetId="22">[2]FES!#REF!</definedName>
    <definedName name="_______SP1" localSheetId="21">[2]FES!#REF!</definedName>
    <definedName name="_______SP1">[2]FES!#REF!</definedName>
    <definedName name="_______SP10" localSheetId="22">[2]FES!#REF!</definedName>
    <definedName name="_______SP10" localSheetId="21">[2]FES!#REF!</definedName>
    <definedName name="_______SP10">[2]FES!#REF!</definedName>
    <definedName name="_______SP11" localSheetId="22">[2]FES!#REF!</definedName>
    <definedName name="_______SP11" localSheetId="21">[2]FES!#REF!</definedName>
    <definedName name="_______SP11">[2]FES!#REF!</definedName>
    <definedName name="_______SP12" localSheetId="22">[2]FES!#REF!</definedName>
    <definedName name="_______SP12" localSheetId="21">[2]FES!#REF!</definedName>
    <definedName name="_______SP12">[2]FES!#REF!</definedName>
    <definedName name="_______SP13" localSheetId="22">[2]FES!#REF!</definedName>
    <definedName name="_______SP13" localSheetId="21">[2]FES!#REF!</definedName>
    <definedName name="_______SP13">[2]FES!#REF!</definedName>
    <definedName name="_______SP14" localSheetId="22">[2]FES!#REF!</definedName>
    <definedName name="_______SP14" localSheetId="21">[2]FES!#REF!</definedName>
    <definedName name="_______SP14">[2]FES!#REF!</definedName>
    <definedName name="_______SP15" localSheetId="22">[2]FES!#REF!</definedName>
    <definedName name="_______SP15" localSheetId="21">[2]FES!#REF!</definedName>
    <definedName name="_______SP15">[2]FES!#REF!</definedName>
    <definedName name="_______SP16" localSheetId="22">[2]FES!#REF!</definedName>
    <definedName name="_______SP16" localSheetId="21">[2]FES!#REF!</definedName>
    <definedName name="_______SP16">[2]FES!#REF!</definedName>
    <definedName name="_______SP17" localSheetId="22">[2]FES!#REF!</definedName>
    <definedName name="_______SP17" localSheetId="21">[2]FES!#REF!</definedName>
    <definedName name="_______SP17">[2]FES!#REF!</definedName>
    <definedName name="_______SP18" localSheetId="22">[2]FES!#REF!</definedName>
    <definedName name="_______SP18" localSheetId="21">[2]FES!#REF!</definedName>
    <definedName name="_______SP18">[2]FES!#REF!</definedName>
    <definedName name="_______SP19" localSheetId="22">[2]FES!#REF!</definedName>
    <definedName name="_______SP19" localSheetId="21">[2]FES!#REF!</definedName>
    <definedName name="_______SP19">[2]FES!#REF!</definedName>
    <definedName name="_______SP2" localSheetId="22">[2]FES!#REF!</definedName>
    <definedName name="_______SP2" localSheetId="21">[2]FES!#REF!</definedName>
    <definedName name="_______SP2">[2]FES!#REF!</definedName>
    <definedName name="_______SP20" localSheetId="22">[2]FES!#REF!</definedName>
    <definedName name="_______SP20" localSheetId="21">[2]FES!#REF!</definedName>
    <definedName name="_______SP20">[2]FES!#REF!</definedName>
    <definedName name="_______SP3" localSheetId="22">[2]FES!#REF!</definedName>
    <definedName name="_______SP3" localSheetId="21">[2]FES!#REF!</definedName>
    <definedName name="_______SP3">[2]FES!#REF!</definedName>
    <definedName name="_______SP4" localSheetId="22">[2]FES!#REF!</definedName>
    <definedName name="_______SP4" localSheetId="21">[2]FES!#REF!</definedName>
    <definedName name="_______SP4">[2]FES!#REF!</definedName>
    <definedName name="_______SP5" localSheetId="22">[2]FES!#REF!</definedName>
    <definedName name="_______SP5" localSheetId="21">[2]FES!#REF!</definedName>
    <definedName name="_______SP5">[2]FES!#REF!</definedName>
    <definedName name="_______SP7" localSheetId="22">[2]FES!#REF!</definedName>
    <definedName name="_______SP7" localSheetId="21">[2]FES!#REF!</definedName>
    <definedName name="_______SP7">[2]FES!#REF!</definedName>
    <definedName name="_______SP8" localSheetId="22">[2]FES!#REF!</definedName>
    <definedName name="_______SP8" localSheetId="21">[2]FES!#REF!</definedName>
    <definedName name="_______SP8">[2]FES!#REF!</definedName>
    <definedName name="_______SP9" localSheetId="22">[2]FES!#REF!</definedName>
    <definedName name="_______SP9" localSheetId="21">[2]FES!#REF!</definedName>
    <definedName name="_______SP9">[2]FES!#REF!</definedName>
    <definedName name="______DAT1">#REF!</definedName>
    <definedName name="______DAT10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nr1">#REF!</definedName>
    <definedName name="______enr111">#REF!</definedName>
    <definedName name="______mm1" localSheetId="22">[3]ПРОГНОЗ_1!#REF!</definedName>
    <definedName name="______mm1" localSheetId="21">[3]ПРОГНОЗ_1!#REF!</definedName>
    <definedName name="______mm1">[3]ПРОГНОЗ_1!#REF!</definedName>
    <definedName name="______mo2">[1]Титульный!$G$15</definedName>
    <definedName name="_____DAT1">#REF!</definedName>
    <definedName name="_____DAT10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nr1">#REF!</definedName>
    <definedName name="_____enr111">#REF!</definedName>
    <definedName name="_____mo1" localSheetId="9">[1]Титульный!#REF!</definedName>
    <definedName name="_____mo1" localSheetId="22">[1]Титульный!#REF!</definedName>
    <definedName name="_____mo1" localSheetId="21">[1]Титульный!#REF!</definedName>
    <definedName name="_____mo1">[1]Титульный!#REF!</definedName>
    <definedName name="_____mo2">[1]Титульный!$G$15</definedName>
    <definedName name="_____SP1" localSheetId="9">[2]FES!#REF!</definedName>
    <definedName name="_____SP1" localSheetId="22">[2]FES!#REF!</definedName>
    <definedName name="_____SP1" localSheetId="21">[2]FES!#REF!</definedName>
    <definedName name="_____SP1">[2]FES!#REF!</definedName>
    <definedName name="_____SP10" localSheetId="9">[2]FES!#REF!</definedName>
    <definedName name="_____SP10" localSheetId="22">[2]FES!#REF!</definedName>
    <definedName name="_____SP10" localSheetId="21">[2]FES!#REF!</definedName>
    <definedName name="_____SP10">[2]FES!#REF!</definedName>
    <definedName name="_____SP11" localSheetId="9">[2]FES!#REF!</definedName>
    <definedName name="_____SP11" localSheetId="22">[2]FES!#REF!</definedName>
    <definedName name="_____SP11" localSheetId="21">[2]FES!#REF!</definedName>
    <definedName name="_____SP11">[2]FES!#REF!</definedName>
    <definedName name="_____SP12" localSheetId="9">[2]FES!#REF!</definedName>
    <definedName name="_____SP12" localSheetId="22">[2]FES!#REF!</definedName>
    <definedName name="_____SP12" localSheetId="21">[2]FES!#REF!</definedName>
    <definedName name="_____SP12">[2]FES!#REF!</definedName>
    <definedName name="_____SP13" localSheetId="22">[2]FES!#REF!</definedName>
    <definedName name="_____SP13" localSheetId="21">[2]FES!#REF!</definedName>
    <definedName name="_____SP13">[2]FES!#REF!</definedName>
    <definedName name="_____SP14" localSheetId="22">[2]FES!#REF!</definedName>
    <definedName name="_____SP14" localSheetId="21">[2]FES!#REF!</definedName>
    <definedName name="_____SP14">[2]FES!#REF!</definedName>
    <definedName name="_____SP15" localSheetId="22">[2]FES!#REF!</definedName>
    <definedName name="_____SP15" localSheetId="21">[2]FES!#REF!</definedName>
    <definedName name="_____SP15">[2]FES!#REF!</definedName>
    <definedName name="_____SP16" localSheetId="22">[2]FES!#REF!</definedName>
    <definedName name="_____SP16" localSheetId="21">[2]FES!#REF!</definedName>
    <definedName name="_____SP16">[2]FES!#REF!</definedName>
    <definedName name="_____SP17" localSheetId="22">[2]FES!#REF!</definedName>
    <definedName name="_____SP17" localSheetId="21">[2]FES!#REF!</definedName>
    <definedName name="_____SP17">[2]FES!#REF!</definedName>
    <definedName name="_____SP18" localSheetId="22">[2]FES!#REF!</definedName>
    <definedName name="_____SP18" localSheetId="21">[2]FES!#REF!</definedName>
    <definedName name="_____SP18">[2]FES!#REF!</definedName>
    <definedName name="_____SP19" localSheetId="22">[2]FES!#REF!</definedName>
    <definedName name="_____SP19" localSheetId="21">[2]FES!#REF!</definedName>
    <definedName name="_____SP19">[2]FES!#REF!</definedName>
    <definedName name="_____SP2" localSheetId="22">[2]FES!#REF!</definedName>
    <definedName name="_____SP2" localSheetId="21">[2]FES!#REF!</definedName>
    <definedName name="_____SP2">[2]FES!#REF!</definedName>
    <definedName name="_____SP20" localSheetId="22">[2]FES!#REF!</definedName>
    <definedName name="_____SP20" localSheetId="21">[2]FES!#REF!</definedName>
    <definedName name="_____SP20">[2]FES!#REF!</definedName>
    <definedName name="_____SP3" localSheetId="22">[2]FES!#REF!</definedName>
    <definedName name="_____SP3" localSheetId="21">[2]FES!#REF!</definedName>
    <definedName name="_____SP3">[2]FES!#REF!</definedName>
    <definedName name="_____SP4" localSheetId="22">[2]FES!#REF!</definedName>
    <definedName name="_____SP4" localSheetId="21">[2]FES!#REF!</definedName>
    <definedName name="_____SP4">[2]FES!#REF!</definedName>
    <definedName name="_____SP5" localSheetId="22">[2]FES!#REF!</definedName>
    <definedName name="_____SP5" localSheetId="21">[2]FES!#REF!</definedName>
    <definedName name="_____SP5">[2]FES!#REF!</definedName>
    <definedName name="_____SP7" localSheetId="22">[2]FES!#REF!</definedName>
    <definedName name="_____SP7" localSheetId="21">[2]FES!#REF!</definedName>
    <definedName name="_____SP7">[2]FES!#REF!</definedName>
    <definedName name="_____SP8" localSheetId="22">[2]FES!#REF!</definedName>
    <definedName name="_____SP8" localSheetId="21">[2]FES!#REF!</definedName>
    <definedName name="_____SP8">[2]FES!#REF!</definedName>
    <definedName name="_____SP9" localSheetId="22">[2]FES!#REF!</definedName>
    <definedName name="_____SP9" localSheetId="21">[2]FES!#REF!</definedName>
    <definedName name="_____SP9">[2]FES!#REF!</definedName>
    <definedName name="____DAT1">#REF!</definedName>
    <definedName name="____DAT10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nr1">#REF!</definedName>
    <definedName name="____enr111">#REF!</definedName>
    <definedName name="____mm1" localSheetId="22">[3]ПРОГНОЗ_1!#REF!</definedName>
    <definedName name="____mm1" localSheetId="21">[3]ПРОГНОЗ_1!#REF!</definedName>
    <definedName name="____mm1">[3]ПРОГНОЗ_1!#REF!</definedName>
    <definedName name="____mo2">[1]Титульный!$G$15</definedName>
    <definedName name="___DAT1">#REF!</definedName>
    <definedName name="___DAT10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nr1">#REF!</definedName>
    <definedName name="___enr111">#REF!</definedName>
    <definedName name="___mm1" localSheetId="9">[3]ПРОГНОЗ_1!#REF!</definedName>
    <definedName name="___mm1" localSheetId="22">[3]ПРОГНОЗ_1!#REF!</definedName>
    <definedName name="___mm1" localSheetId="21">[3]ПРОГНОЗ_1!#REF!</definedName>
    <definedName name="___mm1">[3]ПРОГНОЗ_1!#REF!</definedName>
    <definedName name="___mo1" localSheetId="9">[1]Титульный!#REF!</definedName>
    <definedName name="___mo1" localSheetId="22">[1]Титульный!#REF!</definedName>
    <definedName name="___mo1" localSheetId="21">[1]Титульный!#REF!</definedName>
    <definedName name="___mo1">[1]Титульный!#REF!</definedName>
    <definedName name="___mo2">[1]Титульный!$G$15</definedName>
    <definedName name="___SP1" localSheetId="9">[2]FES!#REF!</definedName>
    <definedName name="___SP1" localSheetId="22">[2]FES!#REF!</definedName>
    <definedName name="___SP1" localSheetId="21">[2]FES!#REF!</definedName>
    <definedName name="___SP1">[2]FES!#REF!</definedName>
    <definedName name="___SP10" localSheetId="9">[2]FES!#REF!</definedName>
    <definedName name="___SP10" localSheetId="22">[2]FES!#REF!</definedName>
    <definedName name="___SP10" localSheetId="21">[2]FES!#REF!</definedName>
    <definedName name="___SP10">[2]FES!#REF!</definedName>
    <definedName name="___SP11" localSheetId="9">[2]FES!#REF!</definedName>
    <definedName name="___SP11" localSheetId="22">[2]FES!#REF!</definedName>
    <definedName name="___SP11" localSheetId="21">[2]FES!#REF!</definedName>
    <definedName name="___SP11">[2]FES!#REF!</definedName>
    <definedName name="___SP12" localSheetId="9">[2]FES!#REF!</definedName>
    <definedName name="___SP12" localSheetId="22">[2]FES!#REF!</definedName>
    <definedName name="___SP12" localSheetId="21">[2]FES!#REF!</definedName>
    <definedName name="___SP12">[2]FES!#REF!</definedName>
    <definedName name="___SP13" localSheetId="22">[2]FES!#REF!</definedName>
    <definedName name="___SP13" localSheetId="21">[2]FES!#REF!</definedName>
    <definedName name="___SP13">[2]FES!#REF!</definedName>
    <definedName name="___SP14" localSheetId="22">[2]FES!#REF!</definedName>
    <definedName name="___SP14" localSheetId="21">[2]FES!#REF!</definedName>
    <definedName name="___SP14">[2]FES!#REF!</definedName>
    <definedName name="___SP15" localSheetId="22">[2]FES!#REF!</definedName>
    <definedName name="___SP15" localSheetId="21">[2]FES!#REF!</definedName>
    <definedName name="___SP15">[2]FES!#REF!</definedName>
    <definedName name="___SP16" localSheetId="22">[2]FES!#REF!</definedName>
    <definedName name="___SP16" localSheetId="21">[2]FES!#REF!</definedName>
    <definedName name="___SP16">[2]FES!#REF!</definedName>
    <definedName name="___SP17" localSheetId="22">[2]FES!#REF!</definedName>
    <definedName name="___SP17" localSheetId="21">[2]FES!#REF!</definedName>
    <definedName name="___SP17">[2]FES!#REF!</definedName>
    <definedName name="___SP18" localSheetId="22">[2]FES!#REF!</definedName>
    <definedName name="___SP18" localSheetId="21">[2]FES!#REF!</definedName>
    <definedName name="___SP18">[2]FES!#REF!</definedName>
    <definedName name="___SP19" localSheetId="22">[2]FES!#REF!</definedName>
    <definedName name="___SP19" localSheetId="21">[2]FES!#REF!</definedName>
    <definedName name="___SP19">[2]FES!#REF!</definedName>
    <definedName name="___SP2" localSheetId="22">[2]FES!#REF!</definedName>
    <definedName name="___SP2" localSheetId="21">[2]FES!#REF!</definedName>
    <definedName name="___SP2">[2]FES!#REF!</definedName>
    <definedName name="___SP20" localSheetId="22">[2]FES!#REF!</definedName>
    <definedName name="___SP20" localSheetId="21">[2]FES!#REF!</definedName>
    <definedName name="___SP20">[2]FES!#REF!</definedName>
    <definedName name="___SP3" localSheetId="22">[2]FES!#REF!</definedName>
    <definedName name="___SP3" localSheetId="21">[2]FES!#REF!</definedName>
    <definedName name="___SP3">[2]FES!#REF!</definedName>
    <definedName name="___SP4" localSheetId="22">[2]FES!#REF!</definedName>
    <definedName name="___SP4" localSheetId="21">[2]FES!#REF!</definedName>
    <definedName name="___SP4">[2]FES!#REF!</definedName>
    <definedName name="___SP5" localSheetId="22">[2]FES!#REF!</definedName>
    <definedName name="___SP5" localSheetId="21">[2]FES!#REF!</definedName>
    <definedName name="___SP5">[2]FES!#REF!</definedName>
    <definedName name="___SP7" localSheetId="22">[2]FES!#REF!</definedName>
    <definedName name="___SP7" localSheetId="21">[2]FES!#REF!</definedName>
    <definedName name="___SP7">[2]FES!#REF!</definedName>
    <definedName name="___SP8" localSheetId="22">[2]FES!#REF!</definedName>
    <definedName name="___SP8" localSheetId="21">[2]FES!#REF!</definedName>
    <definedName name="___SP8">[2]FES!#REF!</definedName>
    <definedName name="___SP9" localSheetId="22">[2]FES!#REF!</definedName>
    <definedName name="___SP9" localSheetId="21">[2]FES!#REF!</definedName>
    <definedName name="___SP9">[2]FES!#REF!</definedName>
    <definedName name="___xlnm.Print_Area">#REF!</definedName>
    <definedName name="___xlnm.Print_Titles">#REF!</definedName>
    <definedName name="__1Excel_BuiltIn_Print_Area_10_1" localSheetId="9">#REF!</definedName>
    <definedName name="__1Excel_BuiltIn_Print_Area_10_1" localSheetId="22">#REF!</definedName>
    <definedName name="__1Excel_BuiltIn_Print_Area_10_1" localSheetId="21">#REF!</definedName>
    <definedName name="__1Excel_BuiltIn_Print_Area_10_1">#REF!</definedName>
    <definedName name="__2Excel_BuiltIn_Print_Area_9_1" localSheetId="9">#REF!</definedName>
    <definedName name="__2Excel_BuiltIn_Print_Area_9_1" localSheetId="22">#REF!</definedName>
    <definedName name="__2Excel_BuiltIn_Print_Area_9_1" localSheetId="21">#REF!</definedName>
    <definedName name="__2Excel_BuiltIn_Print_Area_9_1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nr1">#REF!</definedName>
    <definedName name="__enr111">#REF!</definedName>
    <definedName name="__mm1" localSheetId="9">[3]ПРОГНОЗ_1!#REF!</definedName>
    <definedName name="__mm1" localSheetId="22">[3]ПРОГНОЗ_1!#REF!</definedName>
    <definedName name="__mm1" localSheetId="21">[3]ПРОГНОЗ_1!#REF!</definedName>
    <definedName name="__mm1">[3]ПРОГНОЗ_1!#REF!</definedName>
    <definedName name="__mo1" localSheetId="9">[1]Титульный!#REF!</definedName>
    <definedName name="__mo1" localSheetId="22">[1]Титульный!#REF!</definedName>
    <definedName name="__mo1" localSheetId="21">[1]Титульный!#REF!</definedName>
    <definedName name="__mo1">[1]Титульный!#REF!</definedName>
    <definedName name="__mo2">[1]Титульный!$G$15</definedName>
    <definedName name="__SP1" localSheetId="9">[4]FES!#REF!</definedName>
    <definedName name="__SP1" localSheetId="22">[4]FES!#REF!</definedName>
    <definedName name="__SP1" localSheetId="21">[4]FES!#REF!</definedName>
    <definedName name="__SP1">[4]FES!#REF!</definedName>
    <definedName name="__SP10" localSheetId="9">[4]FES!#REF!</definedName>
    <definedName name="__SP10" localSheetId="22">[4]FES!#REF!</definedName>
    <definedName name="__SP10" localSheetId="21">[4]FES!#REF!</definedName>
    <definedName name="__SP10">[4]FES!#REF!</definedName>
    <definedName name="__SP11" localSheetId="9">[4]FES!#REF!</definedName>
    <definedName name="__SP11" localSheetId="22">[4]FES!#REF!</definedName>
    <definedName name="__SP11" localSheetId="21">[4]FES!#REF!</definedName>
    <definedName name="__SP11">[4]FES!#REF!</definedName>
    <definedName name="__SP12" localSheetId="9">[4]FES!#REF!</definedName>
    <definedName name="__SP12" localSheetId="22">[4]FES!#REF!</definedName>
    <definedName name="__SP12" localSheetId="21">[4]FES!#REF!</definedName>
    <definedName name="__SP12">[4]FES!#REF!</definedName>
    <definedName name="__SP13" localSheetId="22">[4]FES!#REF!</definedName>
    <definedName name="__SP13" localSheetId="21">[4]FES!#REF!</definedName>
    <definedName name="__SP13">[4]FES!#REF!</definedName>
    <definedName name="__SP14" localSheetId="22">[4]FES!#REF!</definedName>
    <definedName name="__SP14" localSheetId="21">[4]FES!#REF!</definedName>
    <definedName name="__SP14">[4]FES!#REF!</definedName>
    <definedName name="__SP15" localSheetId="22">[4]FES!#REF!</definedName>
    <definedName name="__SP15" localSheetId="21">[4]FES!#REF!</definedName>
    <definedName name="__SP15">[4]FES!#REF!</definedName>
    <definedName name="__SP16" localSheetId="22">[4]FES!#REF!</definedName>
    <definedName name="__SP16" localSheetId="21">[4]FES!#REF!</definedName>
    <definedName name="__SP16">[4]FES!#REF!</definedName>
    <definedName name="__SP17" localSheetId="22">[4]FES!#REF!</definedName>
    <definedName name="__SP17" localSheetId="21">[4]FES!#REF!</definedName>
    <definedName name="__SP17">[4]FES!#REF!</definedName>
    <definedName name="__SP18" localSheetId="22">[4]FES!#REF!</definedName>
    <definedName name="__SP18" localSheetId="21">[4]FES!#REF!</definedName>
    <definedName name="__SP18">[4]FES!#REF!</definedName>
    <definedName name="__SP19" localSheetId="22">[4]FES!#REF!</definedName>
    <definedName name="__SP19" localSheetId="21">[4]FES!#REF!</definedName>
    <definedName name="__SP19">[4]FES!#REF!</definedName>
    <definedName name="__SP2" localSheetId="22">[4]FES!#REF!</definedName>
    <definedName name="__SP2" localSheetId="21">[4]FES!#REF!</definedName>
    <definedName name="__SP2">[4]FES!#REF!</definedName>
    <definedName name="__SP20" localSheetId="22">[4]FES!#REF!</definedName>
    <definedName name="__SP20" localSheetId="21">[4]FES!#REF!</definedName>
    <definedName name="__SP20">[4]FES!#REF!</definedName>
    <definedName name="__SP3" localSheetId="22">[4]FES!#REF!</definedName>
    <definedName name="__SP3" localSheetId="21">[4]FES!#REF!</definedName>
    <definedName name="__SP3">[4]FES!#REF!</definedName>
    <definedName name="__SP4" localSheetId="22">[4]FES!#REF!</definedName>
    <definedName name="__SP4" localSheetId="21">[4]FES!#REF!</definedName>
    <definedName name="__SP4">[4]FES!#REF!</definedName>
    <definedName name="__SP5" localSheetId="22">[4]FES!#REF!</definedName>
    <definedName name="__SP5" localSheetId="21">[4]FES!#REF!</definedName>
    <definedName name="__SP5">[4]FES!#REF!</definedName>
    <definedName name="__SP7" localSheetId="22">[4]FES!#REF!</definedName>
    <definedName name="__SP7" localSheetId="21">[4]FES!#REF!</definedName>
    <definedName name="__SP7">[4]FES!#REF!</definedName>
    <definedName name="__SP8" localSheetId="22">[4]FES!#REF!</definedName>
    <definedName name="__SP8" localSheetId="21">[4]FES!#REF!</definedName>
    <definedName name="__SP8">[4]FES!#REF!</definedName>
    <definedName name="__SP9" localSheetId="22">[4]FES!#REF!</definedName>
    <definedName name="__SP9" localSheetId="21">[4]FES!#REF!</definedName>
    <definedName name="__SP9">[4]FES!#REF!</definedName>
    <definedName name="__xlnm._FilterDatabase">#REF!</definedName>
    <definedName name="__xlnm.Database">"#REF!"</definedName>
    <definedName name="__xlnm.Database_1">"#REF!"</definedName>
    <definedName name="__xlnm.Print_Area">#REF!</definedName>
    <definedName name="__xlnm.Print_Area_1">"#REF!"</definedName>
    <definedName name="__xlnm.Print_Titles">#REF!</definedName>
    <definedName name="__xlnm.Print_Titles_1">"#REF!"</definedName>
    <definedName name="__xlnm__FilterDatabase" localSheetId="19">Лист1!$A$2:$A$92</definedName>
    <definedName name="__xlnm__FilterDatabase_0" localSheetId="19">Лист1!$A$2:$A$92</definedName>
    <definedName name="__xlnm__FilterDatabase_0_0" localSheetId="19">Лист1!$A$2:$A$92</definedName>
    <definedName name="__xlnm__FilterDatabase_0_0_0" localSheetId="19">Лист1!$A$2:$A$92</definedName>
    <definedName name="__xlnm__FilterDatabase_0_0_0_0" localSheetId="19">Лист1!$A$2:$A$92</definedName>
    <definedName name="__xlnm__FilterDatabase_0_0_0_0_0" localSheetId="19">Лист1!$A$2:$A$92</definedName>
    <definedName name="__xlnm__FilterDatabase_0_0_0_0_0_0" localSheetId="19">Лист1!$A$2:$A$92</definedName>
    <definedName name="__xlnm__FilterDatabase_0_0_0_0_0_0_0" localSheetId="19">Лист1!$A$2:$A$92</definedName>
    <definedName name="__xlnm__FilterDatabase_0_0_0_0_0_0_0_0" localSheetId="19">Лист1!$A$2:$A$92</definedName>
    <definedName name="__xlnm__FilterDatabase_0_0_0_0_0_0_0_0_0" localSheetId="19">Лист1!$A$2:$A$92</definedName>
    <definedName name="__xlnm__FilterDatabase_0_0_0_0_0_0_0_0_0_0" localSheetId="19">Лист1!$A$2:$A$92</definedName>
    <definedName name="__xlnm__FilterDatabase_0_0_0_0_0_0_0_0_0_0_0" localSheetId="19">Лист1!$A$2:$A$92</definedName>
    <definedName name="__xlnm__FilterDatabase_0_0_0_0_0_0_0_0_0_0_0_0" localSheetId="19">Лист1!$A$2:$A$92</definedName>
    <definedName name="__xlnm__FilterDatabase_0_0_0_0_0_0_0_0_0_0_0_0_0" localSheetId="19">Лист1!$A$2:$A$92</definedName>
    <definedName name="__xlnm__FilterDatabase_0_0_0_0_0_0_0_0_0_0_0_0_0_0" localSheetId="19">Лист1!$A$2:$A$92</definedName>
    <definedName name="__xlnm__FilterDatabase_0_0_0_0_0_0_0_0_0_0_0_0_0_0_0" localSheetId="19">Лист1!$A$2:$A$92</definedName>
    <definedName name="__xlnm_Print_Area" localSheetId="19">Лист1!$A$1:$N$109</definedName>
    <definedName name="__xlnm_Print_Area_0" localSheetId="19">Лист1!$A$1:$N$109</definedName>
    <definedName name="__xlnm_Print_Area_0_0" localSheetId="19">Лист1!$A$1:$N$109</definedName>
    <definedName name="__xlnm_Print_Area_0_0_0" localSheetId="19">Лист1!$A$1:$N$109</definedName>
    <definedName name="__xlnm_Print_Area_0_0_0_0" localSheetId="19">Лист1!$A$1:$N$109</definedName>
    <definedName name="__xlnm_Print_Area_0_0_0_0_0" localSheetId="19">Лист1!$A$1:$N$109</definedName>
    <definedName name="__xlnm_Print_Area_0_0_0_0_0_0" localSheetId="19">Лист1!$A$1:$N$109</definedName>
    <definedName name="__xlnm_Print_Area_0_0_0_0_0_0_0" localSheetId="19">Лист1!$A$1:$N$109</definedName>
    <definedName name="__xlnm_Print_Area_0_0_0_0_0_0_0_0" localSheetId="19">NA()</definedName>
    <definedName name="__xlnm_Print_Area_0_0_0_0_0_0_0_0_0" localSheetId="19">Лист1!$A$1:$N$109</definedName>
    <definedName name="__xlnm_Print_Area_0_0_0_0_0_0_0_0_0_0" localSheetId="19">Лист1!$A$2:$N$109</definedName>
    <definedName name="__xlnm_Print_Area_0_0_0_0_0_0_0_0_0_0_0" localSheetId="19">Лист1!$A$2:$N$109</definedName>
    <definedName name="__xlnm_Print_Area_0_0_0_0_0_0_0_0_0_0_0_0" localSheetId="19">Лист1!$A$2:$N$109</definedName>
    <definedName name="__xlnm_Print_Area_0_0_0_0_0_0_0_0_0_0_0_0_0" localSheetId="19">Лист1!$A$2:$N$109</definedName>
    <definedName name="__xlnm_Print_Area_0_0_0_0_0_0_0_0_0_0_0_0_0_0" localSheetId="19">Лист1!$A$2:$N$109</definedName>
    <definedName name="__xlnm_Print_Area_0_0_0_0_0_0_0_0_0_0_0_0_0_0_0" localSheetId="19">Лист1!$A$2:$N$109</definedName>
    <definedName name="__xlnm_Print_Titles" localSheetId="19">Лист1!$9:$11</definedName>
    <definedName name="__xlnm_Print_Titles_0" localSheetId="19">Лист1!$9:$11</definedName>
    <definedName name="__xlnm_Print_Titles_0_0" localSheetId="19">Лист1!$9:$11</definedName>
    <definedName name="__xlnm_Print_Titles_0_0_0" localSheetId="19">Лист1!$9:$11</definedName>
    <definedName name="__xlnm_Print_Titles_0_0_0_0" localSheetId="19">Лист1!$9:$11</definedName>
    <definedName name="__xlnm_Print_Titles_0_0_0_0_0" localSheetId="19">Лист1!$9:$11</definedName>
    <definedName name="__xlnm_Print_Titles_0_0_0_0_0_0" localSheetId="19">Лист1!$9:$11</definedName>
    <definedName name="__xlnm_Print_Titles_0_0_0_0_0_0_0" localSheetId="19">Лист1!$9:$11</definedName>
    <definedName name="__xlnm_Print_Titles_0_0_0_0_0_0_0_0" localSheetId="19">Лист1!$9:$11</definedName>
    <definedName name="__xlnm_Print_Titles_0_0_0_0_0_0_0_0_0" localSheetId="19">Лист1!$9:$11</definedName>
    <definedName name="__xlnm_Print_Titles_0_0_0_0_0_0_0_0_0_0" localSheetId="19">Лист1!$9:$11</definedName>
    <definedName name="__xlnm_Print_Titles_0_0_0_0_0_0_0_0_0_0_0" localSheetId="19">Лист1!$9:$11</definedName>
    <definedName name="__xlnm_Print_Titles_0_0_0_0_0_0_0_0_0_0_0_0" localSheetId="19">Лист1!$9:$11</definedName>
    <definedName name="__xlnm_Print_Titles_0_0_0_0_0_0_0_0_0_0_0_0_0" localSheetId="19">Лист1!$9:$11</definedName>
    <definedName name="__xlnm_Print_Titles_0_0_0_0_0_0_0_0_0_0_0_0_0_0" localSheetId="19">Лист1!$9:$11</definedName>
    <definedName name="__xlnm_Print_Titles_0_0_0_0_0_0_0_0_0_0_0_0_0_0_0" localSheetId="19">Лист1!$9:$11</definedName>
    <definedName name="__п_п">#REF!</definedName>
    <definedName name="_1___xlnm.Print_Area_1">#REF!</definedName>
    <definedName name="_10__xlnm.Print_Area_1">#REF!</definedName>
    <definedName name="_100Z_36C9CC61_38F0_477C_BA08_6C67DAE2B022_.wvu.PrintTitles_1">#REF!</definedName>
    <definedName name="_101Z_36C9CC61_38F0_477C_BA08_6C67DAE2B022_.wvu.PrintTitles_2">#REF!</definedName>
    <definedName name="_102Z_36C9CC61_38F0_477C_BA08_6C67DAE2B022_.wvu.PrintTitles_3">#REF!</definedName>
    <definedName name="_103Z_36C9CC61_38F0_477C_BA08_6C67DAE2B022_.wvu.Rows_1">#REF!</definedName>
    <definedName name="_104Z_36C9CC61_38F0_477C_BA08_6C67DAE2B022_.wvu.Rows_2">#REF!</definedName>
    <definedName name="_105Z_36C9CC61_38F0_477C_BA08_6C67DAE2B022_.wvu.Rows_3">#REF!</definedName>
    <definedName name="_106Z_36C9CC61_38F0_477C_BA08_6C67DAE2B022_.wvu.Rows_4">#REF!</definedName>
    <definedName name="_107Z_412E4066_8A25_4B50_BCAA_F790531379AF_.wvu.FilterData_1">#REF!</definedName>
    <definedName name="_108Z_412E4066_8A25_4B50_BCAA_F790531379AF_.wvu.FilterData_2">#REF!</definedName>
    <definedName name="_109Z_412E4066_8A25_4B50_BCAA_F790531379AF_.wvu.FilterData_3">#REF!</definedName>
    <definedName name="_11__xlnm.Print_Area_2">#REF!</definedName>
    <definedName name="_110Z_42C65E15_0ABB_4ED7_A4EA_FE4C0590F9AB_.wvu.FilterData_1">#REF!</definedName>
    <definedName name="_111Z_42C65E15_0ABB_4ED7_A4EA_FE4C0590F9AB_.wvu.FilterData_2">#REF!</definedName>
    <definedName name="_112Z_42C65E15_0ABB_4ED7_A4EA_FE4C0590F9AB_.wvu.FilterData_3">#REF!</definedName>
    <definedName name="_113Z_46AE1049_90F9_43F5_AFE1_3E84B218C997_.wvu.Cols_1">(#REF!,#REF!,#REF!)</definedName>
    <definedName name="_114Z_46AE1049_90F9_43F5_AFE1_3E84B218C997_.wvu.Cols_2">(#REF!,#REF!,#REF!)</definedName>
    <definedName name="_115Z_46AE1049_90F9_43F5_AFE1_3E84B218C997_.wvu.Cols_3">(#REF!,#REF!,#REF!)</definedName>
    <definedName name="_116Z_46AE1049_90F9_43F5_AFE1_3E84B218C997_.wvu.FilterData_1">#REF!</definedName>
    <definedName name="_117Z_46AE1049_90F9_43F5_AFE1_3E84B218C997_.wvu.FilterData_2">#REF!</definedName>
    <definedName name="_118Z_46AE1049_90F9_43F5_AFE1_3E84B218C997_.wvu.FilterData_3">#REF!</definedName>
    <definedName name="_119Z_46AE1049_90F9_43F5_AFE1_3E84B218C997_.wvu.PrintArea_1">#REF!</definedName>
    <definedName name="_12__xlnm.Print_Area_3">#REF!</definedName>
    <definedName name="_120Z_46AE1049_90F9_43F5_AFE1_3E84B218C997_.wvu.PrintArea_2">#REF!</definedName>
    <definedName name="_121Z_46AE1049_90F9_43F5_AFE1_3E84B218C997_.wvu.PrintArea_3">#REF!</definedName>
    <definedName name="_122Z_46AE1049_90F9_43F5_AFE1_3E84B218C997_.wvu.PrintTitles_1">#REF!</definedName>
    <definedName name="_123Z_46AE1049_90F9_43F5_AFE1_3E84B218C997_.wvu.PrintTitles_2">#REF!</definedName>
    <definedName name="_124Z_46AE1049_90F9_43F5_AFE1_3E84B218C997_.wvu.PrintTitles_3">#REF!</definedName>
    <definedName name="_125Z_46AE1049_90F9_43F5_AFE1_3E84B218C997_.wvu.Rows_1">#REF!</definedName>
    <definedName name="_126Z_48291621_0EFD_481D_90EA_B498FD7F191D_.wvu.FilterData_1">#REF!</definedName>
    <definedName name="_127Z_488F17FA_100C_4703_870E_54D5393C5DFA_.wvu.Cols_1">(#REF!,#REF!,#REF!,#REF!)</definedName>
    <definedName name="_128Z_488F17FA_100C_4703_870E_54D5393C5DFA_.wvu.Cols_2">(#REF!,#REF!,#REF!,#REF!)</definedName>
    <definedName name="_129Z_488F17FA_100C_4703_870E_54D5393C5DFA_.wvu.Cols_3">(#REF!,#REF!,#REF!,#REF!)</definedName>
    <definedName name="_13__xlnm.Print_Titles_1">#REF!</definedName>
    <definedName name="_130Z_488F17FA_100C_4703_870E_54D5393C5DFA_.wvu.FilterData_1">#REF!</definedName>
    <definedName name="_131Z_488F17FA_100C_4703_870E_54D5393C5DFA_.wvu.FilterData_2">#REF!</definedName>
    <definedName name="_132Z_488F17FA_100C_4703_870E_54D5393C5DFA_.wvu.FilterData_3">#REF!</definedName>
    <definedName name="_133Z_488F17FA_100C_4703_870E_54D5393C5DFA_.wvu.PrintArea_1">#REF!</definedName>
    <definedName name="_134Z_488F17FA_100C_4703_870E_54D5393C5DFA_.wvu.PrintArea_2">#REF!</definedName>
    <definedName name="_135Z_488F17FA_100C_4703_870E_54D5393C5DFA_.wvu.PrintArea_3">#REF!</definedName>
    <definedName name="_136Z_488F17FA_100C_4703_870E_54D5393C5DFA_.wvu.PrintTitles_1">#REF!</definedName>
    <definedName name="_137Z_488F17FA_100C_4703_870E_54D5393C5DFA_.wvu.PrintTitles_2">#REF!</definedName>
    <definedName name="_138Z_488F17FA_100C_4703_870E_54D5393C5DFA_.wvu.PrintTitles_3">#REF!</definedName>
    <definedName name="_139Z_488F17FA_100C_4703_870E_54D5393C5DFA_.wvu.Rows_1">#REF!</definedName>
    <definedName name="_14__xlnm.Print_Titles_2">#REF!</definedName>
    <definedName name="_140Z_497048A0_3795_4A30_B671_5F2D4F564C4F_.wvu.FilterData_1">#REF!</definedName>
    <definedName name="_141Z_4CC1EA19_E48F_4790_9C2D_A3E392D9E078_.wvu.Cols_1">(#REF!,#REF!,#REF!,#REF!)</definedName>
    <definedName name="_142Z_4CC1EA19_E48F_4790_9C2D_A3E392D9E078_.wvu.Cols_2">(#REF!,#REF!,#REF!,#REF!)</definedName>
    <definedName name="_143Z_4CC1EA19_E48F_4790_9C2D_A3E392D9E078_.wvu.Cols_3">(#REF!,#REF!,#REF!,#REF!)</definedName>
    <definedName name="_144Z_4CC1EA19_E48F_4790_9C2D_A3E392D9E078_.wvu.FilterData_1">#REF!</definedName>
    <definedName name="_145Z_4CC1EA19_E48F_4790_9C2D_A3E392D9E078_.wvu.FilterData_2">#REF!</definedName>
    <definedName name="_146Z_4CC1EA19_E48F_4790_9C2D_A3E392D9E078_.wvu.FilterData_3">#REF!</definedName>
    <definedName name="_147Z_4CC1EA19_E48F_4790_9C2D_A3E392D9E078_.wvu.PrintArea_1">#REF!</definedName>
    <definedName name="_148Z_4CC1EA19_E48F_4790_9C2D_A3E392D9E078_.wvu.PrintArea_2">#REF!</definedName>
    <definedName name="_149Z_4CC1EA19_E48F_4790_9C2D_A3E392D9E078_.wvu.PrintArea_3">#REF!</definedName>
    <definedName name="_15__xlnm.Print_Titles_3">#REF!</definedName>
    <definedName name="_150Z_4CC1EA19_E48F_4790_9C2D_A3E392D9E078_.wvu.PrintTitles_1">#REF!</definedName>
    <definedName name="_151Z_4CC1EA19_E48F_4790_9C2D_A3E392D9E078_.wvu.PrintTitles_2">#REF!</definedName>
    <definedName name="_152Z_4CC1EA19_E48F_4790_9C2D_A3E392D9E078_.wvu.PrintTitles_3">#REF!</definedName>
    <definedName name="_153Z_4CC1EA19_E48F_4790_9C2D_A3E392D9E078_.wvu.Rows_1">#REF!</definedName>
    <definedName name="_154Z_52B3BF38_73E9_4B6B_AB8E_0FF12C2F7029_.wvu.FilterData_1">#REF!</definedName>
    <definedName name="_155Z_52B3BF38_73E9_4B6B_AB8E_0FF12C2F7029_.wvu.FilterData_2">#REF!</definedName>
    <definedName name="_156Z_52B3BF38_73E9_4B6B_AB8E_0FF12C2F7029_.wvu.FilterData_3">#REF!</definedName>
    <definedName name="_157Z_61D95C3E_984A_4669_B08D_FADFE41C9E11_.wvu.Cols_1">(#REF!,#REF!,#REF!)</definedName>
    <definedName name="_158Z_61D95C3E_984A_4669_B08D_FADFE41C9E11_.wvu.Cols_2">(#REF!,#REF!,#REF!)</definedName>
    <definedName name="_159Z_61D95C3E_984A_4669_B08D_FADFE41C9E11_.wvu.Cols_3">(#REF!,#REF!,#REF!)</definedName>
    <definedName name="_16__п_п_1">#REF!</definedName>
    <definedName name="_160Z_73884EE6_7CD1_4C0E_80F6_3A3E7607DF11_.wvu.Cols_1">(#REF!,#REF!,#REF!,#REF!,#REF!)</definedName>
    <definedName name="_161Z_73884EE6_7CD1_4C0E_80F6_3A3E7607DF11_.wvu.Cols_2">(#REF!,#REF!,#REF!,#REF!,#REF!)</definedName>
    <definedName name="_162Z_73884EE6_7CD1_4C0E_80F6_3A3E7607DF11_.wvu.Cols_3">(#REF!,#REF!,#REF!,#REF!,#REF!)</definedName>
    <definedName name="_163Z_73884EE6_7CD1_4C0E_80F6_3A3E7607DF11_.wvu.FilterData_1">#REF!</definedName>
    <definedName name="_164Z_73884EE6_7CD1_4C0E_80F6_3A3E7607DF11_.wvu.FilterData_2">#REF!</definedName>
    <definedName name="_165Z_73884EE6_7CD1_4C0E_80F6_3A3E7607DF11_.wvu.FilterData_3">#REF!</definedName>
    <definedName name="_166Z_73884EE6_7CD1_4C0E_80F6_3A3E7607DF11_.wvu.PrintArea_1">#REF!</definedName>
    <definedName name="_167Z_73884EE6_7CD1_4C0E_80F6_3A3E7607DF11_.wvu.PrintArea_2">#REF!</definedName>
    <definedName name="_168Z_73884EE6_7CD1_4C0E_80F6_3A3E7607DF11_.wvu.PrintArea_3">#REF!</definedName>
    <definedName name="_169Z_73884EE6_7CD1_4C0E_80F6_3A3E7607DF11_.wvu.PrintTitles_1">#REF!</definedName>
    <definedName name="_17__п_п_2">#REF!</definedName>
    <definedName name="_170Z_73884EE6_7CD1_4C0E_80F6_3A3E7607DF11_.wvu.PrintTitles_2">#REF!</definedName>
    <definedName name="_171Z_73884EE6_7CD1_4C0E_80F6_3A3E7607DF11_.wvu.PrintTitles_3">#REF!</definedName>
    <definedName name="_172Z_73884EE6_7CD1_4C0E_80F6_3A3E7607DF11_.wvu.Rows_1">#REF!</definedName>
    <definedName name="_173Z_740053D7_608F_4C4F_B0A8_D75BC3C073CD_.wvu.Cols_1">(#REF!,#REF!,#REF!,#REF!)</definedName>
    <definedName name="_174Z_740053D7_608F_4C4F_B0A8_D75BC3C073CD_.wvu.Cols_2">(#REF!,#REF!,#REF!,#REF!)</definedName>
    <definedName name="_175Z_740053D7_608F_4C4F_B0A8_D75BC3C073CD_.wvu.Cols_3">(#REF!,#REF!,#REF!,#REF!)</definedName>
    <definedName name="_176Z_740053D7_608F_4C4F_B0A8_D75BC3C073CD_.wvu.Cols_4">(#REF!,#REF!,#REF!,#REF!)</definedName>
    <definedName name="_177Z_740053D7_608F_4C4F_B0A8_D75BC3C073CD_.wvu.FilterData_1">#REF!</definedName>
    <definedName name="_178Z_740053D7_608F_4C4F_B0A8_D75BC3C073CD_.wvu.FilterData_2">#REF!</definedName>
    <definedName name="_179Z_740053D7_608F_4C4F_B0A8_D75BC3C073CD_.wvu.FilterData_3">#REF!</definedName>
    <definedName name="_18__п_п_3">#REF!</definedName>
    <definedName name="_180Z_740053D7_608F_4C4F_B0A8_D75BC3C073CD_.wvu.PrintArea_1">#REF!</definedName>
    <definedName name="_181Z_740053D7_608F_4C4F_B0A8_D75BC3C073CD_.wvu.PrintArea_2">#REF!</definedName>
    <definedName name="_182Z_740053D7_608F_4C4F_B0A8_D75BC3C073CD_.wvu.PrintArea_3">#REF!</definedName>
    <definedName name="_183Z_740053D7_608F_4C4F_B0A8_D75BC3C073CD_.wvu.PrintArea_4">#REF!</definedName>
    <definedName name="_184Z_740053D7_608F_4C4F_B0A8_D75BC3C073CD_.wvu.PrintTitles_1">#REF!</definedName>
    <definedName name="_185Z_740053D7_608F_4C4F_B0A8_D75BC3C073CD_.wvu.PrintTitles_2">#REF!</definedName>
    <definedName name="_186Z_740053D7_608F_4C4F_B0A8_D75BC3C073CD_.wvu.PrintTitles_3">#REF!</definedName>
    <definedName name="_187Z_740053D7_608F_4C4F_B0A8_D75BC3C073CD_.wvu.Rows_1">#REF!</definedName>
    <definedName name="_188Z_740053D7_608F_4C4F_B0A8_D75BC3C073CD_.wvu.Rows_2">#REF!</definedName>
    <definedName name="_189Z_740053D7_608F_4C4F_B0A8_D75BC3C073CD_.wvu.Rows_3">#REF!</definedName>
    <definedName name="_190Z_740053D7_608F_4C4F_B0A8_D75BC3C073CD_.wvu.Rows_4">#REF!</definedName>
    <definedName name="_191Z_76249A5B_0201_43D1_BB87_B659AAAE34BA_.wvu.Cols_1">(#REF!,#REF!,#REF!,#REF!)</definedName>
    <definedName name="_192Z_76249A5B_0201_43D1_BB87_B659AAAE34BA_.wvu.Cols_2">(#REF!,#REF!,#REF!,#REF!)</definedName>
    <definedName name="_193Z_76249A5B_0201_43D1_BB87_B659AAAE34BA_.wvu.Cols_3">(#REF!,#REF!,#REF!,#REF!)</definedName>
    <definedName name="_194Z_76249A5B_0201_43D1_BB87_B659AAAE34BA_.wvu.FilterData_1">#REF!</definedName>
    <definedName name="_195Z_76249A5B_0201_43D1_BB87_B659AAAE34BA_.wvu.FilterData_2">#REF!</definedName>
    <definedName name="_196Z_76249A5B_0201_43D1_BB87_B659AAAE34BA_.wvu.FilterData_3">#REF!</definedName>
    <definedName name="_197Z_76249A5B_0201_43D1_BB87_B659AAAE34BA_.wvu.PrintArea_1">#REF!</definedName>
    <definedName name="_198Z_76249A5B_0201_43D1_BB87_B659AAAE34BA_.wvu.PrintArea_2">#REF!</definedName>
    <definedName name="_199Z_76249A5B_0201_43D1_BB87_B659AAAE34BA_.wvu.PrintArea_3">#REF!</definedName>
    <definedName name="_19End_Bal_1">#REF!</definedName>
    <definedName name="_1Excel_BuiltIn_Print_Area_10_1" localSheetId="9">#REF!</definedName>
    <definedName name="_1Excel_BuiltIn_Print_Area_10_1" localSheetId="22">#REF!</definedName>
    <definedName name="_1Excel_BuiltIn_Print_Area_10_1" localSheetId="21">#REF!</definedName>
    <definedName name="_1Excel_BuiltIn_Print_Area_10_1">#REF!</definedName>
    <definedName name="_2___xlnm.Print_Area_2">#REF!</definedName>
    <definedName name="_200Z_76249A5B_0201_43D1_BB87_B659AAAE34BA_.wvu.PrintTitles_1">#REF!</definedName>
    <definedName name="_201Z_76249A5B_0201_43D1_BB87_B659AAAE34BA_.wvu.PrintTitles_2">#REF!</definedName>
    <definedName name="_202Z_76249A5B_0201_43D1_BB87_B659AAAE34BA_.wvu.PrintTitles_3">#REF!</definedName>
    <definedName name="_203Z_76249A5B_0201_43D1_BB87_B659AAAE34BA_.wvu.Rows_1">#REF!</definedName>
    <definedName name="_204Z_764A2444_E0A0_4775_A7A5_C547CC828AEE_.wvu.Cols_1">(#REF!,#REF!,#REF!,#REF!)</definedName>
    <definedName name="_205Z_764A2444_E0A0_4775_A7A5_C547CC828AEE_.wvu.Cols_2">(#REF!,#REF!,#REF!,#REF!)</definedName>
    <definedName name="_206Z_764A2444_E0A0_4775_A7A5_C547CC828AEE_.wvu.Cols_3">(#REF!,#REF!,#REF!,#REF!)</definedName>
    <definedName name="_207Z_764A2444_E0A0_4775_A7A5_C547CC828AEE_.wvu.FilterData_1">#REF!</definedName>
    <definedName name="_208Z_764A2444_E0A0_4775_A7A5_C547CC828AEE_.wvu.FilterData_2">#REF!</definedName>
    <definedName name="_209Z_764A2444_E0A0_4775_A7A5_C547CC828AEE_.wvu.FilterData_3">#REF!</definedName>
    <definedName name="_20End_Bal_2">"#REF!"</definedName>
    <definedName name="_210Z_764A2444_E0A0_4775_A7A5_C547CC828AEE_.wvu.PrintArea_1">#REF!</definedName>
    <definedName name="_211Z_764A2444_E0A0_4775_A7A5_C547CC828AEE_.wvu.PrintArea_2">#REF!</definedName>
    <definedName name="_212Z_764A2444_E0A0_4775_A7A5_C547CC828AEE_.wvu.PrintArea_3">#REF!</definedName>
    <definedName name="_213Z_764A2444_E0A0_4775_A7A5_C547CC828AEE_.wvu.PrintTitles_1">#REF!</definedName>
    <definedName name="_214Z_764A2444_E0A0_4775_A7A5_C547CC828AEE_.wvu.PrintTitles_2">#REF!</definedName>
    <definedName name="_215Z_764A2444_E0A0_4775_A7A5_C547CC828AEE_.wvu.PrintTitles_3">#REF!</definedName>
    <definedName name="_216Z_764A2444_E0A0_4775_A7A5_C547CC828AEE_.wvu.PrintTitles_4">#REF!</definedName>
    <definedName name="_217Z_764A2444_E0A0_4775_A7A5_C547CC828AEE_.wvu.Rows_1">#REF!</definedName>
    <definedName name="_218Z_764A2444_E0A0_4775_A7A5_C547CC828AEE_.wvu.Rows_2">#REF!</definedName>
    <definedName name="_219Z_764A2444_E0A0_4775_A7A5_C547CC828AEE_.wvu.Rows_3">#REF!</definedName>
    <definedName name="_220Z_76FC4188_0E95_4D5E_B380_1B5C4379523A_.wvu.Cols_1">(#REF!,#REF!,#REF!,#REF!)</definedName>
    <definedName name="_221Z_76FC4188_0E95_4D5E_B380_1B5C4379523A_.wvu.Cols_2">(#REF!,#REF!,#REF!,#REF!)</definedName>
    <definedName name="_222Z_76FC4188_0E95_4D5E_B380_1B5C4379523A_.wvu.Cols_3">(#REF!,#REF!,#REF!,#REF!)</definedName>
    <definedName name="_223Z_76FC4188_0E95_4D5E_B380_1B5C4379523A_.wvu.FilterData_1">#REF!</definedName>
    <definedName name="_224Z_76FC4188_0E95_4D5E_B380_1B5C4379523A_.wvu.FilterData_2">#REF!</definedName>
    <definedName name="_225Z_76FC4188_0E95_4D5E_B380_1B5C4379523A_.wvu.FilterData_3">#REF!</definedName>
    <definedName name="_226Z_76FC4188_0E95_4D5E_B380_1B5C4379523A_.wvu.PrintArea_1">#REF!</definedName>
    <definedName name="_227Z_76FC4188_0E95_4D5E_B380_1B5C4379523A_.wvu.PrintArea_2">#REF!</definedName>
    <definedName name="_228Z_76FC4188_0E95_4D5E_B380_1B5C4379523A_.wvu.PrintArea_3">#REF!</definedName>
    <definedName name="_229Z_76FC4188_0E95_4D5E_B380_1B5C4379523A_.wvu.PrintTitles_1">#REF!</definedName>
    <definedName name="_22Excel_BuiltIn_Database_1">#REF!</definedName>
    <definedName name="_230Z_76FC4188_0E95_4D5E_B380_1B5C4379523A_.wvu.PrintTitles_2">#REF!</definedName>
    <definedName name="_231Z_76FC4188_0E95_4D5E_B380_1B5C4379523A_.wvu.PrintTitles_3">#REF!</definedName>
    <definedName name="_232Z_76FC4188_0E95_4D5E_B380_1B5C4379523A_.wvu.Rows_1">#REF!</definedName>
    <definedName name="_233Z_77118CAB_39C8_4F54_A5B5_3A9F656AEC64_.wvu.Cols_1">(#REF!,#REF!,#REF!,#REF!,#REF!,#REF!,#REF!)</definedName>
    <definedName name="_234Z_77118CAB_39C8_4F54_A5B5_3A9F656AEC64_.wvu.Cols_2">(#REF!,#REF!,#REF!,#REF!,#REF!,#REF!,#REF!)</definedName>
    <definedName name="_235Z_77118CAB_39C8_4F54_A5B5_3A9F656AEC64_.wvu.Cols_3">(#REF!,#REF!,#REF!,#REF!,#REF!,#REF!,#REF!)</definedName>
    <definedName name="_236Z_77118CAB_39C8_4F54_A5B5_3A9F656AEC64_.wvu.FilterData_1">#REF!</definedName>
    <definedName name="_237Z_77118CAB_39C8_4F54_A5B5_3A9F656AEC64_.wvu.FilterData_2">#REF!</definedName>
    <definedName name="_238Z_77118CAB_39C8_4F54_A5B5_3A9F656AEC64_.wvu.FilterData_3">#REF!</definedName>
    <definedName name="_239Z_77118CAB_39C8_4F54_A5B5_3A9F656AEC64_.wvu.PrintArea_1">#REF!</definedName>
    <definedName name="_23Excel_BuiltIn_Database_2">#REF!</definedName>
    <definedName name="_240Z_77118CAB_39C8_4F54_A5B5_3A9F656AEC64_.wvu.PrintArea_2">#REF!</definedName>
    <definedName name="_241Z_77118CAB_39C8_4F54_A5B5_3A9F656AEC64_.wvu.PrintArea_3">#REF!</definedName>
    <definedName name="_242Z_77118CAB_39C8_4F54_A5B5_3A9F656AEC64_.wvu.PrintTitles_1">#REF!</definedName>
    <definedName name="_243Z_77118CAB_39C8_4F54_A5B5_3A9F656AEC64_.wvu.PrintTitles_2">#REF!</definedName>
    <definedName name="_244Z_77118CAB_39C8_4F54_A5B5_3A9F656AEC64_.wvu.PrintTitles_3">#REF!</definedName>
    <definedName name="_245Z_77118CAB_39C8_4F54_A5B5_3A9F656AEC64_.wvu.Rows_1">#REF!</definedName>
    <definedName name="_246Z_7787C75F_3178_4AB9_9BF6_14C706E76660_.wvu.Cols_1">(#REF!,#REF!,#REF!,#REF!)</definedName>
    <definedName name="_247Z_7787C75F_3178_4AB9_9BF6_14C706E76660_.wvu.Cols_2">(#REF!,#REF!,#REF!,#REF!)</definedName>
    <definedName name="_248Z_7787C75F_3178_4AB9_9BF6_14C706E76660_.wvu.Cols_3">(#REF!,#REF!,#REF!,#REF!)</definedName>
    <definedName name="_249Z_7787C75F_3178_4AB9_9BF6_14C706E76660_.wvu.FilterData_1">#REF!</definedName>
    <definedName name="_24Excel_BuiltIn_Database_3">#REF!</definedName>
    <definedName name="_25_Mar_96">#REF!</definedName>
    <definedName name="_250Z_7787C75F_3178_4AB9_9BF6_14C706E76660_.wvu.FilterData_2">#REF!</definedName>
    <definedName name="_251Z_7787C75F_3178_4AB9_9BF6_14C706E76660_.wvu.FilterData_3">#REF!</definedName>
    <definedName name="_252Z_7787C75F_3178_4AB9_9BF6_14C706E76660_.wvu.PrintArea_1">#REF!</definedName>
    <definedName name="_253Z_7787C75F_3178_4AB9_9BF6_14C706E76660_.wvu.PrintArea_2">#REF!</definedName>
    <definedName name="_254Z_7787C75F_3178_4AB9_9BF6_14C706E76660_.wvu.PrintArea_3">#REF!</definedName>
    <definedName name="_255Z_7787C75F_3178_4AB9_9BF6_14C706E76660_.wvu.PrintTitles_1">#REF!</definedName>
    <definedName name="_256Z_7787C75F_3178_4AB9_9BF6_14C706E76660_.wvu.PrintTitles_2">#REF!</definedName>
    <definedName name="_257Z_7787C75F_3178_4AB9_9BF6_14C706E76660_.wvu.PrintTitles_3">#REF!</definedName>
    <definedName name="_258Z_7787C75F_3178_4AB9_9BF6_14C706E76660_.wvu.Rows_1">#REF!</definedName>
    <definedName name="_259Z_77B4E3CB_544E_4C1D_AB95_840BDF90FDE6_.wvu.FilterData_1">#REF!</definedName>
    <definedName name="_25Excel_BuiltIn_Print_Area_1">#REF!</definedName>
    <definedName name="_260Z_90BA7687_AF1A_492F_8EAD_94B2BFE9EE27_.wvu.FilterData_1">#REF!</definedName>
    <definedName name="_261Z_90BA7687_AF1A_492F_8EAD_94B2BFE9EE27_.wvu.FilterData_2">#REF!</definedName>
    <definedName name="_262Z_90BA7687_AF1A_492F_8EAD_94B2BFE9EE27_.wvu.FilterData_3">#REF!</definedName>
    <definedName name="_263Z_9891169C_1C0A_4229_B15E_9486EEC1BF9D_.wvu.Cols_1">(#REF!,#REF!,#REF!,#REF!)</definedName>
    <definedName name="_264Z_9891169C_1C0A_4229_B15E_9486EEC1BF9D_.wvu.Cols_2">(#REF!,#REF!,#REF!,#REF!)</definedName>
    <definedName name="_265Z_9891169C_1C0A_4229_B15E_9486EEC1BF9D_.wvu.Cols_3">(#REF!,#REF!,#REF!,#REF!)</definedName>
    <definedName name="_266Z_9891169C_1C0A_4229_B15E_9486EEC1BF9D_.wvu.FilterData_1">#REF!</definedName>
    <definedName name="_267Z_9891169C_1C0A_4229_B15E_9486EEC1BF9D_.wvu.FilterData_2">#REF!</definedName>
    <definedName name="_268Z_9891169C_1C0A_4229_B15E_9486EEC1BF9D_.wvu.FilterData_3">#REF!</definedName>
    <definedName name="_269Z_9891169C_1C0A_4229_B15E_9486EEC1BF9D_.wvu.PrintArea_1">#REF!</definedName>
    <definedName name="_270Z_9891169C_1C0A_4229_B15E_9486EEC1BF9D_.wvu.PrintArea_2">#REF!</definedName>
    <definedName name="_271Z_9891169C_1C0A_4229_B15E_9486EEC1BF9D_.wvu.PrintArea_3">#REF!</definedName>
    <definedName name="_272Z_9891169C_1C0A_4229_B15E_9486EEC1BF9D_.wvu.PrintTitles_1">#REF!</definedName>
    <definedName name="_273Z_9891169C_1C0A_4229_B15E_9486EEC1BF9D_.wvu.PrintTitles_2">#REF!</definedName>
    <definedName name="_274Z_9891169C_1C0A_4229_B15E_9486EEC1BF9D_.wvu.PrintTitles_3">#REF!</definedName>
    <definedName name="_275Z_9BF66AF7_5801_43B0_B186_CDB16FB0F680_.wvu.FilterData_1">#REF!</definedName>
    <definedName name="_276Z_9BF66AF7_5801_43B0_B186_CDB16FB0F680_.wvu.FilterData_2">#REF!</definedName>
    <definedName name="_277Z_9BF66AF7_5801_43B0_B186_CDB16FB0F680_.wvu.FilterData_3">#REF!</definedName>
    <definedName name="_278Z_A9CAB9FD_8F22_476F_BF35_F5E94F3F1FB9_.wvu.FilterData_1">#REF!</definedName>
    <definedName name="_279Z_A9CAB9FD_8F22_476F_BF35_F5E94F3F1FB9_.wvu.FilterData_2">#REF!</definedName>
    <definedName name="_27Excel_BuiltIn_Print_Area_4">#REF!</definedName>
    <definedName name="_280Z_A9CAB9FD_8F22_476F_BF35_F5E94F3F1FB9_.wvu.FilterData_3">#REF!</definedName>
    <definedName name="_281Z_ABACD3CC_7888_46F4_B9F8_F4C7FE35EFB6_.wvu.FilterData_1">#REF!</definedName>
    <definedName name="_282Z_ABACD3CC_7888_46F4_B9F8_F4C7FE35EFB6_.wvu.FilterData_2">#REF!</definedName>
    <definedName name="_283Z_ABACD3CC_7888_46F4_B9F8_F4C7FE35EFB6_.wvu.FilterData_3">#REF!</definedName>
    <definedName name="_284Z_AD60EB50_60E6_48DF_A1AC_B39907DD38B6_.wvu.Cols_1">(#REF!,#REF!,#REF!)</definedName>
    <definedName name="_285Z_AD60EB50_60E6_48DF_A1AC_B39907DD38B6_.wvu.Cols_2">(#REF!,#REF!,#REF!)</definedName>
    <definedName name="_286Z_AD60EB50_60E6_48DF_A1AC_B39907DD38B6_.wvu.Cols_3">(#REF!,#REF!,#REF!)</definedName>
    <definedName name="_287Z_AD60EB50_60E6_48DF_A1AC_B39907DD38B6_.wvu.Cols_4">(#REF!,#REF!,#REF!)</definedName>
    <definedName name="_288Z_AD60EB50_60E6_48DF_A1AC_B39907DD38B6_.wvu.FilterData_1">#REF!</definedName>
    <definedName name="_289Z_AD60EB50_60E6_48DF_A1AC_B39907DD38B6_.wvu.FilterData_2">#REF!</definedName>
    <definedName name="_28Excel_BuiltIn_Print_Area_6">#REF!</definedName>
    <definedName name="_290Z_AD60EB50_60E6_48DF_A1AC_B39907DD38B6_.wvu.FilterData_3">#REF!</definedName>
    <definedName name="_291Z_AD60EB50_60E6_48DF_A1AC_B39907DD38B6_.wvu.PrintArea_1">#REF!</definedName>
    <definedName name="_292Z_AD60EB50_60E6_48DF_A1AC_B39907DD38B6_.wvu.PrintArea_2">#REF!</definedName>
    <definedName name="_293Z_AD60EB50_60E6_48DF_A1AC_B39907DD38B6_.wvu.PrintArea_3">#REF!</definedName>
    <definedName name="_294Z_AD60EB50_60E6_48DF_A1AC_B39907DD38B6_.wvu.PrintArea_4">#REF!</definedName>
    <definedName name="_295Z_AD60EB50_60E6_48DF_A1AC_B39907DD38B6_.wvu.PrintTitles_1">#REF!</definedName>
    <definedName name="_296Z_AD60EB50_60E6_48DF_A1AC_B39907DD38B6_.wvu.PrintTitles_2">#REF!</definedName>
    <definedName name="_297Z_AD60EB50_60E6_48DF_A1AC_B39907DD38B6_.wvu.PrintTitles_3">#REF!</definedName>
    <definedName name="_298Z_AD60EB50_60E6_48DF_A1AC_B39907DD38B6_.wvu.Rows_1">#REF!</definedName>
    <definedName name="_299Z_AD60EB50_60E6_48DF_A1AC_B39907DD38B6_.wvu.Rows_2">#REF!</definedName>
    <definedName name="_29Excel_BuiltIn_Print_Titles_1">#REF!</definedName>
    <definedName name="_2Excel_BuiltIn_Print_Area_9_1" localSheetId="9">#REF!</definedName>
    <definedName name="_2Excel_BuiltIn_Print_Area_9_1" localSheetId="22">#REF!</definedName>
    <definedName name="_2Excel_BuiltIn_Print_Area_9_1" localSheetId="21">#REF!</definedName>
    <definedName name="_2Excel_BuiltIn_Print_Area_9_1">#REF!</definedName>
    <definedName name="_3___xlnm.Print_Area_3">#REF!</definedName>
    <definedName name="_300Z_AD60EB50_60E6_48DF_A1AC_B39907DD38B6_.wvu.Rows_3">#REF!</definedName>
    <definedName name="_301Z_AD60EB50_60E6_48DF_A1AC_B39907DD38B6_.wvu.Rows_4">#REF!</definedName>
    <definedName name="_302Z_B081DCCF_74C5_4C50_B5F9_43233D39EBA2_.wvu.Cols_1">(#REF!,#REF!,#REF!,#REF!)</definedName>
    <definedName name="_303Z_B081DCCF_74C5_4C50_B5F9_43233D39EBA2_.wvu.Cols_2">(#REF!,#REF!,#REF!,#REF!)</definedName>
    <definedName name="_304Z_B081DCCF_74C5_4C50_B5F9_43233D39EBA2_.wvu.Cols_3">(#REF!,#REF!,#REF!,#REF!)</definedName>
    <definedName name="_305Z_B081DCCF_74C5_4C50_B5F9_43233D39EBA2_.wvu.Cols_4">(#REF!,#REF!,#REF!,#REF!)</definedName>
    <definedName name="_306Z_B081DCCF_74C5_4C50_B5F9_43233D39EBA2_.wvu.FilterData_1">#REF!</definedName>
    <definedName name="_307Z_B081DCCF_74C5_4C50_B5F9_43233D39EBA2_.wvu.FilterData_2">#REF!</definedName>
    <definedName name="_308Z_B081DCCF_74C5_4C50_B5F9_43233D39EBA2_.wvu.FilterData_3">#REF!</definedName>
    <definedName name="_309Z_B081DCCF_74C5_4C50_B5F9_43233D39EBA2_.wvu.PrintArea_1">#REF!</definedName>
    <definedName name="_30Excel_BuiltIn_Print_Titles_2">#REF!</definedName>
    <definedName name="_310Z_B081DCCF_74C5_4C50_B5F9_43233D39EBA2_.wvu.PrintArea_2">#REF!</definedName>
    <definedName name="_311Z_B081DCCF_74C5_4C50_B5F9_43233D39EBA2_.wvu.PrintArea_3">#REF!</definedName>
    <definedName name="_312Z_B081DCCF_74C5_4C50_B5F9_43233D39EBA2_.wvu.PrintArea_4">#REF!</definedName>
    <definedName name="_313Z_B081DCCF_74C5_4C50_B5F9_43233D39EBA2_.wvu.PrintTitles_1">#REF!</definedName>
    <definedName name="_314Z_B081DCCF_74C5_4C50_B5F9_43233D39EBA2_.wvu.PrintTitles_2">#REF!</definedName>
    <definedName name="_315Z_B081DCCF_74C5_4C50_B5F9_43233D39EBA2_.wvu.PrintTitles_3">#REF!</definedName>
    <definedName name="_316Z_B081DCCF_74C5_4C50_B5F9_43233D39EBA2_.wvu.Rows_1">#REF!</definedName>
    <definedName name="_317Z_B081DCCF_74C5_4C50_B5F9_43233D39EBA2_.wvu.Rows_2">#REF!</definedName>
    <definedName name="_318Z_B081DCCF_74C5_4C50_B5F9_43233D39EBA2_.wvu.Rows_3">#REF!</definedName>
    <definedName name="_319Z_B081DCCF_74C5_4C50_B5F9_43233D39EBA2_.wvu.Rows_4">#REF!</definedName>
    <definedName name="_31Excel_BuiltIn_Print_Titles_4">#REF!</definedName>
    <definedName name="_320Z_B24E0928_48F8_4634_96CC_242A5574D8AF_.wvu.Cols_1">(#REF!,#REF!,#REF!,#REF!)</definedName>
    <definedName name="_321Z_B24E0928_48F8_4634_96CC_242A5574D8AF_.wvu.Cols_2">(#REF!,#REF!,#REF!,#REF!)</definedName>
    <definedName name="_322Z_B24E0928_48F8_4634_96CC_242A5574D8AF_.wvu.Cols_3">(#REF!,#REF!,#REF!,#REF!)</definedName>
    <definedName name="_323Z_B24E0928_48F8_4634_96CC_242A5574D8AF_.wvu.Cols_4">(#REF!,#REF!,#REF!,#REF!)</definedName>
    <definedName name="_324Z_B24E0928_48F8_4634_96CC_242A5574D8AF_.wvu.FilterData_1">#REF!</definedName>
    <definedName name="_325Z_B24E0928_48F8_4634_96CC_242A5574D8AF_.wvu.FilterData_2">#REF!</definedName>
    <definedName name="_326Z_B24E0928_48F8_4634_96CC_242A5574D8AF_.wvu.FilterData_3">#REF!</definedName>
    <definedName name="_327Z_B24E0928_48F8_4634_96CC_242A5574D8AF_.wvu.PrintArea_1">#REF!</definedName>
    <definedName name="_328Z_B24E0928_48F8_4634_96CC_242A5574D8AF_.wvu.PrintArea_2">#REF!</definedName>
    <definedName name="_329Z_B24E0928_48F8_4634_96CC_242A5574D8AF_.wvu.PrintArea_3">#REF!</definedName>
    <definedName name="_32Full_Print_1">#REF!</definedName>
    <definedName name="_330Z_B24E0928_48F8_4634_96CC_242A5574D8AF_.wvu.PrintArea_4">#REF!</definedName>
    <definedName name="_331Z_B24E0928_48F8_4634_96CC_242A5574D8AF_.wvu.PrintTitles_1">#REF!</definedName>
    <definedName name="_332Z_B24E0928_48F8_4634_96CC_242A5574D8AF_.wvu.PrintTitles_2">#REF!</definedName>
    <definedName name="_333Z_B24E0928_48F8_4634_96CC_242A5574D8AF_.wvu.PrintTitles_3">#REF!</definedName>
    <definedName name="_334Z_B24E0928_48F8_4634_96CC_242A5574D8AF_.wvu.Rows_1">#REF!</definedName>
    <definedName name="_335Z_B24E0928_48F8_4634_96CC_242A5574D8AF_.wvu.Rows_2">#REF!</definedName>
    <definedName name="_336Z_B24E0928_48F8_4634_96CC_242A5574D8AF_.wvu.Rows_3">#REF!</definedName>
    <definedName name="_337Z_B24E0928_48F8_4634_96CC_242A5574D8AF_.wvu.Rows_4">#REF!</definedName>
    <definedName name="_338Z_B75793DE_7E7D_426D_9BBA_3875CDD2D98B_.wvu.FilterData_1">#REF!</definedName>
    <definedName name="_339Z_B75793DE_7E7D_426D_9BBA_3875CDD2D98B_.wvu.FilterData_2">#REF!</definedName>
    <definedName name="_33Full_Print_2">"#REF!"</definedName>
    <definedName name="_340Z_B75793DE_7E7D_426D_9BBA_3875CDD2D98B_.wvu.FilterData_3">#REF!</definedName>
    <definedName name="_341Z_BE03D95B_F68A_49E3_BE28_EE02217854F6_.wvu.Cols_1">(#REF!,#REF!,#REF!,#REF!)</definedName>
    <definedName name="_342Z_BE03D95B_F68A_49E3_BE28_EE02217854F6_.wvu.Cols_2">(#REF!,#REF!,#REF!,#REF!)</definedName>
    <definedName name="_343Z_BE03D95B_F68A_49E3_BE28_EE02217854F6_.wvu.Cols_3">(#REF!,#REF!,#REF!,#REF!)</definedName>
    <definedName name="_344Z_BE03D95B_F68A_49E3_BE28_EE02217854F6_.wvu.FilterData_1">#REF!</definedName>
    <definedName name="_345Z_BE03D95B_F68A_49E3_BE28_EE02217854F6_.wvu.FilterData_2">#REF!</definedName>
    <definedName name="_346Z_BE03D95B_F68A_49E3_BE28_EE02217854F6_.wvu.FilterData_3">#REF!</definedName>
    <definedName name="_347Z_BE03D95B_F68A_49E3_BE28_EE02217854F6_.wvu.PrintArea_1">#REF!</definedName>
    <definedName name="_348Z_BE03D95B_F68A_49E3_BE28_EE02217854F6_.wvu.PrintArea_2">#REF!</definedName>
    <definedName name="_349Z_BE03D95B_F68A_49E3_BE28_EE02217854F6_.wvu.PrintArea_3">#REF!</definedName>
    <definedName name="_34Header_Row_1">ROW(#REF!)</definedName>
    <definedName name="_350Z_BE03D95B_F68A_49E3_BE28_EE02217854F6_.wvu.PrintTitles_1">#REF!</definedName>
    <definedName name="_351Z_BE03D95B_F68A_49E3_BE28_EE02217854F6_.wvu.PrintTitles_2">#REF!</definedName>
    <definedName name="_352Z_BE03D95B_F68A_49E3_BE28_EE02217854F6_.wvu.PrintTitles_3">#REF!</definedName>
    <definedName name="_353Z_E4A0252D_C40A_420C_B55E_1B580B0E131E_.wvu.FilterData_1">#REF!</definedName>
    <definedName name="_354Z_E4A0252D_C40A_420C_B55E_1B580B0E131E_.wvu.FilterData_2">#REF!</definedName>
    <definedName name="_355Z_E4A0252D_C40A_420C_B55E_1B580B0E131E_.wvu.FilterData_3">#REF!</definedName>
    <definedName name="_356Z_E95CBE07_2729_40E0_A102_3B962E30E9D4_.wvu.Cols_1">(#REF!,#REF!,#REF!,#REF!)</definedName>
    <definedName name="_357Z_E95CBE07_2729_40E0_A102_3B962E30E9D4_.wvu.Cols_2">(#REF!,#REF!,#REF!,#REF!)</definedName>
    <definedName name="_358Z_E95CBE07_2729_40E0_A102_3B962E30E9D4_.wvu.Cols_3">(#REF!,#REF!,#REF!,#REF!)</definedName>
    <definedName name="_359Z_E95CBE07_2729_40E0_A102_3B962E30E9D4_.wvu.FilterData_1">#REF!</definedName>
    <definedName name="_35Header_Row_2">ROW(#REF!)</definedName>
    <definedName name="_360Z_E95CBE07_2729_40E0_A102_3B962E30E9D4_.wvu.FilterData_2">#REF!</definedName>
    <definedName name="_361Z_E95CBE07_2729_40E0_A102_3B962E30E9D4_.wvu.FilterData_3">#REF!</definedName>
    <definedName name="_362Z_E95CBE07_2729_40E0_A102_3B962E30E9D4_.wvu.PrintArea_1">#REF!</definedName>
    <definedName name="_363Z_E95CBE07_2729_40E0_A102_3B962E30E9D4_.wvu.PrintArea_2">#REF!</definedName>
    <definedName name="_364Z_E95CBE07_2729_40E0_A102_3B962E30E9D4_.wvu.PrintArea_3">#REF!</definedName>
    <definedName name="_365Z_E95CBE07_2729_40E0_A102_3B962E30E9D4_.wvu.PrintTitles_1">#REF!</definedName>
    <definedName name="_366Z_E95CBE07_2729_40E0_A102_3B962E30E9D4_.wvu.PrintTitles_2">#REF!</definedName>
    <definedName name="_367Z_E95CBE07_2729_40E0_A102_3B962E30E9D4_.wvu.PrintTitles_3">#REF!</definedName>
    <definedName name="_368Z_E95CBE07_2729_40E0_A102_3B962E30E9D4_.wvu.Rows_1">(#REF!,#REF!,#REF!,#REF!,#REF!,#REF!,#REF!,#REF!,#REF!,#REF!,#REF!,#REF!,#REF!,#REF!,#REF!,#REF!,#REF!,#REF!,#REF!,#REF!,#REF!,#REF!,#REF!,#REF!,#REF!,#REF!,#REF!,#REF!,#REF!,#REF!)</definedName>
    <definedName name="_369Z_E95CBE07_2729_40E0_A102_3B962E30E9D4_.wvu.Rows_2">(#REF!,#REF!,#REF!,#REF!,#REF!,#REF!,#REF!,#REF!,#REF!,#REF!,#REF!,#REF!,#REF!,#REF!,#REF!,#REF!,#REF!,#REF!,#REF!,#REF!,#REF!,#REF!,#REF!,#REF!,#REF!,#REF!,#REF!,#REF!,#REF!,#REF!)</definedName>
    <definedName name="_36HTML_OBDlg2_1">1</definedName>
    <definedName name="_370Z_E95CBE07_2729_40E0_A102_3B962E30E9D4_.wvu.Rows_3">(#REF!,#REF!,#REF!,#REF!,#REF!,#REF!,#REF!,#REF!,#REF!,#REF!,#REF!,#REF!,#REF!,#REF!,#REF!,#REF!,#REF!,#REF!,#REF!,#REF!,#REF!,#REF!,#REF!,#REF!,#REF!,#REF!,#REF!,#REF!,#REF!,#REF!)</definedName>
    <definedName name="_371Z_E97F3CB5_2B85_4D23_8590_473E997FDCA5_.wvu.Cols_1">(#REF!,#REF!,#REF!)</definedName>
    <definedName name="_372Z_E97F3CB5_2B85_4D23_8590_473E997FDCA5_.wvu.Cols_2">(#REF!,#REF!,#REF!)</definedName>
    <definedName name="_373Z_E97F3CB5_2B85_4D23_8590_473E997FDCA5_.wvu.Cols_3">(#REF!,#REF!,#REF!)</definedName>
    <definedName name="_374Z_E97F3CB5_2B85_4D23_8590_473E997FDCA5_.wvu.FilterData_1">#REF!</definedName>
    <definedName name="_375Z_E97F3CB5_2B85_4D23_8590_473E997FDCA5_.wvu.FilterData_2">#REF!</definedName>
    <definedName name="_376Z_E97F3CB5_2B85_4D23_8590_473E997FDCA5_.wvu.FilterData_3">#REF!</definedName>
    <definedName name="_377Z_E97F3CB5_2B85_4D23_8590_473E997FDCA5_.wvu.PrintArea_1">#REF!</definedName>
    <definedName name="_378Z_E97F3CB5_2B85_4D23_8590_473E997FDCA5_.wvu.PrintArea_2">#REF!</definedName>
    <definedName name="_379Z_E97F3CB5_2B85_4D23_8590_473E997FDCA5_.wvu.PrintArea_3">#REF!</definedName>
    <definedName name="_37HTML_OBDlg4_1">1</definedName>
    <definedName name="_380Z_E97F3CB5_2B85_4D23_8590_473E997FDCA5_.wvu.PrintTitles_1">#REF!</definedName>
    <definedName name="_381Z_E97F3CB5_2B85_4D23_8590_473E997FDCA5_.wvu.PrintTitles_2">#REF!</definedName>
    <definedName name="_382Z_E97F3CB5_2B85_4D23_8590_473E997FDCA5_.wvu.PrintTitles_3">#REF!</definedName>
    <definedName name="_383Z_E97F3CB5_2B85_4D23_8590_473E997FDCA5_.wvu.PrintTitles_4">#REF!</definedName>
    <definedName name="_384Z_E97F3CB5_2B85_4D23_8590_473E997FDCA5_.wvu.Rows_1">#REF!</definedName>
    <definedName name="_385Z_E97F3CB5_2B85_4D23_8590_473E997FDCA5_.wvu.Rows_2">#REF!</definedName>
    <definedName name="_386Z_E97F3CB5_2B85_4D23_8590_473E997FDCA5_.wvu.Rows_3">#REF!</definedName>
    <definedName name="_387Z_EF451A40_B70B_4629_A1DB_66918B4A396E_.wvu.Cols_1">(#REF!,#REF!,#REF!)</definedName>
    <definedName name="_388Z_EF451A40_B70B_4629_A1DB_66918B4A396E_.wvu.Cols_2">(#REF!,#REF!,#REF!)</definedName>
    <definedName name="_389Z_EF451A40_B70B_4629_A1DB_66918B4A396E_.wvu.Cols_3">(#REF!,#REF!,#REF!)</definedName>
    <definedName name="_38Interest_Rate_1">#REF!</definedName>
    <definedName name="_390Z_EF451A40_B70B_4629_A1DB_66918B4A396E_.wvu.Cols_4">(#REF!,#REF!,#REF!)</definedName>
    <definedName name="_391Z_EF451A40_B70B_4629_A1DB_66918B4A396E_.wvu.FilterData_1">#REF!</definedName>
    <definedName name="_392Z_EF451A40_B70B_4629_A1DB_66918B4A396E_.wvu.FilterData_2">#REF!</definedName>
    <definedName name="_393Z_EF451A40_B70B_4629_A1DB_66918B4A396E_.wvu.FilterData_3">#REF!</definedName>
    <definedName name="_394Z_EF451A40_B70B_4629_A1DB_66918B4A396E_.wvu.PrintArea_1">#REF!</definedName>
    <definedName name="_395Z_EF451A40_B70B_4629_A1DB_66918B4A396E_.wvu.PrintArea_2">#REF!</definedName>
    <definedName name="_396Z_EF451A40_B70B_4629_A1DB_66918B4A396E_.wvu.PrintArea_3">#REF!</definedName>
    <definedName name="_397Z_EF451A40_B70B_4629_A1DB_66918B4A396E_.wvu.PrintArea_4">#REF!</definedName>
    <definedName name="_398Z_EF451A40_B70B_4629_A1DB_66918B4A396E_.wvu.PrintTitles_1">#REF!</definedName>
    <definedName name="_399Z_EF451A40_B70B_4629_A1DB_66918B4A396E_.wvu.PrintTitles_2">#REF!</definedName>
    <definedName name="_39Interest_Rate_2">#REF!</definedName>
    <definedName name="_4___xlnm.Print_Titles_1">#REF!</definedName>
    <definedName name="_400Z_EF451A40_B70B_4629_A1DB_66918B4A396E_.wvu.PrintTitles_3">#REF!</definedName>
    <definedName name="_401Z_EF451A40_B70B_4629_A1DB_66918B4A396E_.wvu.Rows_1">#REF!</definedName>
    <definedName name="_402Z_EF451A40_B70B_4629_A1DB_66918B4A396E_.wvu.Rows_2">#REF!</definedName>
    <definedName name="_403Z_EF451A40_B70B_4629_A1DB_66918B4A396E_.wvu.Rows_3">#REF!</definedName>
    <definedName name="_404Z_EF451A40_B70B_4629_A1DB_66918B4A396E_.wvu.Rows_4">#REF!</definedName>
    <definedName name="_405Z_F4C63B21_3662_44F9_8F92_F52B2C7D27C5_.wvu.FilterData_1">#REF!</definedName>
    <definedName name="_406Z_F4C63B21_3662_44F9_8F92_F52B2C7D27C5_.wvu.FilterData_2">#REF!</definedName>
    <definedName name="_407Z_F4C63B21_3662_44F9_8F92_F52B2C7D27C5_.wvu.FilterData_3">#REF!</definedName>
    <definedName name="_408Z_F9598418_B411_4E5A_BEE0_FB27C1E9ECBE_.wvu.FilterData_1">#REF!</definedName>
    <definedName name="_409Z_F9598418_B411_4E5A_BEE0_FB27C1E9ECBE_.wvu.FilterData_2">#REF!</definedName>
    <definedName name="_40Interest_Rate_3">#REF!</definedName>
    <definedName name="_410Z_F9598418_B411_4E5A_BEE0_FB27C1E9ECBE_.wvu.FilterData_3">#REF!</definedName>
    <definedName name="_411Z_FC48D59E_2E49_46D5_AABD_74F2D40C8A23_.wvu.Cols_1">(#REF!,#REF!,#REF!,#REF!,#REF!)</definedName>
    <definedName name="_412Z_FC48D59E_2E49_46D5_AABD_74F2D40C8A23_.wvu.Cols_2">(#REF!,#REF!,#REF!,#REF!,#REF!)</definedName>
    <definedName name="_413Z_FC48D59E_2E49_46D5_AABD_74F2D40C8A23_.wvu.Cols_3">(#REF!,#REF!,#REF!,#REF!,#REF!)</definedName>
    <definedName name="_414Z_FC48D59E_2E49_46D5_AABD_74F2D40C8A23_.wvu.FilterData_1">#REF!</definedName>
    <definedName name="_415Z_FC48D59E_2E49_46D5_AABD_74F2D40C8A23_.wvu.FilterData_2">#REF!</definedName>
    <definedName name="_416Z_FC48D59E_2E49_46D5_AABD_74F2D40C8A23_.wvu.FilterData_3">#REF!</definedName>
    <definedName name="_417Z_FC48D59E_2E49_46D5_AABD_74F2D40C8A23_.wvu.PrintArea_1">#REF!</definedName>
    <definedName name="_418Z_FC48D59E_2E49_46D5_AABD_74F2D40C8A23_.wvu.PrintArea_2">#REF!</definedName>
    <definedName name="_419Z_FC48D59E_2E49_46D5_AABD_74F2D40C8A23_.wvu.PrintArea_3">#REF!</definedName>
    <definedName name="_41Interest_Rate_4">#REF!</definedName>
    <definedName name="_420Z_FC48D59E_2E49_46D5_AABD_74F2D40C8A23_.wvu.PrintTitles_1">#REF!</definedName>
    <definedName name="_421Z_FC48D59E_2E49_46D5_AABD_74F2D40C8A23_.wvu.PrintTitles_2">#REF!</definedName>
    <definedName name="_422Z_FC48D59E_2E49_46D5_AABD_74F2D40C8A23_.wvu.PrintTitles_3">#REF!</definedName>
    <definedName name="_423Z_FC48D59E_2E49_46D5_AABD_74F2D40C8A23_.wvu.Rows_1">(#REF!,#REF!,#REF!,#REF!,#REF!,#REF!,#REF!,#REF!,#REF!,#REF!,#REF!,#REF!,#REF!,#REF!,#REF!,#REF!,#REF!,#REF!,#REF!,#REF!,#REF!,#REF!,#REF!,#REF!,#REF!,#REF!)</definedName>
    <definedName name="_424Z_FC48D59E_2E49_46D5_AABD_74F2D40C8A23_.wvu.Rows_2">(#REF!,#REF!,#REF!,#REF!,#REF!,#REF!,#REF!,#REF!,#REF!,#REF!,#REF!,#REF!,#REF!,#REF!,#REF!,#REF!,#REF!,#REF!,#REF!,#REF!,#REF!,#REF!,#REF!,#REF!,#REF!,#REF!)</definedName>
    <definedName name="_425Z_FC48D59E_2E49_46D5_AABD_74F2D40C8A23_.wvu.Rows_3">(#REF!,#REF!,#REF!,#REF!,#REF!,#REF!,#REF!,#REF!,#REF!,#REF!,#REF!,#REF!,#REF!,#REF!,#REF!,#REF!,#REF!,#REF!,#REF!,#REF!,#REF!,#REF!,#REF!,#REF!,#REF!,#REF!)</definedName>
    <definedName name="_426Z_FEEA5DE4_33B1_4219_945B_661EC5505B1D_.wvu.Cols_1">(#REF!,#REF!,#REF!,#REF!)</definedName>
    <definedName name="_427Z_FEEA5DE4_33B1_4219_945B_661EC5505B1D_.wvu.Cols_2">(#REF!,#REF!,#REF!,#REF!)</definedName>
    <definedName name="_428Z_FEEA5DE4_33B1_4219_945B_661EC5505B1D_.wvu.Cols_3">(#REF!,#REF!,#REF!,#REF!)</definedName>
    <definedName name="_429Z_FEEA5DE4_33B1_4219_945B_661EC5505B1D_.wvu.FilterData_1">#REF!</definedName>
    <definedName name="_42Loan_Amount_1">#REF!</definedName>
    <definedName name="_430Z_FEEA5DE4_33B1_4219_945B_661EC5505B1D_.wvu.FilterData_2">#REF!</definedName>
    <definedName name="_431Z_FEEA5DE4_33B1_4219_945B_661EC5505B1D_.wvu.FilterData_3">#REF!</definedName>
    <definedName name="_432Z_FEEA5DE4_33B1_4219_945B_661EC5505B1D_.wvu.PrintArea_1">#REF!</definedName>
    <definedName name="_433Z_FEEA5DE4_33B1_4219_945B_661EC5505B1D_.wvu.PrintArea_2">#REF!</definedName>
    <definedName name="_434Z_FEEA5DE4_33B1_4219_945B_661EC5505B1D_.wvu.PrintArea_3">#REF!</definedName>
    <definedName name="_435Z_FEEA5DE4_33B1_4219_945B_661EC5505B1D_.wvu.PrintTitles_1">#REF!</definedName>
    <definedName name="_436Z_FEEA5DE4_33B1_4219_945B_661EC5505B1D_.wvu.PrintTitles_2">#REF!</definedName>
    <definedName name="_437Z_FEEA5DE4_33B1_4219_945B_661EC5505B1D_.wvu.PrintTitles_3">#REF!</definedName>
    <definedName name="_438Z_FEEA5DE4_33B1_4219_945B_661EC5505B1D_.wvu.Rows_1">#REF!</definedName>
    <definedName name="_43Loan_Amount_2">"#REF!"</definedName>
    <definedName name="_44Loan_Start_1">#REF!</definedName>
    <definedName name="_45">#N/A</definedName>
    <definedName name="_45_1">"#N/A"</definedName>
    <definedName name="_45Loan_Start_2">"#REF!"</definedName>
    <definedName name="_46Loan_Years_1">#REF!</definedName>
    <definedName name="_47Loan_Years_2">"#REF!"</definedName>
    <definedName name="_48Z_0E030490_2146_4A1D_8766_215B9B665D4B_.wvu.Cols_1">(#REF!,#REF!,#REF!,#REF!)</definedName>
    <definedName name="_49Z_0E030490_2146_4A1D_8766_215B9B665D4B_.wvu.Cols_2">(#REF!,#REF!,#REF!,#REF!)</definedName>
    <definedName name="_5___xlnm.Print_Titles_2">#REF!</definedName>
    <definedName name="_50Z_0E030490_2146_4A1D_8766_215B9B665D4B_.wvu.Cols_3">(#REF!,#REF!,#REF!,#REF!)</definedName>
    <definedName name="_51Z_0E030490_2146_4A1D_8766_215B9B665D4B_.wvu.FilterData_1">#REF!</definedName>
    <definedName name="_52Z_0E030490_2146_4A1D_8766_215B9B665D4B_.wvu.FilterData_2">#REF!</definedName>
    <definedName name="_53Z_0E030490_2146_4A1D_8766_215B9B665D4B_.wvu.FilterData_3">#REF!</definedName>
    <definedName name="_54Z_0E030490_2146_4A1D_8766_215B9B665D4B_.wvu.PrintArea_1">#REF!</definedName>
    <definedName name="_55Z_0E030490_2146_4A1D_8766_215B9B665D4B_.wvu.PrintArea_2">#REF!</definedName>
    <definedName name="_56Z_0E030490_2146_4A1D_8766_215B9B665D4B_.wvu.PrintArea_3">#REF!</definedName>
    <definedName name="_57Z_0E030490_2146_4A1D_8766_215B9B665D4B_.wvu.PrintTitles_1">#REF!</definedName>
    <definedName name="_58Z_0E030490_2146_4A1D_8766_215B9B665D4B_.wvu.PrintTitles_2">#REF!</definedName>
    <definedName name="_59Z_0E030490_2146_4A1D_8766_215B9B665D4B_.wvu.PrintTitles_3">#REF!</definedName>
    <definedName name="_6___xlnm.Print_Titles_3">#REF!</definedName>
    <definedName name="_60Z_0E030490_2146_4A1D_8766_215B9B665D4B_.wvu.Rows_1">(#REF!,#REF!,#REF!,#REF!,#REF!,#REF!,#REF!,#REF!,#REF!,#REF!,#REF!,#REF!,#REF!,#REF!,#REF!,#REF!,#REF!,#REF!,#REF!,#REF!,#REF!,#REF!,#REF!,#REF!,#REF!,#REF!,#REF!,#REF!,#REF!,#REF!,#REF!,#REF!,#REF!,#REF!,#REF!,#REF!,#REF!,#REF!,#REF!,#REF!)</definedName>
    <definedName name="_61Z_0E030490_2146_4A1D_8766_215B9B665D4B_.wvu.Rows_2">(#REF!,#REF!,#REF!,#REF!,#REF!,#REF!,#REF!,#REF!,#REF!,#REF!,#REF!,#REF!,#REF!,#REF!,#REF!,#REF!,#REF!,#REF!,#REF!,#REF!,#REF!,#REF!,#REF!,#REF!,#REF!,#REF!,#REF!,#REF!,#REF!,#REF!,#REF!,#REF!,#REF!,#REF!,#REF!,#REF!,#REF!,#REF!,#REF!,#REF!)</definedName>
    <definedName name="_62Z_0E030490_2146_4A1D_8766_215B9B665D4B_.wvu.Rows_3">(#REF!,#REF!,#REF!,#REF!,#REF!,#REF!,#REF!,#REF!,#REF!,#REF!,#REF!,#REF!,#REF!,#REF!,#REF!,#REF!,#REF!,#REF!,#REF!,#REF!,#REF!,#REF!,#REF!,#REF!,#REF!,#REF!,#REF!,#REF!,#REF!,#REF!,#REF!,#REF!,#REF!,#REF!,#REF!,#REF!,#REF!,#REF!,#REF!,#REF!)</definedName>
    <definedName name="_63Z_148324D7_BC91_4435_AB9B_9CD0CA177669_.wvu.FilterData_1">#REF!</definedName>
    <definedName name="_64Z_148324D7_BC91_4435_AB9B_9CD0CA177669_.wvu.FilterData_2">#REF!</definedName>
    <definedName name="_65Z_148324D7_BC91_4435_AB9B_9CD0CA177669_.wvu.FilterData_3">#REF!</definedName>
    <definedName name="_66Z_17818A2C_6B3E_4ABF_92D0_9532A35027B9_.wvu.Cols_1">(#REF!,#REF!,#REF!,#REF!)</definedName>
    <definedName name="_67Z_17818A2C_6B3E_4ABF_92D0_9532A35027B9_.wvu.Cols_2">(#REF!,#REF!,#REF!,#REF!)</definedName>
    <definedName name="_68Z_17818A2C_6B3E_4ABF_92D0_9532A35027B9_.wvu.Cols_3">(#REF!,#REF!,#REF!,#REF!)</definedName>
    <definedName name="_69Z_17818A2C_6B3E_4ABF_92D0_9532A35027B9_.wvu.FilterData_1">#REF!</definedName>
    <definedName name="_7__xlnm._FilterDatabase_1">#REF!</definedName>
    <definedName name="_70Z_17818A2C_6B3E_4ABF_92D0_9532A35027B9_.wvu.FilterData_2">#REF!</definedName>
    <definedName name="_71Z_17818A2C_6B3E_4ABF_92D0_9532A35027B9_.wvu.FilterData_3">#REF!</definedName>
    <definedName name="_72Z_17818A2C_6B3E_4ABF_92D0_9532A35027B9_.wvu.PrintArea_1">#REF!</definedName>
    <definedName name="_73Z_17818A2C_6B3E_4ABF_92D0_9532A35027B9_.wvu.PrintArea_2">#REF!</definedName>
    <definedName name="_74Z_17818A2C_6B3E_4ABF_92D0_9532A35027B9_.wvu.PrintArea_3">#REF!</definedName>
    <definedName name="_75Z_17818A2C_6B3E_4ABF_92D0_9532A35027B9_.wvu.PrintTitles_1">#REF!</definedName>
    <definedName name="_76Z_17818A2C_6B3E_4ABF_92D0_9532A35027B9_.wvu.PrintTitles_2">#REF!</definedName>
    <definedName name="_77Z_17818A2C_6B3E_4ABF_92D0_9532A35027B9_.wvu.PrintTitles_3">#REF!</definedName>
    <definedName name="_78Z_17818A2C_6B3E_4ABF_92D0_9532A35027B9_.wvu.Rows_1">#REF!</definedName>
    <definedName name="_79Z_207CA567_3C3F_462C_BD32_AA01E0B7AC7A_.wvu.FilterData_1">#REF!</definedName>
    <definedName name="_8__xlnm._FilterDatabase_2">#REF!</definedName>
    <definedName name="_80Z_22A877D7_E0FF_4848_A7AF_63C2A2E199F3_.wvu.FilterData_1">#REF!</definedName>
    <definedName name="_81Z_22A877D7_E0FF_4848_A7AF_63C2A2E199F3_.wvu.FilterData_2">#REF!</definedName>
    <definedName name="_82Z_22A877D7_E0FF_4848_A7AF_63C2A2E199F3_.wvu.FilterData_3">#REF!</definedName>
    <definedName name="_83Z_2E77E9C9_FE0C_486B_9C3F_E914A3B960B9_.wvu.FilterData_1">#REF!</definedName>
    <definedName name="_84Z_2E77E9C9_FE0C_486B_9C3F_E914A3B960B9_.wvu.FilterData_2">#REF!</definedName>
    <definedName name="_85Z_2E77E9C9_FE0C_486B_9C3F_E914A3B960B9_.wvu.FilterData_3">#REF!</definedName>
    <definedName name="_86Z_2F40F828_2A67_48AC_B838_1FFC12176295_.wvu.FilterData_1">#REF!</definedName>
    <definedName name="_87Z_2F40F828_2A67_48AC_B838_1FFC12176295_.wvu.FilterData_2">#REF!</definedName>
    <definedName name="_88Z_2F40F828_2A67_48AC_B838_1FFC12176295_.wvu.FilterData_3">#REF!</definedName>
    <definedName name="_89Z_36C9CC61_38F0_477C_BA08_6C67DAE2B022_.wvu.Cols_1">(#REF!,#REF!,#REF!,#REF!)</definedName>
    <definedName name="_9__xlnm._FilterDatabase_3">#REF!</definedName>
    <definedName name="_90Z_36C9CC61_38F0_477C_BA08_6C67DAE2B022_.wvu.Cols_2">(#REF!,#REF!,#REF!,#REF!)</definedName>
    <definedName name="_91Z_36C9CC61_38F0_477C_BA08_6C67DAE2B022_.wvu.Cols_3">(#REF!,#REF!,#REF!,#REF!)</definedName>
    <definedName name="_92Z_36C9CC61_38F0_477C_BA08_6C67DAE2B022_.wvu.Cols_4">(#REF!,#REF!,#REF!,#REF!)</definedName>
    <definedName name="_93Z_36C9CC61_38F0_477C_BA08_6C67DAE2B022_.wvu.FilterData_1">#REF!</definedName>
    <definedName name="_94Z_36C9CC61_38F0_477C_BA08_6C67DAE2B022_.wvu.FilterData_2">#REF!</definedName>
    <definedName name="_95Z_36C9CC61_38F0_477C_BA08_6C67DAE2B022_.wvu.FilterData_3">#REF!</definedName>
    <definedName name="_96Z_36C9CC61_38F0_477C_BA08_6C67DAE2B022_.wvu.PrintArea_1">#REF!</definedName>
    <definedName name="_97Z_36C9CC61_38F0_477C_BA08_6C67DAE2B022_.wvu.PrintArea_2">#REF!</definedName>
    <definedName name="_98Z_36C9CC61_38F0_477C_BA08_6C67DAE2B022_.wvu.PrintArea_3">#REF!</definedName>
    <definedName name="_99Z_36C9CC61_38F0_477C_BA08_6C67DAE2B022_.wvu.PrintArea_4">#REF!</definedName>
    <definedName name="_a">#REF!</definedName>
    <definedName name="_CEH009" localSheetId="9">#REF!</definedName>
    <definedName name="_CEH009" localSheetId="22">#REF!</definedName>
    <definedName name="_CEH009" localSheetId="21">#REF!</definedName>
    <definedName name="_CEH009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1">#N/A</definedName>
    <definedName name="_def1999" localSheetId="9">[5]vec!#REF!</definedName>
    <definedName name="_def1999" localSheetId="22">[6]vec!#REF!</definedName>
    <definedName name="_def1999" localSheetId="21">[6]vec!#REF!</definedName>
    <definedName name="_def1999">[5]vec!#REF!</definedName>
    <definedName name="_def2000г" localSheetId="9">#REF!</definedName>
    <definedName name="_def2000г" localSheetId="22">#REF!</definedName>
    <definedName name="_def2000г" localSheetId="21">#REF!</definedName>
    <definedName name="_def2000г">#REF!</definedName>
    <definedName name="_def2001г" localSheetId="9">#REF!</definedName>
    <definedName name="_def2001г" localSheetId="22">#REF!</definedName>
    <definedName name="_def2001г" localSheetId="21">#REF!</definedName>
    <definedName name="_def2001г">#REF!</definedName>
    <definedName name="_def2002г" localSheetId="9">#REF!</definedName>
    <definedName name="_def2002г" localSheetId="22">#REF!</definedName>
    <definedName name="_def2002г" localSheetId="21">#REF!</definedName>
    <definedName name="_def2002г">#REF!</definedName>
    <definedName name="_enr1">#REF!</definedName>
    <definedName name="_enr111">#REF!</definedName>
    <definedName name="_FilterDatabase_0" localSheetId="19">Лист1!$A$2:$A$92</definedName>
    <definedName name="_inf2000" localSheetId="9">#REF!</definedName>
    <definedName name="_inf2000" localSheetId="22">#REF!</definedName>
    <definedName name="_inf2000" localSheetId="21">#REF!</definedName>
    <definedName name="_inf2000">#REF!</definedName>
    <definedName name="_inf2001" localSheetId="22">#REF!</definedName>
    <definedName name="_inf2001" localSheetId="21">#REF!</definedName>
    <definedName name="_inf2001">#REF!</definedName>
    <definedName name="_inf2002" localSheetId="22">#REF!</definedName>
    <definedName name="_inf2002" localSheetId="21">#REF!</definedName>
    <definedName name="_inf2002">#REF!</definedName>
    <definedName name="_inf2003" localSheetId="22">#REF!</definedName>
    <definedName name="_inf2003" localSheetId="21">#REF!</definedName>
    <definedName name="_inf2003">#REF!</definedName>
    <definedName name="_inf2004" localSheetId="22">#REF!</definedName>
    <definedName name="_inf2004" localSheetId="21">#REF!</definedName>
    <definedName name="_inf2004">#REF!</definedName>
    <definedName name="_inf2005" localSheetId="22">#REF!</definedName>
    <definedName name="_inf2005" localSheetId="21">#REF!</definedName>
    <definedName name="_inf2005">#REF!</definedName>
    <definedName name="_inf2006" localSheetId="22">#REF!</definedName>
    <definedName name="_inf2006" localSheetId="21">#REF!</definedName>
    <definedName name="_inf2006">#REF!</definedName>
    <definedName name="_inf2007" localSheetId="22">#REF!</definedName>
    <definedName name="_inf2007" localSheetId="21">#REF!</definedName>
    <definedName name="_inf2007">#REF!</definedName>
    <definedName name="_inf2008" localSheetId="22">#REF!</definedName>
    <definedName name="_inf2008" localSheetId="21">#REF!</definedName>
    <definedName name="_inf2008">#REF!</definedName>
    <definedName name="_inf2009" localSheetId="22">#REF!</definedName>
    <definedName name="_inf2009" localSheetId="21">#REF!</definedName>
    <definedName name="_inf2009">#REF!</definedName>
    <definedName name="_inf2010" localSheetId="22">#REF!</definedName>
    <definedName name="_inf2010" localSheetId="21">#REF!</definedName>
    <definedName name="_inf2010">#REF!</definedName>
    <definedName name="_inf2011" localSheetId="22">#REF!</definedName>
    <definedName name="_inf2011" localSheetId="21">#REF!</definedName>
    <definedName name="_inf2011">#REF!</definedName>
    <definedName name="_inf2012" localSheetId="22">#REF!</definedName>
    <definedName name="_inf2012" localSheetId="21">#REF!</definedName>
    <definedName name="_inf2012">#REF!</definedName>
    <definedName name="_inf2013" localSheetId="22">#REF!</definedName>
    <definedName name="_inf2013" localSheetId="21">#REF!</definedName>
    <definedName name="_inf2013">#REF!</definedName>
    <definedName name="_inf2014" localSheetId="22">#REF!</definedName>
    <definedName name="_inf2014" localSheetId="21">#REF!</definedName>
    <definedName name="_inf2014">#REF!</definedName>
    <definedName name="_inf2015" localSheetId="22">#REF!</definedName>
    <definedName name="_inf2015" localSheetId="21">#REF!</definedName>
    <definedName name="_inf2015">#REF!</definedName>
    <definedName name="_infl.99" localSheetId="22">[6]vec!#REF!</definedName>
    <definedName name="_infl.99" localSheetId="21">[6]vec!#REF!</definedName>
    <definedName name="_infl.99">[5]vec!#REF!</definedName>
    <definedName name="_mm1" localSheetId="22">[7]ПРОГНОЗ_1!#REF!</definedName>
    <definedName name="_mm1" localSheetId="21">[7]ПРОГНОЗ_1!#REF!</definedName>
    <definedName name="_mm1">[8]ПРОГНОЗ_1!#REF!</definedName>
    <definedName name="_mo1" localSheetId="22">[9]Титульный!#REF!</definedName>
    <definedName name="_mo1" localSheetId="21">[9]Титульный!#REF!</definedName>
    <definedName name="_mo1">[9]Титульный!#REF!</definedName>
    <definedName name="_mo2">[9]Титульный!$G$15</definedName>
    <definedName name="_Num2" localSheetId="9">#REF!</definedName>
    <definedName name="_Num2" localSheetId="22">#REF!</definedName>
    <definedName name="_Num2" localSheetId="21">#REF!</definedName>
    <definedName name="_Num2">#REF!</definedName>
    <definedName name="_O100000" localSheetId="9">#REF!</definedName>
    <definedName name="_O100000" localSheetId="22">#REF!</definedName>
    <definedName name="_O100000" localSheetId="21">#REF!</definedName>
    <definedName name="_O100000">#REF!</definedName>
    <definedName name="_O66000" localSheetId="9">#REF!</definedName>
    <definedName name="_O66000" localSheetId="22">#REF!</definedName>
    <definedName name="_O66000" localSheetId="21">#REF!</definedName>
    <definedName name="_O66000">#REF!</definedName>
    <definedName name="_O67000" localSheetId="22">#REF!</definedName>
    <definedName name="_O67000" localSheetId="21">#REF!</definedName>
    <definedName name="_O67000">#REF!</definedName>
    <definedName name="_O68000" localSheetId="22">#REF!</definedName>
    <definedName name="_O68000" localSheetId="21">#REF!</definedName>
    <definedName name="_O68000">#REF!</definedName>
    <definedName name="_O69000" localSheetId="22">#REF!</definedName>
    <definedName name="_O69000" localSheetId="21">#REF!</definedName>
    <definedName name="_O69000">#REF!</definedName>
    <definedName name="_O70000" localSheetId="22">#REF!</definedName>
    <definedName name="_O70000" localSheetId="21">#REF!</definedName>
    <definedName name="_O70000">#REF!</definedName>
    <definedName name="_O80000" localSheetId="22">#REF!</definedName>
    <definedName name="_O80000" localSheetId="21">#REF!</definedName>
    <definedName name="_O80000">#REF!</definedName>
    <definedName name="_op1">[10]T25!$I$48</definedName>
    <definedName name="_opp1">[10]T31!$I$91</definedName>
    <definedName name="_opp2">[10]T31!$I$92</definedName>
    <definedName name="_opp3">[10]T31!$I$93</definedName>
    <definedName name="_opp4">[10]T31!$I$94</definedName>
    <definedName name="_opp5">[10]T31!$I$95</definedName>
    <definedName name="_opp6">[10]T31!$I$96</definedName>
    <definedName name="_opp7">[10]T31!$I$97</definedName>
    <definedName name="_Order1" hidden="1">255</definedName>
    <definedName name="_Ref428352817" localSheetId="9">#REF!</definedName>
    <definedName name="_Ref428352817">#REF!</definedName>
    <definedName name="_Sort" hidden="1">#REF!</definedName>
    <definedName name="_SP1" localSheetId="9">[2]FES!#REF!</definedName>
    <definedName name="_SP1" localSheetId="22">[2]FES!#REF!</definedName>
    <definedName name="_SP1" localSheetId="21">[2]FES!#REF!</definedName>
    <definedName name="_SP1">[2]FES!#REF!</definedName>
    <definedName name="_SP10" localSheetId="9">[2]FES!#REF!</definedName>
    <definedName name="_SP10" localSheetId="22">[2]FES!#REF!</definedName>
    <definedName name="_SP10" localSheetId="21">[2]FES!#REF!</definedName>
    <definedName name="_SP10">[2]FES!#REF!</definedName>
    <definedName name="_SP11" localSheetId="22">[2]FES!#REF!</definedName>
    <definedName name="_SP11" localSheetId="21">[2]FES!#REF!</definedName>
    <definedName name="_SP11">[2]FES!#REF!</definedName>
    <definedName name="_SP12" localSheetId="22">[2]FES!#REF!</definedName>
    <definedName name="_SP12" localSheetId="21">[2]FES!#REF!</definedName>
    <definedName name="_SP12">[2]FES!#REF!</definedName>
    <definedName name="_SP13" localSheetId="22">[2]FES!#REF!</definedName>
    <definedName name="_SP13" localSheetId="21">[2]FES!#REF!</definedName>
    <definedName name="_SP13">[2]FES!#REF!</definedName>
    <definedName name="_SP14" localSheetId="22">[2]FES!#REF!</definedName>
    <definedName name="_SP14" localSheetId="21">[2]FES!#REF!</definedName>
    <definedName name="_SP14">[2]FES!#REF!</definedName>
    <definedName name="_SP15" localSheetId="22">[2]FES!#REF!</definedName>
    <definedName name="_SP15" localSheetId="21">[2]FES!#REF!</definedName>
    <definedName name="_SP15">[2]FES!#REF!</definedName>
    <definedName name="_SP16" localSheetId="22">[2]FES!#REF!</definedName>
    <definedName name="_SP16" localSheetId="21">[2]FES!#REF!</definedName>
    <definedName name="_SP16">[2]FES!#REF!</definedName>
    <definedName name="_SP17" localSheetId="22">[2]FES!#REF!</definedName>
    <definedName name="_SP17" localSheetId="21">[2]FES!#REF!</definedName>
    <definedName name="_SP17">[2]FES!#REF!</definedName>
    <definedName name="_SP18" localSheetId="22">[2]FES!#REF!</definedName>
    <definedName name="_SP18" localSheetId="21">[2]FES!#REF!</definedName>
    <definedName name="_SP18">[2]FES!#REF!</definedName>
    <definedName name="_SP19" localSheetId="22">[2]FES!#REF!</definedName>
    <definedName name="_SP19" localSheetId="21">[2]FES!#REF!</definedName>
    <definedName name="_SP19">[2]FES!#REF!</definedName>
    <definedName name="_SP2" localSheetId="22">[2]FES!#REF!</definedName>
    <definedName name="_SP2" localSheetId="21">[2]FES!#REF!</definedName>
    <definedName name="_SP2">[2]FES!#REF!</definedName>
    <definedName name="_SP20" localSheetId="22">[2]FES!#REF!</definedName>
    <definedName name="_SP20" localSheetId="21">[2]FES!#REF!</definedName>
    <definedName name="_SP20">[2]FES!#REF!</definedName>
    <definedName name="_SP3" localSheetId="22">[2]FES!#REF!</definedName>
    <definedName name="_SP3" localSheetId="21">[2]FES!#REF!</definedName>
    <definedName name="_SP3">[2]FES!#REF!</definedName>
    <definedName name="_SP4" localSheetId="22">[2]FES!#REF!</definedName>
    <definedName name="_SP4" localSheetId="21">[2]FES!#REF!</definedName>
    <definedName name="_SP4">[2]FES!#REF!</definedName>
    <definedName name="_SP5" localSheetId="22">[2]FES!#REF!</definedName>
    <definedName name="_SP5" localSheetId="21">[2]FES!#REF!</definedName>
    <definedName name="_SP5">[2]FES!#REF!</definedName>
    <definedName name="_SP7" localSheetId="22">[2]FES!#REF!</definedName>
    <definedName name="_SP7" localSheetId="21">[2]FES!#REF!</definedName>
    <definedName name="_SP7">[2]FES!#REF!</definedName>
    <definedName name="_SP8" localSheetId="22">[2]FES!#REF!</definedName>
    <definedName name="_SP8" localSheetId="21">[2]FES!#REF!</definedName>
    <definedName name="_SP8">[2]FES!#REF!</definedName>
    <definedName name="_SP9" localSheetId="22">[2]FES!#REF!</definedName>
    <definedName name="_SP9" localSheetId="21">[2]FES!#REF!</definedName>
    <definedName name="_SP9">[2]FES!#REF!</definedName>
    <definedName name="_vp1" localSheetId="9">#REF!</definedName>
    <definedName name="_vp1" localSheetId="22">#REF!</definedName>
    <definedName name="_vp1" localSheetId="21">#REF!</definedName>
    <definedName name="_vp1">#REF!</definedName>
    <definedName name="_vpp1" localSheetId="9">#REF!</definedName>
    <definedName name="_vpp1" localSheetId="22">#REF!</definedName>
    <definedName name="_vpp1" localSheetId="21">#REF!</definedName>
    <definedName name="_vpp1">#REF!</definedName>
    <definedName name="_vpp2" localSheetId="9">#REF!</definedName>
    <definedName name="_vpp2" localSheetId="22">#REF!</definedName>
    <definedName name="_vpp2" localSheetId="21">#REF!</definedName>
    <definedName name="_vpp2">#REF!</definedName>
    <definedName name="_vpp3" localSheetId="22">#REF!</definedName>
    <definedName name="_vpp3" localSheetId="21">#REF!</definedName>
    <definedName name="_vpp3">#REF!</definedName>
    <definedName name="_vpp4" localSheetId="22">#REF!</definedName>
    <definedName name="_vpp4" localSheetId="21">#REF!</definedName>
    <definedName name="_vpp4">#REF!</definedName>
    <definedName name="_vpp5" localSheetId="22">#REF!</definedName>
    <definedName name="_vpp5" localSheetId="21">#REF!</definedName>
    <definedName name="_vpp5">#REF!</definedName>
    <definedName name="_vpp6" localSheetId="22">#REF!</definedName>
    <definedName name="_vpp6" localSheetId="21">#REF!</definedName>
    <definedName name="_vpp6">#REF!</definedName>
    <definedName name="_vpp7" localSheetId="22">#REF!</definedName>
    <definedName name="_vpp7" localSheetId="21">#REF!</definedName>
    <definedName name="_vpp7">#REF!</definedName>
    <definedName name="_ZT04">#REF!</definedName>
    <definedName name="_ZT08">#REF!</definedName>
    <definedName name="_ZT09">#REF!</definedName>
    <definedName name="_xlnm._FilterDatabase" localSheetId="9">#REF!</definedName>
    <definedName name="_xlnm._FilterDatabase" localSheetId="22">#REF!</definedName>
    <definedName name="_xlnm._FilterDatabase" localSheetId="19" hidden="1">Лист1!$A$2:$A$92</definedName>
    <definedName name="_xlnm._FilterDatabase" localSheetId="21">#REF!</definedName>
    <definedName name="_xlnm._FilterDatabase" localSheetId="1" hidden="1">Сравнение!$A$1:$H$7</definedName>
    <definedName name="_xlnm._FilterDatabase" localSheetId="13">'Форма №5  Население'!$A$3:$A$75</definedName>
    <definedName name="_xlnm._FilterDatabase">#REF!</definedName>
    <definedName name="a04t" localSheetId="22">#REF!</definedName>
    <definedName name="a04t" localSheetId="21">#REF!</definedName>
    <definedName name="a04t">#REF!</definedName>
    <definedName name="A18Ф1" localSheetId="22">#REF!</definedName>
    <definedName name="A18Ф1" localSheetId="21">#REF!</definedName>
    <definedName name="A18Ф1">#REF!</definedName>
    <definedName name="Account_Balance">#REF!</definedName>
    <definedName name="Act_Obj_Comp">#REF!</definedName>
    <definedName name="Act_Obj_PwC_Example">#REF!</definedName>
    <definedName name="Act_PM">#REF!</definedName>
    <definedName name="Act_Total">#REF!</definedName>
    <definedName name="adss">#N/A</definedName>
    <definedName name="adss_1">#N/A</definedName>
    <definedName name="adss_18">#N/A</definedName>
    <definedName name="adss_9">#N/A</definedName>
    <definedName name="Age">#REF!</definedName>
    <definedName name="alx_f">#REF!</definedName>
    <definedName name="alx_m">#REF!</definedName>
    <definedName name="ALYK">#REF!</definedName>
    <definedName name="AMTP">#REF!</definedName>
    <definedName name="ARA_Threshold">#REF!</definedName>
    <definedName name="ARP_Threshold">#REF!</definedName>
    <definedName name="AS">#REF!</definedName>
    <definedName name="AS2DocOpenMode" hidden="1">"AS2DocumentEdit"</definedName>
    <definedName name="AS2DocOpenMode1" hidden="1">"AS2DocumentBrowse"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#N/A</definedName>
    <definedName name="asd_1">#N/A</definedName>
    <definedName name="asd_1_1">#N/A</definedName>
    <definedName name="asd_10">#N/A</definedName>
    <definedName name="asd_11">#N/A</definedName>
    <definedName name="asd_12">#N/A</definedName>
    <definedName name="asd_13">#N/A</definedName>
    <definedName name="asd_14">#N/A</definedName>
    <definedName name="asd_15">#N/A</definedName>
    <definedName name="asd_16">#N/A</definedName>
    <definedName name="asd_17">#N/A</definedName>
    <definedName name="asd_18">#N/A</definedName>
    <definedName name="asd_2">#N/A</definedName>
    <definedName name="asd_20">#N/A</definedName>
    <definedName name="asd_3">#N/A</definedName>
    <definedName name="asd_4">#N/A</definedName>
    <definedName name="asd_5">#N/A</definedName>
    <definedName name="asd_6">#N/A</definedName>
    <definedName name="asd_7">#N/A</definedName>
    <definedName name="asd_9">#N/A</definedName>
    <definedName name="asdfg">#N/A</definedName>
    <definedName name="asdfg_1">#N/A</definedName>
    <definedName name="asdfg_18">#N/A</definedName>
    <definedName name="asdfg_9">#N/A</definedName>
    <definedName name="avg_rate">#REF!</definedName>
    <definedName name="b" localSheetId="22">#REF!</definedName>
    <definedName name="b" localSheetId="21">#REF!</definedName>
    <definedName name="b">#REF!</definedName>
    <definedName name="BALEE_FLOAD" localSheetId="22">#REF!</definedName>
    <definedName name="BALEE_FLOAD" localSheetId="21">#REF!</definedName>
    <definedName name="BALEE_FLOAD">#REF!</definedName>
    <definedName name="BALEE_PROT" localSheetId="9">#REF!,#REF!,#REF!,#REF!</definedName>
    <definedName name="BALEE_PROT" localSheetId="22">#REF!,#REF!,#REF!,#REF!</definedName>
    <definedName name="BALEE_PROT" localSheetId="21">#REF!,#REF!,#REF!,#REF!</definedName>
    <definedName name="BALEE_PROT">#REF!,#REF!,#REF!,#REF!</definedName>
    <definedName name="BALM_FLOAD" localSheetId="9">#REF!</definedName>
    <definedName name="BALM_FLOAD" localSheetId="22">#REF!</definedName>
    <definedName name="BALM_FLOAD" localSheetId="21">#REF!</definedName>
    <definedName name="BALM_FLOAD">#REF!</definedName>
    <definedName name="BALM_PROT" localSheetId="9">#REF!,#REF!,#REF!,#REF!</definedName>
    <definedName name="BALM_PROT" localSheetId="22">#REF!,#REF!,#REF!,#REF!</definedName>
    <definedName name="BALM_PROT" localSheetId="21">#REF!,#REF!,#REF!,#REF!</definedName>
    <definedName name="BALM_PROT">#REF!,#REF!,#REF!,#REF!</definedName>
    <definedName name="base_operation_list">[11]TEHSHEET!$V$2:$V$8</definedName>
    <definedName name="Beg_Bal" localSheetId="9">#REF!</definedName>
    <definedName name="Beg_Bal" localSheetId="22">#REF!</definedName>
    <definedName name="Beg_Bal" localSheetId="21">#REF!</definedName>
    <definedName name="Beg_Bal">#REF!</definedName>
    <definedName name="Beg_Bal_9">#REF!</definedName>
    <definedName name="BenefAge">#REF!</definedName>
    <definedName name="BenefSex">#REF!</definedName>
    <definedName name="BG_Del" hidden="1">15</definedName>
    <definedName name="BG_Ins" hidden="1">4</definedName>
    <definedName name="BG_Mod" hidden="1">6</definedName>
    <definedName name="bookmark0" localSheetId="12">'Тюм. обл. 2016'!$A$1</definedName>
    <definedName name="bookmark1" localSheetId="12">'Тюм. обл. 2016'!$A$2</definedName>
    <definedName name="c_date">#REF!</definedName>
    <definedName name="c_rate">#REF!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HOP">#REF!</definedName>
    <definedName name="CMPs">#REF!</definedName>
    <definedName name="CMPv">#REF!</definedName>
    <definedName name="Compas3">#N/A</definedName>
    <definedName name="CompOt" localSheetId="24">#N/A</definedName>
    <definedName name="CompOt">'[12]структура расходов РСТ 1'!CompOt</definedName>
    <definedName name="CompOt_1">#N/A</definedName>
    <definedName name="CompOt_1_1">#N/A</definedName>
    <definedName name="CompOt_10">#N/A</definedName>
    <definedName name="CompOt_11">#N/A</definedName>
    <definedName name="CompOt_12">#N/A</definedName>
    <definedName name="CompOt_13">#N/A</definedName>
    <definedName name="CompOt_14">#N/A</definedName>
    <definedName name="CompOt_15">#N/A</definedName>
    <definedName name="CompOt_16">#N/A</definedName>
    <definedName name="CompOt_17">#N/A</definedName>
    <definedName name="CompOt_18">#N/A</definedName>
    <definedName name="CompOt_2">#N/A</definedName>
    <definedName name="CompOt_20">#N/A</definedName>
    <definedName name="CompOt_3">#N/A</definedName>
    <definedName name="CompOt_4">#N/A</definedName>
    <definedName name="CompOt_5">#N/A</definedName>
    <definedName name="CompOt_6">#N/A</definedName>
    <definedName name="CompOt_7">#N/A</definedName>
    <definedName name="CompOt_9">#N/A</definedName>
    <definedName name="CompOt1">#N/A</definedName>
    <definedName name="CompPas2">#N/A</definedName>
    <definedName name="CompRas" localSheetId="24">#N/A</definedName>
    <definedName name="CompRas">'[12]структура расходов РСТ 1'!CompRas</definedName>
    <definedName name="CompRas_1">#N/A</definedName>
    <definedName name="CompRas_1_1">#N/A</definedName>
    <definedName name="CompRas_10">#N/A</definedName>
    <definedName name="CompRas_11">#N/A</definedName>
    <definedName name="CompRas_12">#N/A</definedName>
    <definedName name="CompRas_13">#N/A</definedName>
    <definedName name="CompRas_14">#N/A</definedName>
    <definedName name="CompRas_15">#N/A</definedName>
    <definedName name="CompRas_16">#N/A</definedName>
    <definedName name="CompRas_17">#N/A</definedName>
    <definedName name="CompRas_18">#N/A</definedName>
    <definedName name="CompRas_2">#N/A</definedName>
    <definedName name="CompRas_20">#N/A</definedName>
    <definedName name="CompRas_3">#N/A</definedName>
    <definedName name="CompRas_4">#N/A</definedName>
    <definedName name="CompRas_5">#N/A</definedName>
    <definedName name="CompRas_6">#N/A</definedName>
    <definedName name="CompRas_7">#N/A</definedName>
    <definedName name="CompRas_9">#N/A</definedName>
    <definedName name="CompRas1">'[12]структура расходов РСТ 1'!CompRas1</definedName>
    <definedName name="Comput">#N/A</definedName>
    <definedName name="conf1">#REF!</definedName>
    <definedName name="conf111">#REF!</definedName>
    <definedName name="conf2">#REF!</definedName>
    <definedName name="conf222">#REF!</definedName>
    <definedName name="confl">#REF!</definedName>
    <definedName name="conflict">#REF!</definedName>
    <definedName name="conflict1">#REF!</definedName>
    <definedName name="conflict2">#REF!</definedName>
    <definedName name="conflll">#REF!</definedName>
    <definedName name="Consolidate_KAMA?">TRUE</definedName>
    <definedName name="ConstCost">#REF!</definedName>
    <definedName name="COORDINATION">#REF!</definedName>
    <definedName name="CR">#REF!</definedName>
    <definedName name="CR_1">#REF!</definedName>
    <definedName name="ct_int">#N/A</definedName>
    <definedName name="CUR_VER">[13]Заголовок!$B$21</definedName>
    <definedName name="CurrDate">#REF!</definedName>
    <definedName name="CurStr">#REF!</definedName>
    <definedName name="d">#N/A</definedName>
    <definedName name="Data" localSheetId="9">#REF!</definedName>
    <definedName name="Data" localSheetId="22">#REF!</definedName>
    <definedName name="Data" localSheetId="21">#REF!</definedName>
    <definedName name="Data">#REF!</definedName>
    <definedName name="Data_9">#REF!</definedName>
    <definedName name="DATE" localSheetId="9">#REF!</definedName>
    <definedName name="DATE" localSheetId="22">#REF!</definedName>
    <definedName name="DATE" localSheetId="21">#REF!</definedName>
    <definedName name="DATE">#REF!</definedName>
    <definedName name="DatItog">#REF!</definedName>
    <definedName name="DAYS">[14]TEHSHEET!$H$1:$H$31</definedName>
    <definedName name="db_fot">#REF!</definedName>
    <definedName name="dd">#N/A</definedName>
    <definedName name="ddd" localSheetId="9">[15]ПРОГНОЗ_1!#REF!</definedName>
    <definedName name="ddd" localSheetId="22">[16]ПРОГНОЗ_1!#REF!</definedName>
    <definedName name="ddd" localSheetId="21">[16]ПРОГНОЗ_1!#REF!</definedName>
    <definedName name="ddd">[15]ПРОГНОЗ_1!#REF!</definedName>
    <definedName name="del">#REF!</definedName>
    <definedName name="dfg">#N/A</definedName>
    <definedName name="dfg_1">#N/A</definedName>
    <definedName name="dfg_1_1">#N/A</definedName>
    <definedName name="dfg_10">#N/A</definedName>
    <definedName name="dfg_11">#N/A</definedName>
    <definedName name="dfg_12">#N/A</definedName>
    <definedName name="dfg_13">#N/A</definedName>
    <definedName name="dfg_14">#N/A</definedName>
    <definedName name="dfg_15">#N/A</definedName>
    <definedName name="dfg_16">#N/A</definedName>
    <definedName name="dfg_17">#N/A</definedName>
    <definedName name="dfg_18">#N/A</definedName>
    <definedName name="dfg_2">#N/A</definedName>
    <definedName name="dfg_20">#N/A</definedName>
    <definedName name="dfg_3">#N/A</definedName>
    <definedName name="dfg_4">#N/A</definedName>
    <definedName name="dfg_5">#N/A</definedName>
    <definedName name="dfg_6">#N/A</definedName>
    <definedName name="dfg_7">#N/A</definedName>
    <definedName name="dfg_9">#N/A</definedName>
    <definedName name="Difference">#REF!</definedName>
    <definedName name="dim_category_1">#N/A</definedName>
    <definedName name="dim_cfo_1">#N/A</definedName>
    <definedName name="dim_entity_1">#N/A</definedName>
    <definedName name="dim_forecast_1">#N/A</definedName>
    <definedName name="dim_year_1">#N/A</definedName>
    <definedName name="Disaggregations">#REF!</definedName>
    <definedName name="DOC" localSheetId="9">#REF!</definedName>
    <definedName name="DOC" localSheetId="22">#REF!</definedName>
    <definedName name="DOC" localSheetId="21">#REF!</definedName>
    <definedName name="DOC">#REF!</definedName>
    <definedName name="DOLL" localSheetId="9">#REF!</definedName>
    <definedName name="DOLL" localSheetId="22">#REF!</definedName>
    <definedName name="DOLL" localSheetId="21">#REF!</definedName>
    <definedName name="DOLL">#REF!</definedName>
    <definedName name="Dollar95">#REF!</definedName>
    <definedName name="Down_range" localSheetId="9">#REF!</definedName>
    <definedName name="Down_range" localSheetId="22">#REF!</definedName>
    <definedName name="Down_range" localSheetId="21">#REF!</definedName>
    <definedName name="Down_range">#REF!</definedName>
    <definedName name="dr">#N/A</definedName>
    <definedName name="End_Bal" localSheetId="9">#REF!</definedName>
    <definedName name="End_Bal" localSheetId="22">#REF!</definedName>
    <definedName name="End_Bal" localSheetId="21">#REF!</definedName>
    <definedName name="End_Bal">#REF!</definedName>
    <definedName name="End_Bal_15">#REF!</definedName>
    <definedName name="End_Bal_2">#REF!</definedName>
    <definedName name="enr">#REF!</definedName>
    <definedName name="eqwwq" hidden="1">"AS2DocumentBrowse"</definedName>
    <definedName name="ERP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educ">#REF!</definedName>
    <definedName name="ESN">#REF!</definedName>
    <definedName name="ESN_1">#REF!</definedName>
    <definedName name="ESO_ET" localSheetId="9">#REF!</definedName>
    <definedName name="ESO_ET" localSheetId="22">#REF!</definedName>
    <definedName name="ESO_ET" localSheetId="21">#REF!</definedName>
    <definedName name="ESO_ET">#REF!</definedName>
    <definedName name="ESO_PROT" localSheetId="9">#REF!,#REF!,#REF!,'График ввода Бюджетных орг.'!P1_ESO_PROT</definedName>
    <definedName name="ESO_PROT" localSheetId="22">#REF!,#REF!,#REF!,'дефл 2030'!P1_ESO_PROT</definedName>
    <definedName name="ESO_PROT" localSheetId="16">#REF!,#REF!,#REF!,P1_ESO_PROT</definedName>
    <definedName name="ESO_PROT" localSheetId="14">#REF!,#REF!,#REF!,P1_ESO_PROT</definedName>
    <definedName name="ESO_PROT" localSheetId="21">#REF!,#REF!,#REF!,пром!P1_ESO_PROT</definedName>
    <definedName name="ESO_PROT">#REF!,#REF!,#REF!,P1_ESO_PROT</definedName>
    <definedName name="ESOcom" localSheetId="9">#REF!</definedName>
    <definedName name="ESOcom" localSheetId="22">#REF!</definedName>
    <definedName name="ESOcom" localSheetId="21">#REF!</definedName>
    <definedName name="ESOcom">#REF!</definedName>
    <definedName name="EV__EVCOM_OPTIONS__" hidden="1">8</definedName>
    <definedName name="EV__EXPOPTIONS__" hidden="1">0</definedName>
    <definedName name="EV__LASTREFTIME__" hidden="1">"20.09.2011 9:59:06"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4</definedName>
    <definedName name="EV__WBVERSION__" hidden="1">0</definedName>
    <definedName name="Eval_TM">#REF!</definedName>
    <definedName name="Eval_TTMR">#REF!</definedName>
    <definedName name="ew" localSheetId="24">#N/A</definedName>
    <definedName name="ew">'[12]структура расходов РСТ 1'!ew</definedName>
    <definedName name="ew_1">#N/A</definedName>
    <definedName name="ew_1_1">#N/A</definedName>
    <definedName name="ew_10">#N/A</definedName>
    <definedName name="ew_11">#N/A</definedName>
    <definedName name="ew_12">#N/A</definedName>
    <definedName name="ew_13">#N/A</definedName>
    <definedName name="ew_14">#N/A</definedName>
    <definedName name="ew_15">#N/A</definedName>
    <definedName name="ew_16">#N/A</definedName>
    <definedName name="ew_17">#N/A</definedName>
    <definedName name="ew_18">#N/A</definedName>
    <definedName name="ew_2">#N/A</definedName>
    <definedName name="ew_20">#N/A</definedName>
    <definedName name="ew_3">#N/A</definedName>
    <definedName name="ew_4">#N/A</definedName>
    <definedName name="ew_5">#N/A</definedName>
    <definedName name="ew_6">#N/A</definedName>
    <definedName name="ew_7">#N/A</definedName>
    <definedName name="ew_9">#N/A</definedName>
    <definedName name="ewтмчеч" localSheetId="9">#REF!</definedName>
    <definedName name="ewтмчеч" localSheetId="22">#REF!</definedName>
    <definedName name="ewтмчеч" localSheetId="21">#REF!</definedName>
    <definedName name="ewтмчеч">#REF!</definedName>
    <definedName name="Excel_BuiltIn__FilterDatabase_1" localSheetId="9">#REF!</definedName>
    <definedName name="Excel_BuiltIn__FilterDatabase_1" localSheetId="22">#REF!</definedName>
    <definedName name="Excel_BuiltIn__FilterDatabase_1" localSheetId="21">#REF!</definedName>
    <definedName name="Excel_BuiltIn__FilterDatabase_1">#REF!</definedName>
    <definedName name="Excel_BuiltIn__FilterDatabase_15">#N/A</definedName>
    <definedName name="Excel_BuiltIn_Database" localSheetId="9">#REF!</definedName>
    <definedName name="Excel_BuiltIn_Database" localSheetId="22">#REF!</definedName>
    <definedName name="Excel_BuiltIn_Database" localSheetId="21">#REF!</definedName>
    <definedName name="Excel_BuiltIn_Database">#REF!</definedName>
    <definedName name="Excel_BuiltIn_Database_13" localSheetId="22">#REF!</definedName>
    <definedName name="Excel_BuiltIn_Database_13" localSheetId="21">#REF!</definedName>
    <definedName name="Excel_BuiltIn_Database_13">#REF!</definedName>
    <definedName name="Excel_BuiltIn_Database_15" localSheetId="22">#REF!</definedName>
    <definedName name="Excel_BuiltIn_Database_15" localSheetId="21">#REF!</definedName>
    <definedName name="Excel_BuiltIn_Database_15">#REF!</definedName>
    <definedName name="Excel_BuiltIn_Database_16" localSheetId="22">#REF!</definedName>
    <definedName name="Excel_BuiltIn_Database_16" localSheetId="21">#REF!</definedName>
    <definedName name="Excel_BuiltIn_Database_16">#REF!</definedName>
    <definedName name="Excel_BuiltIn_Database_19" localSheetId="22">#REF!</definedName>
    <definedName name="Excel_BuiltIn_Database_19" localSheetId="21">#REF!</definedName>
    <definedName name="Excel_BuiltIn_Database_19">#REF!</definedName>
    <definedName name="Excel_BuiltIn_Database_20" localSheetId="22">#REF!</definedName>
    <definedName name="Excel_BuiltIn_Database_20" localSheetId="21">#REF!</definedName>
    <definedName name="Excel_BuiltIn_Database_20">#REF!</definedName>
    <definedName name="Excel_BuiltIn_Database_21" localSheetId="22">#REF!</definedName>
    <definedName name="Excel_BuiltIn_Database_21" localSheetId="21">#REF!</definedName>
    <definedName name="Excel_BuiltIn_Database_21">#REF!</definedName>
    <definedName name="Excel_BuiltIn_Database_22" localSheetId="22">#REF!</definedName>
    <definedName name="Excel_BuiltIn_Database_22" localSheetId="21">#REF!</definedName>
    <definedName name="Excel_BuiltIn_Database_22">#REF!</definedName>
    <definedName name="Excel_BuiltIn_Database_23" localSheetId="22">#REF!</definedName>
    <definedName name="Excel_BuiltIn_Database_23" localSheetId="21">#REF!</definedName>
    <definedName name="Excel_BuiltIn_Database_23">#REF!</definedName>
    <definedName name="Excel_BuiltIn_Database_28" localSheetId="22">#REF!</definedName>
    <definedName name="Excel_BuiltIn_Database_28" localSheetId="21">#REF!</definedName>
    <definedName name="Excel_BuiltIn_Database_28">#REF!</definedName>
    <definedName name="Excel_BuiltIn_Database_4" localSheetId="22">#REF!</definedName>
    <definedName name="Excel_BuiltIn_Database_4" localSheetId="21">#REF!</definedName>
    <definedName name="Excel_BuiltIn_Database_4">#REF!</definedName>
    <definedName name="Excel_BuiltIn_Database_5" localSheetId="22">#REF!</definedName>
    <definedName name="Excel_BuiltIn_Database_5" localSheetId="21">#REF!</definedName>
    <definedName name="Excel_BuiltIn_Database_5">#REF!</definedName>
    <definedName name="Excel_BuiltIn_Database_6" localSheetId="22">#REF!</definedName>
    <definedName name="Excel_BuiltIn_Database_6" localSheetId="21">#REF!</definedName>
    <definedName name="Excel_BuiltIn_Database_6">#REF!</definedName>
    <definedName name="Excel_BuiltIn_Database_7" localSheetId="22">#REF!</definedName>
    <definedName name="Excel_BuiltIn_Database_7" localSheetId="21">#REF!</definedName>
    <definedName name="Excel_BuiltIn_Database_7">#REF!</definedName>
    <definedName name="Excel_BuiltIn_Database_8" localSheetId="22">#REF!</definedName>
    <definedName name="Excel_BuiltIn_Database_8" localSheetId="21">#REF!</definedName>
    <definedName name="Excel_BuiltIn_Database_8">#REF!</definedName>
    <definedName name="Excel_BuiltIn_Print_Area_1" localSheetId="22">#REF!</definedName>
    <definedName name="Excel_BuiltIn_Print_Area_1" localSheetId="21">#REF!</definedName>
    <definedName name="Excel_BuiltIn_Print_Area_1">#REF!</definedName>
    <definedName name="Excel_BuiltIn_Print_Area_1_2" localSheetId="22">#REF!</definedName>
    <definedName name="Excel_BuiltIn_Print_Area_1_2" localSheetId="21">#REF!</definedName>
    <definedName name="Excel_BuiltIn_Print_Area_1_2">#REF!</definedName>
    <definedName name="Excel_BuiltIn_Print_Area_19" localSheetId="22">'[17]АСДУ_АСТУЭ_котельная №5'!#REF!</definedName>
    <definedName name="Excel_BuiltIn_Print_Area_19" localSheetId="21">'[17]АСДУ_АСТУЭ_котельная №5'!#REF!</definedName>
    <definedName name="Excel_BuiltIn_Print_Area_19">'[17]АСДУ_АСТУЭ_котельная №5'!#REF!</definedName>
    <definedName name="Excel_BuiltIn_Print_Area_2" localSheetId="9">#REF!</definedName>
    <definedName name="Excel_BuiltIn_Print_Area_2" localSheetId="22">#REF!</definedName>
    <definedName name="Excel_BuiltIn_Print_Area_2" localSheetId="21">#REF!</definedName>
    <definedName name="Excel_BuiltIn_Print_Area_2">#REF!</definedName>
    <definedName name="Excel_BuiltIn_Print_Area_3" localSheetId="9">#REF!</definedName>
    <definedName name="Excel_BuiltIn_Print_Area_3" localSheetId="22">#REF!</definedName>
    <definedName name="Excel_BuiltIn_Print_Area_3" localSheetId="21">#REF!</definedName>
    <definedName name="Excel_BuiltIn_Print_Area_3">#REF!</definedName>
    <definedName name="Excel_BuiltIn_Print_Area_4" localSheetId="9">#REF!</definedName>
    <definedName name="Excel_BuiltIn_Print_Area_4" localSheetId="22">#REF!</definedName>
    <definedName name="Excel_BuiltIn_Print_Area_4" localSheetId="21">#REF!</definedName>
    <definedName name="Excel_BuiltIn_Print_Area_4">#REF!</definedName>
    <definedName name="Excel_BuiltIn_Print_Area_7" localSheetId="22">#REF!</definedName>
    <definedName name="Excel_BuiltIn_Print_Area_7" localSheetId="21">#REF!</definedName>
    <definedName name="Excel_BuiltIn_Print_Area_7">#REF!</definedName>
    <definedName name="Excel_BuiltIn_Print_Area_8" localSheetId="22">#REF!</definedName>
    <definedName name="Excel_BuiltIn_Print_Area_8" localSheetId="21">#REF!</definedName>
    <definedName name="Excel_BuiltIn_Print_Area_8">#REF!</definedName>
    <definedName name="Excel_BuiltIn_Print_Area_8_2" localSheetId="22">#REF!</definedName>
    <definedName name="Excel_BuiltIn_Print_Area_8_2" localSheetId="21">#REF!</definedName>
    <definedName name="Excel_BuiltIn_Print_Area_8_2">#REF!</definedName>
    <definedName name="Excel_BuiltIn_Print_Titles_2" localSheetId="22">#REF!</definedName>
    <definedName name="Excel_BuiltIn_Print_Titles_2" localSheetId="21">#REF!</definedName>
    <definedName name="Excel_BuiltIn_Print_Titles_2">#REF!</definedName>
    <definedName name="Excel_BuiltIn_Print_Titles_3" localSheetId="22">#REF!</definedName>
    <definedName name="Excel_BuiltIn_Print_Titles_3" localSheetId="21">#REF!</definedName>
    <definedName name="Excel_BuiltIn_Print_Titles_3">#REF!</definedName>
    <definedName name="Excel_BuiltIn_Print_Titles_4" localSheetId="22">#REF!</definedName>
    <definedName name="Excel_BuiltIn_Print_Titles_4" localSheetId="21">#REF!</definedName>
    <definedName name="Excel_BuiltIn_Print_Titles_4">#REF!</definedName>
    <definedName name="Excel_BuiltIn_Print_Titles_7" localSheetId="22">#REF!</definedName>
    <definedName name="Excel_BuiltIn_Print_Titles_7" localSheetId="21">#REF!</definedName>
    <definedName name="Excel_BuiltIn_Print_Titles_7">#REF!</definedName>
    <definedName name="Excel_BuiltIn_Print_Titles_8" localSheetId="22">#REF!</definedName>
    <definedName name="Excel_BuiltIn_Print_Titles_8" localSheetId="21">#REF!</definedName>
    <definedName name="Excel_BuiltIn_Print_Titles_8">#REF!</definedName>
    <definedName name="Expected_balance">#REF!</definedName>
    <definedName name="Extra_Pay" localSheetId="22">#REF!</definedName>
    <definedName name="Extra_Pay" localSheetId="21">#REF!</definedName>
    <definedName name="Extra_Pay">#REF!</definedName>
    <definedName name="f" localSheetId="22">[2]FES!#REF!</definedName>
    <definedName name="f" localSheetId="21">[2]FES!#REF!</definedName>
    <definedName name="f">[2]FES!#REF!</definedName>
    <definedName name="FAP">#REF!</definedName>
    <definedName name="fdb">#N/A</definedName>
    <definedName name="fdr" localSheetId="9">#REF!</definedName>
    <definedName name="fdr" localSheetId="22">#REF!</definedName>
    <definedName name="fdr" localSheetId="21">#REF!</definedName>
    <definedName name="fdr">#REF!</definedName>
    <definedName name="ff" localSheetId="9">#REF!</definedName>
    <definedName name="ff" localSheetId="22">#REF!</definedName>
    <definedName name="ff" localSheetId="21">#REF!</definedName>
    <definedName name="ff">#REF!</definedName>
    <definedName name="fffff" localSheetId="9">'[18]Гр5(о)'!#REF!</definedName>
    <definedName name="fffff" localSheetId="22">'[19]Гр5(о)'!#REF!</definedName>
    <definedName name="fffff" localSheetId="21">'[19]Гр5(о)'!#REF!</definedName>
    <definedName name="fffff">'[18]Гр5(о)'!#REF!</definedName>
    <definedName name="fg" localSheetId="24">#N/A</definedName>
    <definedName name="fg">'[12]структура расходов РСТ 1'!fg</definedName>
    <definedName name="fg_1">#N/A</definedName>
    <definedName name="fg_1_1">#N/A</definedName>
    <definedName name="fg_10">#N/A</definedName>
    <definedName name="fg_11">#N/A</definedName>
    <definedName name="fg_12">#N/A</definedName>
    <definedName name="fg_13">#N/A</definedName>
    <definedName name="fg_14">#N/A</definedName>
    <definedName name="fg_15">#N/A</definedName>
    <definedName name="fg_16">#N/A</definedName>
    <definedName name="fg_17">#N/A</definedName>
    <definedName name="fg_18">#N/A</definedName>
    <definedName name="fg_2">#N/A</definedName>
    <definedName name="fg_20">#N/A</definedName>
    <definedName name="fg_3">#N/A</definedName>
    <definedName name="fg_4">#N/A</definedName>
    <definedName name="fg_5">#N/A</definedName>
    <definedName name="fg_6">#N/A</definedName>
    <definedName name="fg_7">#N/A</definedName>
    <definedName name="fg_9">#N/A</definedName>
    <definedName name="fga">#N/A</definedName>
    <definedName name="fgh">#N/A</definedName>
    <definedName name="fgh_1">#N/A</definedName>
    <definedName name="fgh_18">#N/A</definedName>
    <definedName name="fgh_9">#N/A</definedName>
    <definedName name="fghfh222">#REF!</definedName>
    <definedName name="fhrsiujt">#N/A</definedName>
    <definedName name="fil" localSheetId="9">[14]Справочники!#REF!</definedName>
    <definedName name="fil" localSheetId="22">[14]Справочники!#REF!</definedName>
    <definedName name="fil" localSheetId="21">[14]Справочники!#REF!</definedName>
    <definedName name="fil">[14]Справочники!#REF!</definedName>
    <definedName name="fiyttt">#N/A</definedName>
    <definedName name="form_s">[14]TEHSHEET!$N$2:$N$15</definedName>
    <definedName name="FORM_S2">[14]TEHSHEET!$Q$2:$Q$5</definedName>
    <definedName name="FP">#REF!</definedName>
    <definedName name="fs_dth">#REF!</definedName>
    <definedName name="fs_ill">#REF!</definedName>
    <definedName name="fs_wdl">#REF!</definedName>
    <definedName name="Full_Print" localSheetId="9">#REF!</definedName>
    <definedName name="Full_Print" localSheetId="22">#REF!</definedName>
    <definedName name="Full_Print" localSheetId="21">#REF!</definedName>
    <definedName name="Full_Print">#REF!</definedName>
    <definedName name="Full_Print_15">#REF!</definedName>
    <definedName name="Full_Print_2">#REF!</definedName>
    <definedName name="Fund_I">#REF!</definedName>
    <definedName name="Fund_prom">#REF!</definedName>
    <definedName name="Fund_s">#REF!</definedName>
    <definedName name="Fund_ss_max_pay_inc">#REF!</definedName>
    <definedName name="GenDir">#REF!</definedName>
    <definedName name="gggg" localSheetId="9">#REF!</definedName>
    <definedName name="gggg" localSheetId="22">#REF!</definedName>
    <definedName name="gggg" localSheetId="21">#REF!</definedName>
    <definedName name="gggg">#REF!</definedName>
    <definedName name="ghg" localSheetId="9" hidden="1">{#N/A,#N/A,FALSE,"Себестоимсть-97"}</definedName>
    <definedName name="ghg" localSheetId="22" hidden="1">{#N/A,#N/A,FALSE,"Себестоимсть-97"}</definedName>
    <definedName name="ghg" localSheetId="16" hidden="1">{#N/A,#N/A,FALSE,"Себестоимсть-97"}</definedName>
    <definedName name="ghg" localSheetId="14" hidden="1">{#N/A,#N/A,FALSE,"Себестоимсть-97"}</definedName>
    <definedName name="ghg" localSheetId="21" hidden="1">{#N/A,#N/A,FALSE,"Себестоимсть-97"}</definedName>
    <definedName name="ghg" hidden="1">{#N/A,#N/A,FALSE,"Себестоимсть-97"}</definedName>
    <definedName name="GMK">#REF!</definedName>
    <definedName name="GN">#REF!</definedName>
    <definedName name="god">[1]Титульный!$F$9</definedName>
    <definedName name="half98">#REF!</definedName>
    <definedName name="Header_Row">ROW(#REF!)</definedName>
    <definedName name="Header_Row_15" hidden="1">ROW(#REF!)</definedName>
    <definedName name="Header_Row_2" hidden="1">ROW(#REF!)</definedName>
    <definedName name="Helper_ТЭС_Котельные">[20]Справочники!$A$2:$A$4,[20]Справочники!$A$16:$A$18</definedName>
    <definedName name="hh" localSheetId="24">#REF!</definedName>
    <definedName name="hh">#N/A</definedName>
    <definedName name="Hide4">#N/A</definedName>
    <definedName name="hkjlhl">#REF!</definedName>
    <definedName name="homr">#REF!</definedName>
    <definedName name="homr1">#REF!</definedName>
    <definedName name="HTML_CodePage" localSheetId="24" hidden="1">1252</definedName>
    <definedName name="HTML_CodePage" hidden="1">1251</definedName>
    <definedName name="HTML_Control" localSheetId="9" hidden="1">{"'D'!$A$1:$E$13"}</definedName>
    <definedName name="HTML_Control" localSheetId="22" hidden="1">{"'D'!$A$1:$E$13"}</definedName>
    <definedName name="HTML_Control" localSheetId="16" hidden="1">{"'D'!$A$1:$E$13"}</definedName>
    <definedName name="HTML_Control" localSheetId="24" hidden="1">{"'Sheet1'!$A$1:$G$85"}</definedName>
    <definedName name="HTML_Control" localSheetId="14" hidden="1">{"'D'!$A$1:$E$13"}</definedName>
    <definedName name="HTML_Control" localSheetId="21" hidden="1">{"'D'!$A$1:$E$13"}</definedName>
    <definedName name="HTML_Control" hidden="1">{"'D'!$A$1:$E$13"}</definedName>
    <definedName name="HTML_Description" hidden="1">""</definedName>
    <definedName name="HTML_Email" hidden="1">""</definedName>
    <definedName name="HTML_Header" localSheetId="24" hidden="1">"Sheet1"</definedName>
    <definedName name="HTML_Header" hidden="1">"D"</definedName>
    <definedName name="HTML_LastUpdate" localSheetId="24" hidden="1">"2/24/99"</definedName>
    <definedName name="HTML_LastUpdate" hidden="1">"03.01.99"</definedName>
    <definedName name="HTML_LineAfter" localSheetId="24" hidden="1">TRUE</definedName>
    <definedName name="HTML_LineAfter" hidden="1">FALSE</definedName>
    <definedName name="HTML_LineBefore" localSheetId="24" hidden="1">TRUE</definedName>
    <definedName name="HTML_LineBefore" hidden="1">FALSE</definedName>
    <definedName name="HTML_Name" localSheetId="24" hidden="1">"Aswath Damodaran"</definedName>
    <definedName name="HTML_Name" hidden="1">"Lapshina S.A."</definedName>
    <definedName name="HTML_OBDlg2" hidden="1">TRUE</definedName>
    <definedName name="HTML_OBDlg4" hidden="1">TRUE</definedName>
    <definedName name="HTML_OS" localSheetId="24" hidden="1">1</definedName>
    <definedName name="HTML_OS" hidden="1">0</definedName>
    <definedName name="HTML_PathFile" localSheetId="24" hidden="1">"C:\1S\AworkSIBAL\ФИНПЛАН\Платежи-поступления\MyHTML.htm"</definedName>
    <definedName name="HTML_PathFile" hidden="1">"C:\My Documents\MyHTML.htm"</definedName>
    <definedName name="HTML_PathFileMac" hidden="1">"Macintosh HD:HomePageStuff:New_Home_Page:datafile:histret.html"</definedName>
    <definedName name="HTML_Title" localSheetId="24" hidden="1">"Historical Returns on Stocks, Bonds and Bills"</definedName>
    <definedName name="HTML_Title" hidden="1">"TARIF984"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ge_customers_range">[21]TEHSHEET!$G$25:$G$43</definedName>
    <definedName name="IAS_I">#REF!</definedName>
    <definedName name="IAS_prom">#REF!</definedName>
    <definedName name="IAS_s">#REF!</definedName>
    <definedName name="IAS_ss_max_pay_inc">#REF!</definedName>
    <definedName name="index_for_95">#REF!</definedName>
    <definedName name="index_for_96">#REF!</definedName>
    <definedName name="index_for_97">#REF!</definedName>
    <definedName name="index_for_half_97">#REF!</definedName>
    <definedName name="inn">[1]Титульный!$G$12</definedName>
    <definedName name="INS">#REF!</definedName>
    <definedName name="Int" localSheetId="9">#REF!</definedName>
    <definedName name="Int" localSheetId="22">#REF!</definedName>
    <definedName name="Int" localSheetId="21">#REF!</definedName>
    <definedName name="Int">#REF!</definedName>
    <definedName name="interest">#REF!</definedName>
    <definedName name="interest_1">#REF!</definedName>
    <definedName name="Interest_Rate" localSheetId="9">#REF!</definedName>
    <definedName name="Interest_Rate" localSheetId="22">#REF!</definedName>
    <definedName name="Interest_Rate" localSheetId="21">#REF!</definedName>
    <definedName name="Interest_Rate">#REF!</definedName>
    <definedName name="Interest_Rate_1">"#REF!"</definedName>
    <definedName name="Interest_Rate_1_1">"#REF!"</definedName>
    <definedName name="Interest_Rate_15">#REF!</definedName>
    <definedName name="Interest_Rate_2">#REF!</definedName>
    <definedName name="interest1">#REF!</definedName>
    <definedName name="Inv">#REF!</definedName>
    <definedName name="Inventory_Population">#REF!</definedName>
    <definedName name="invest">#REF!</definedName>
    <definedName name="IpY">#REF!</definedName>
    <definedName name="Ir">#REF!</definedName>
    <definedName name="IRP">#REF!</definedName>
    <definedName name="IT">#REF!</definedName>
    <definedName name="itax">#REF!</definedName>
    <definedName name="iu">#N/A</definedName>
    <definedName name="JET">#REF!</definedName>
    <definedName name="jjjj" localSheetId="9">'[22]Гр5(о)'!#REF!</definedName>
    <definedName name="jjjj" localSheetId="22">'[23]Гр5(о)'!#REF!</definedName>
    <definedName name="jjjj" localSheetId="21">'[23]Гр5(о)'!#REF!</definedName>
    <definedName name="jjjj">'[22]Гр5(о)'!#REF!</definedName>
    <definedName name="jjjjjjjjjjj">#N/A</definedName>
    <definedName name="k" localSheetId="24">#N/A</definedName>
    <definedName name="k">'[12]структура расходов РСТ 1'!k</definedName>
    <definedName name="k_1">#N/A</definedName>
    <definedName name="k_1_1">#N/A</definedName>
    <definedName name="k_10">#N/A</definedName>
    <definedName name="k_11">#N/A</definedName>
    <definedName name="k_12">#N/A</definedName>
    <definedName name="k_13">#N/A</definedName>
    <definedName name="k_14">#N/A</definedName>
    <definedName name="k_15">#N/A</definedName>
    <definedName name="k_16">#N/A</definedName>
    <definedName name="k_17">#N/A</definedName>
    <definedName name="k_18">#N/A</definedName>
    <definedName name="k_2">#N/A</definedName>
    <definedName name="k_20">#N/A</definedName>
    <definedName name="k_3">#N/A</definedName>
    <definedName name="k_4">#N/A</definedName>
    <definedName name="k_5">#N/A</definedName>
    <definedName name="k_6">#N/A</definedName>
    <definedName name="k_7">#N/A</definedName>
    <definedName name="k_9">ИПЦ!CompOt</definedName>
    <definedName name="kalk">#N/A</definedName>
    <definedName name="kBNT" hidden="1">{"'РП (2)'!$A$5:$S$150"}</definedName>
    <definedName name="KGMK">#REF!</definedName>
    <definedName name="koef2000" localSheetId="9">[17]Спецификация_АСУТП!#REF!</definedName>
    <definedName name="koef2000" localSheetId="22">[17]Спецификация_АСУТП!#REF!</definedName>
    <definedName name="koef2000" localSheetId="21">[17]Спецификация_АСУТП!#REF!</definedName>
    <definedName name="koef2000">[17]Спецификация_АСУТП!#REF!</definedName>
    <definedName name="koef2003" localSheetId="9">[17]Спецификация_АСУТП!#REF!</definedName>
    <definedName name="koef2003" localSheetId="22">[17]Спецификация_АСУТП!#REF!</definedName>
    <definedName name="koef2003" localSheetId="21">[17]Спецификация_АСУТП!#REF!</definedName>
    <definedName name="koef2003">[17]Спецификация_АСУТП!#REF!</definedName>
    <definedName name="koef2008" localSheetId="9">[17]Спецификация_АСУТП!#REF!</definedName>
    <definedName name="koef2008" localSheetId="22">[17]Спецификация_АСУТП!#REF!</definedName>
    <definedName name="koef2008" localSheetId="21">[17]Спецификация_АСУТП!#REF!</definedName>
    <definedName name="koef2008">[17]Спецификация_АСУТП!#REF!</definedName>
    <definedName name="koef2009" localSheetId="22">[17]Спецификация_АСУТП!#REF!</definedName>
    <definedName name="koef2009" localSheetId="21">[17]Спецификация_АСУТП!#REF!</definedName>
    <definedName name="koef2009">[17]Спецификация_АСУТП!#REF!</definedName>
    <definedName name="koef2010" localSheetId="22">[17]Спецификация_АСУТП!#REF!</definedName>
    <definedName name="koef2010" localSheetId="21">[17]Спецификация_АСУТП!#REF!</definedName>
    <definedName name="koef2010">[17]Спецификация_АСУТП!#REF!</definedName>
    <definedName name="koef2011" localSheetId="22">[17]Спецификация_АСУТП!#REF!</definedName>
    <definedName name="koef2011" localSheetId="21">[17]Спецификация_АСУТП!#REF!</definedName>
    <definedName name="koef2011">[17]Спецификация_АСУТП!#REF!</definedName>
    <definedName name="kop">#N/A</definedName>
    <definedName name="kpp" localSheetId="22">[14]Справочники!#REF!</definedName>
    <definedName name="kpp" localSheetId="21">[14]Справочники!#REF!</definedName>
    <definedName name="kpp">[14]Справочники!#REF!</definedName>
    <definedName name="KRP">#REF!</definedName>
    <definedName name="l" localSheetId="9">#REF!</definedName>
    <definedName name="l" localSheetId="22">#REF!</definedName>
    <definedName name="l" localSheetId="21">#REF!</definedName>
    <definedName name="l">#REF!</definedName>
    <definedName name="Last_Row" localSheetId="9">IF('График ввода Бюджетных орг.'!Values_Entered,Header_Row+'График ввода Бюджетных орг.'!Number_of_Payments,Header_Row)</definedName>
    <definedName name="Last_Row" localSheetId="22">IF('дефл 2030'!Values_Entered,Header_Row+'дефл 2030'!Number_of_Payments,Header_Row)</definedName>
    <definedName name="Last_Row" localSheetId="16">IF('Доклад главы города'!Values_Entered,Header_Row+'Доклад главы города'!Number_of_Payments,Header_Row)</definedName>
    <definedName name="Last_Row" localSheetId="24">#N/A</definedName>
    <definedName name="Last_Row" localSheetId="14">IF('Прогноз СЭР'!Values_Entered,Header_Row+'Прогноз СЭР'!Number_of_Payments,Header_Row)</definedName>
    <definedName name="Last_Row" localSheetId="21">IF(пром!Values_Entered,Header_Row+пром!Number_of_Payments,Header_Row)</definedName>
    <definedName name="Last_Row">IF([0]!Values_Entered,Header_Row+[0]!Number_of_Payments,Header_Row)</definedName>
    <definedName name="Last_Row_1">"#N/A"</definedName>
    <definedName name="Last_Row_10">#N/A</definedName>
    <definedName name="Last_Row_11">#N/A</definedName>
    <definedName name="Last_Row_12">#N/A</definedName>
    <definedName name="Last_Row_13">#N/A</definedName>
    <definedName name="Last_Row_14">#N/A</definedName>
    <definedName name="Last_Row_15">#N/A</definedName>
    <definedName name="Last_Row_16">#N/A</definedName>
    <definedName name="Last_Row_17">#N/A</definedName>
    <definedName name="Last_Row_18">#N/A</definedName>
    <definedName name="Last_Row_2">#N/A</definedName>
    <definedName name="Last_Row_20">#N/A</definedName>
    <definedName name="Last_Row_3">#N/A</definedName>
    <definedName name="Last_Row_4">#N/A</definedName>
    <definedName name="Last_Row_5">#N/A</definedName>
    <definedName name="Last_Row_6">#N/A</definedName>
    <definedName name="Last_Row_7">#N/A</definedName>
    <definedName name="Last_Row_9">#N/A</definedName>
    <definedName name="LEAVCODE">#REF!</definedName>
    <definedName name="LIBOR">#REF!</definedName>
    <definedName name="lkj">#REF!</definedName>
    <definedName name="lkjl">#REF!</definedName>
    <definedName name="Loan_Amount" localSheetId="9">#REF!</definedName>
    <definedName name="Loan_Amount" localSheetId="22">#REF!</definedName>
    <definedName name="Loan_Amount" localSheetId="21">#REF!</definedName>
    <definedName name="Loan_Amount">#REF!</definedName>
    <definedName name="Loan_Amount_15">#REF!</definedName>
    <definedName name="Loan_Amount_2">#REF!</definedName>
    <definedName name="Loan_Start" localSheetId="9">#REF!</definedName>
    <definedName name="Loan_Start" localSheetId="22">#REF!</definedName>
    <definedName name="Loan_Start" localSheetId="21">#REF!</definedName>
    <definedName name="Loan_Start">#REF!</definedName>
    <definedName name="Loan_Start_15">#REF!</definedName>
    <definedName name="Loan_Start_2">#REF!</definedName>
    <definedName name="Loan_Years" localSheetId="9">#REF!</definedName>
    <definedName name="Loan_Years" localSheetId="22">#REF!</definedName>
    <definedName name="Loan_Years" localSheetId="21">#REF!</definedName>
    <definedName name="Loan_Years">#REF!</definedName>
    <definedName name="Loan_Years_15">#REF!</definedName>
    <definedName name="Loan_Years_2">#REF!</definedName>
    <definedName name="logic">[21]TEHSHEET!$E$2:$E$3</definedName>
    <definedName name="logical">[11]TEHSHEET!$G$2:$G$3</definedName>
    <definedName name="mdx_f">#REF!</definedName>
    <definedName name="mdx_m">#REF!</definedName>
    <definedName name="merx_f">#REF!</definedName>
    <definedName name="merx_m">#REF!</definedName>
    <definedName name="method_calc_services_amount">[21]TEHSHEET!$G$17:$G$20</definedName>
    <definedName name="methodA">#REF!</definedName>
    <definedName name="MEWarning" hidden="1">1</definedName>
    <definedName name="mmm" localSheetId="9" hidden="1">{#N/A,#N/A,FALSE,"Себестоимсть-97"}</definedName>
    <definedName name="mmm" localSheetId="22" hidden="1">{#N/A,#N/A,FALSE,"Себестоимсть-97"}</definedName>
    <definedName name="mmm" localSheetId="16" hidden="1">{#N/A,#N/A,FALSE,"Себестоимсть-97"}</definedName>
    <definedName name="mmm" localSheetId="14" hidden="1">{#N/A,#N/A,FALSE,"Себестоимсть-97"}</definedName>
    <definedName name="mmm" localSheetId="21" hidden="1">{#N/A,#N/A,FALSE,"Себестоимсть-97"}</definedName>
    <definedName name="mmm" hidden="1">{#N/A,#N/A,FALSE,"Себестоимсть-97"}</definedName>
    <definedName name="MO" localSheetId="9">#REF!</definedName>
    <definedName name="MO" localSheetId="22">#REF!</definedName>
    <definedName name="MO" localSheetId="21">#REF!</definedName>
    <definedName name="MO">#REF!</definedName>
    <definedName name="MO_LIST_16">[11]REESTR_MO!$B$110</definedName>
    <definedName name="MONC">#REF!</definedName>
    <definedName name="Monetary_Precision">#REF!</definedName>
    <definedName name="MONEY">[14]TEHSHEET!$K$1:$K$2</definedName>
    <definedName name="MONTHS">[14]TEHSHEET!$G$1:$G$12</definedName>
    <definedName name="MONTHS1">[14]TEHSHEET!$L$1:$L$12</definedName>
    <definedName name="MOVE_TO_Calc_PL_20">#N/A</definedName>
    <definedName name="MOVE_TO_Calc_PL_26">#N/A</definedName>
    <definedName name="MOVE_TO_Calc_PL_40">#N/A</definedName>
    <definedName name="MOVE_TO_Calc_PL_45">#N/A</definedName>
    <definedName name="MOVE_TO_Calc_PL_sale">#N/A</definedName>
    <definedName name="MOVE_TO_EXIT">#N/A</definedName>
    <definedName name="MOVE_TO_IAS_BS">#N/A</definedName>
    <definedName name="MOVE_TO_IAS_CF">#N/A</definedName>
    <definedName name="MOVE_TO_Inf_PLit_Menu">#N/A</definedName>
    <definedName name="MOVE_TO_Inf26">#N/A</definedName>
    <definedName name="MOVE_TO_Inf45">#N/A</definedName>
    <definedName name="MOVE_TO_Inf47">#N/A</definedName>
    <definedName name="MOVE_TO_Menu_Fin">#N/A</definedName>
    <definedName name="MOVE_TO_SummLedg_CB">#N/A</definedName>
    <definedName name="move2">#N/A</definedName>
    <definedName name="MR_LIST">[11]REESTR_MO!$D$2:$D$23</definedName>
    <definedName name="MYAGE">#REF!</definedName>
    <definedName name="n">#N/A</definedName>
    <definedName name="NachGod">#REF!</definedName>
    <definedName name="NaimNBaz">#REF!</definedName>
    <definedName name="NBaza">#REF!</definedName>
    <definedName name="NGB">#REF!</definedName>
    <definedName name="NGMK">#REF!</definedName>
    <definedName name="NH">#REF!</definedName>
    <definedName name="NIH">#REF!</definedName>
    <definedName name="NINV">#REF!</definedName>
    <definedName name="nj">#N/A</definedName>
    <definedName name="NMET">#REF!</definedName>
    <definedName name="NMH">#REF!</definedName>
    <definedName name="NN_Metal_Holding_SA">#REF!</definedName>
    <definedName name="NN_Participants">#REF!</definedName>
    <definedName name="NOM" localSheetId="9">#REF!</definedName>
    <definedName name="NOM" localSheetId="22">#REF!</definedName>
    <definedName name="NOM" localSheetId="21">#REF!</definedName>
    <definedName name="NOM">#REF!</definedName>
    <definedName name="NomBaz">#REF!</definedName>
    <definedName name="NOR">#REF!</definedName>
    <definedName name="NORI">#REF!</definedName>
    <definedName name="Norilsk_Holding_SA">#REF!</definedName>
    <definedName name="NPH">#REF!</definedName>
    <definedName name="NSRF" localSheetId="9">#REF!</definedName>
    <definedName name="NSRF" localSheetId="22">#REF!</definedName>
    <definedName name="NSRF" localSheetId="21">#REF!</definedName>
    <definedName name="NSRF">#REF!</definedName>
    <definedName name="NTPO">#REF!</definedName>
    <definedName name="Num" localSheetId="9">#REF!</definedName>
    <definedName name="Num" localSheetId="22">#REF!</definedName>
    <definedName name="Num" localSheetId="21">#REF!</definedName>
    <definedName name="Num">#REF!</definedName>
    <definedName name="Num_Pmt_Per_Year" localSheetId="22">#REF!</definedName>
    <definedName name="Num_Pmt_Per_Year" localSheetId="21">#REF!</definedName>
    <definedName name="Num_Pmt_Per_Year">#REF!</definedName>
    <definedName name="Number">#REF!</definedName>
    <definedName name="Number_of_Payments" localSheetId="9">MATCH(0.01,'График ввода Бюджетных орг.'!End_Bal,-1)+1</definedName>
    <definedName name="Number_of_Payments" localSheetId="22">MATCH(0.01,'дефл 2030'!End_Bal,-1)+1</definedName>
    <definedName name="Number_of_Payments" localSheetId="16">MATCH(0.01,End_Bal,-1)+1</definedName>
    <definedName name="Number_of_Payments" localSheetId="24">#N/A</definedName>
    <definedName name="Number_of_Payments" localSheetId="14">MATCH(0.01,End_Bal,-1)+1</definedName>
    <definedName name="Number_of_Payments" localSheetId="21">MATCH(0.01,пром!End_Bal,-1)+1</definedName>
    <definedName name="Number_of_Payments">MATCH(0.01,End_Bal,-1)+1</definedName>
    <definedName name="Number_of_Payments_1">MATCH(0.01,End_Bal,-1)+1</definedName>
    <definedName name="Number_of_Payments_10">MATCH(0.01,End_Bal,-1)+1</definedName>
    <definedName name="Number_of_Payments_11">MATCH(0.01,End_Bal,-1)+1</definedName>
    <definedName name="Number_of_Payments_12">MATCH(0.01,End_Bal,-1)+1</definedName>
    <definedName name="Number_of_Payments_13">MATCH(0.01,End_Bal,-1)+1</definedName>
    <definedName name="Number_of_Payments_14">MATCH(0.01,End_Bal,-1)+1</definedName>
    <definedName name="Number_of_Payments_15">MATCH(0.01,End_Bal_15,-1)+1</definedName>
    <definedName name="Number_of_Payments_16">MATCH(0.01,End_Bal,-1)+1</definedName>
    <definedName name="Number_of_Payments_17">MATCH(0.01,End_Bal,-1)+1</definedName>
    <definedName name="Number_of_Payments_18">MATCH(0.01,End_Bal,-1)+1</definedName>
    <definedName name="Number_of_Payments_2">MATCH(0.01,End_Bal_2,-1)+1</definedName>
    <definedName name="Number_of_Payments_20">MATCH(0.01,End_Bal,-1)+1</definedName>
    <definedName name="Number_of_Payments_3">MATCH(0.01,End_Bal,-1)+1</definedName>
    <definedName name="Number_of_Payments_4">MATCH(0.01,End_Bal,-1)+1</definedName>
    <definedName name="Number_of_Payments_5">MATCH(0.01,End_Bal,-1)+1</definedName>
    <definedName name="Number_of_Payments_6">MATCH(0.01,End_Bal,-1)+1</definedName>
    <definedName name="Number_of_Payments_7">MATCH(0.01,End_Bal,-1)+1</definedName>
    <definedName name="Number_of_Payments_9">#N/A</definedName>
    <definedName name="o" localSheetId="9">#REF!</definedName>
    <definedName name="o" localSheetId="22">#REF!</definedName>
    <definedName name="o" localSheetId="21">#REF!</definedName>
    <definedName name="o">#REF!</definedName>
    <definedName name="o_date">#REF!</definedName>
    <definedName name="o_rate">#REF!</definedName>
    <definedName name="ODZ">#REF!</definedName>
    <definedName name="OKTMO" localSheetId="9">#REF!</definedName>
    <definedName name="OKTMO" localSheetId="22">#REF!</definedName>
    <definedName name="OKTMO" localSheetId="21">#REF!</definedName>
    <definedName name="OKTMO">#REF!</definedName>
    <definedName name="oktmo1" localSheetId="9">[1]Титульный!#REF!</definedName>
    <definedName name="oktmo1" localSheetId="22">[1]Титульный!#REF!</definedName>
    <definedName name="oktmo1" localSheetId="21">[1]Титульный!#REF!</definedName>
    <definedName name="oktmo1">[1]Титульный!#REF!</definedName>
    <definedName name="oktmo2" localSheetId="9">[1]Титульный!#REF!</definedName>
    <definedName name="oktmo2" localSheetId="22">[1]Титульный!#REF!</definedName>
    <definedName name="oktmo2" localSheetId="21">[1]Титульный!#REF!</definedName>
    <definedName name="oktmo2">[1]Титульный!#REF!</definedName>
    <definedName name="OKZ">#REF!</definedName>
    <definedName name="OMZ">#REF!</definedName>
    <definedName name="org">[1]Титульный!$G$11</definedName>
    <definedName name="OutC">#REF!</definedName>
    <definedName name="P1_4_1" localSheetId="9">#REF!</definedName>
    <definedName name="P1_4_1" localSheetId="22">#REF!</definedName>
    <definedName name="P1_4_1" localSheetId="21">#REF!</definedName>
    <definedName name="P1_4_1">#REF!</definedName>
    <definedName name="P1_4_1_EE_1_TOTAL" localSheetId="9">#REF!</definedName>
    <definedName name="P1_4_1_EE_1_TOTAL" localSheetId="22">#REF!</definedName>
    <definedName name="P1_4_1_EE_1_TOTAL" localSheetId="21">#REF!</definedName>
    <definedName name="P1_4_1_EE_1_TOTAL">#REF!</definedName>
    <definedName name="P1_4_1_EE_2_TOTAL" localSheetId="9">#REF!</definedName>
    <definedName name="P1_4_1_EE_2_TOTAL" localSheetId="22">#REF!</definedName>
    <definedName name="P1_4_1_EE_2_TOTAL" localSheetId="21">#REF!</definedName>
    <definedName name="P1_4_1_EE_2_TOTAL">#REF!</definedName>
    <definedName name="P1_4_1_EE_3_TOTAL" localSheetId="22">#REF!</definedName>
    <definedName name="P1_4_1_EE_3_TOTAL" localSheetId="21">#REF!</definedName>
    <definedName name="P1_4_1_EE_3_TOTAL">#REF!</definedName>
    <definedName name="P1_4_2" localSheetId="22">#REF!</definedName>
    <definedName name="P1_4_2" localSheetId="21">#REF!</definedName>
    <definedName name="P1_4_2">#REF!</definedName>
    <definedName name="P1_4_3" localSheetId="22">#REF!</definedName>
    <definedName name="P1_4_3" localSheetId="21">#REF!</definedName>
    <definedName name="P1_4_3">#REF!</definedName>
    <definedName name="P1_4_4_1_EE_1_SUM" localSheetId="22">#REF!</definedName>
    <definedName name="P1_4_4_1_EE_1_SUM" localSheetId="21">#REF!</definedName>
    <definedName name="P1_4_4_1_EE_1_SUM">#REF!</definedName>
    <definedName name="P1_4_4_1_EE_2_SUM" localSheetId="22">#REF!</definedName>
    <definedName name="P1_4_4_1_EE_2_SUM" localSheetId="21">#REF!</definedName>
    <definedName name="P1_4_4_1_EE_2_SUM">#REF!</definedName>
    <definedName name="P1_4_4_1_EE_3_SUM" localSheetId="22">#REF!</definedName>
    <definedName name="P1_4_4_1_EE_3_SUM" localSheetId="21">#REF!</definedName>
    <definedName name="P1_4_4_1_EE_3_SUM">#REF!</definedName>
    <definedName name="P1_4_4_EE_1_SUM" localSheetId="22">#REF!</definedName>
    <definedName name="P1_4_4_EE_1_SUM" localSheetId="21">#REF!</definedName>
    <definedName name="P1_4_4_EE_1_SUM">#REF!</definedName>
    <definedName name="P1_4_4_EE_2_SUM" localSheetId="22">#REF!</definedName>
    <definedName name="P1_4_4_EE_2_SUM" localSheetId="21">#REF!</definedName>
    <definedName name="P1_4_4_EE_2_SUM">#REF!</definedName>
    <definedName name="P1_4_4_EE_3_SUM" localSheetId="22">#REF!</definedName>
    <definedName name="P1_4_4_EE_3_SUM" localSheetId="21">#REF!</definedName>
    <definedName name="P1_4_4_EE_3_SUM">#REF!</definedName>
    <definedName name="P1_4_SECTION_2_2_ROW" localSheetId="22">#REF!</definedName>
    <definedName name="P1_4_SECTION_2_2_ROW" localSheetId="21">#REF!</definedName>
    <definedName name="P1_4_SECTION_2_2_ROW">#REF!</definedName>
    <definedName name="P1_4_SECTION_4_ROW" localSheetId="22">#REF!</definedName>
    <definedName name="P1_4_SECTION_4_ROW" localSheetId="21">#REF!</definedName>
    <definedName name="P1_4_SECTION_4_ROW">#REF!</definedName>
    <definedName name="P1_ESO_PROT" localSheetId="9" hidden="1">#REF!,#REF!,#REF!,#REF!,#REF!,#REF!,#REF!,#REF!</definedName>
    <definedName name="P1_ESO_PROT" localSheetId="22" hidden="1">#REF!,#REF!,#REF!,#REF!,#REF!,#REF!,#REF!,#REF!</definedName>
    <definedName name="P1_ESO_PROT" localSheetId="21" hidden="1">#REF!,#REF!,#REF!,#REF!,#REF!,#REF!,#REF!,#REF!</definedName>
    <definedName name="P1_ESO_PROT" hidden="1">#REF!,#REF!,#REF!,#REF!,#REF!,#REF!,#REF!,#REF!</definedName>
    <definedName name="P1_EXPENSES" localSheetId="9" hidden="1">#REF!,#REF!,#REF!,#REF!,#REF!,#REF!,#REF!,#REF!,#REF!</definedName>
    <definedName name="P1_EXPENSES" localSheetId="22" hidden="1">#REF!,#REF!,#REF!,#REF!,#REF!,#REF!,#REF!,#REF!,#REF!</definedName>
    <definedName name="P1_EXPENSES" localSheetId="21" hidden="1">#REF!,#REF!,#REF!,#REF!,#REF!,#REF!,#REF!,#REF!,#REF!</definedName>
    <definedName name="P1_EXPENSES" hidden="1">#REF!,#REF!,#REF!,#REF!,#REF!,#REF!,#REF!,#REF!,#REF!</definedName>
    <definedName name="P1_EXPENSES2" localSheetId="9" hidden="1">#REF!,#REF!,#REF!,#REF!,#REF!,#REF!,#REF!,#REF!,#REF!,#REF!,#REF!</definedName>
    <definedName name="P1_EXPENSES2" localSheetId="22" hidden="1">#REF!,#REF!,#REF!,#REF!,#REF!,#REF!,#REF!,#REF!,#REF!,#REF!,#REF!</definedName>
    <definedName name="P1_EXPENSES2" localSheetId="21" hidden="1">#REF!,#REF!,#REF!,#REF!,#REF!,#REF!,#REF!,#REF!,#REF!,#REF!,#REF!</definedName>
    <definedName name="P1_EXPENSES2" hidden="1">#REF!,#REF!,#REF!,#REF!,#REF!,#REF!,#REF!,#REF!,#REF!,#REF!,#REF!</definedName>
    <definedName name="P1_RANGE4" localSheetId="9" hidden="1">#REF!,#REF!,#REF!,#REF!,#REF!,#REF!,#REF!</definedName>
    <definedName name="P1_RANGE4" localSheetId="22" hidden="1">#REF!,#REF!,#REF!,#REF!,#REF!,#REF!,#REF!</definedName>
    <definedName name="P1_RANGE4" localSheetId="21" hidden="1">#REF!,#REF!,#REF!,#REF!,#REF!,#REF!,#REF!</definedName>
    <definedName name="P1_RANGE4" hidden="1">#REF!,#REF!,#REF!,#REF!,#REF!,#REF!,#REF!</definedName>
    <definedName name="p1_rst_1">[24]Лист2!$A$1</definedName>
    <definedName name="P1_SBT_PROT" localSheetId="9" hidden="1">#REF!,#REF!,#REF!,#REF!,#REF!,#REF!,#REF!</definedName>
    <definedName name="P1_SBT_PROT" localSheetId="22" hidden="1">#REF!,#REF!,#REF!,#REF!,#REF!,#REF!,#REF!</definedName>
    <definedName name="P1_SBT_PROT" localSheetId="21" hidden="1">#REF!,#REF!,#REF!,#REF!,#REF!,#REF!,#REF!</definedName>
    <definedName name="P1_SBT_PROT" hidden="1">#REF!,#REF!,#REF!,#REF!,#REF!,#REF!,#REF!</definedName>
    <definedName name="P1_SCOPE_16_PRT" hidden="1">'[25]16'!$E$15:$I$16,'[25]16'!$E$18:$I$20,'[25]16'!$E$23:$I$23,'[25]16'!$E$26:$I$26,'[25]16'!$E$29:$I$29,'[25]16'!$E$32:$I$32,'[25]16'!$E$35:$I$35,'[25]16'!$B$34,'[25]16'!$B$37</definedName>
    <definedName name="P1_SCOPE_17_PRT" hidden="1">'[25]17'!$E$13:$H$21,'[25]17'!$J$9:$J$11,'[25]17'!$J$13:$J$21,'[25]17'!$E$24:$H$26,'[25]17'!$E$28:$H$36,'[25]17'!$J$24:$M$26,'[25]17'!$J$28:$M$36,'[25]17'!$E$39:$H$41</definedName>
    <definedName name="P1_SCOPE_4_PRT" hidden="1">'[25]4'!$F$23:$I$23,'[25]4'!$F$25:$I$25,'[25]4'!$F$27:$I$31,'[25]4'!$K$14:$N$20,'[25]4'!$K$23:$N$23,'[25]4'!$K$25:$N$25,'[25]4'!$K$27:$N$31,'[25]4'!$P$14:$S$20,'[25]4'!$P$23:$S$23</definedName>
    <definedName name="P1_SCOPE_5_PRT" hidden="1">'[25]5'!$F$23:$I$23,'[25]5'!$F$25:$I$25,'[25]5'!$F$27:$I$31,'[25]5'!$K$14:$N$21,'[25]5'!$K$23:$N$23,'[25]5'!$K$25:$N$25,'[25]5'!$K$27:$N$31,'[25]5'!$P$14:$S$21,'[25]5'!$P$23:$S$23</definedName>
    <definedName name="P1_SCOPE_F1_PRT" hidden="1">'[25]Ф-1 (для АО-энерго)'!$D$74:$E$84,'[25]Ф-1 (для АО-энерго)'!$D$71:$E$72,'[25]Ф-1 (для АО-энерго)'!$D$66:$E$69,'[25]Ф-1 (для АО-энерго)'!$D$61:$E$64</definedName>
    <definedName name="P1_SCOPE_F2_PRT" hidden="1">'[25]Ф-2 (для АО-энерго)'!$G$56,'[25]Ф-2 (для АО-энерго)'!$E$55:$E$56,'[25]Ф-2 (для АО-энерго)'!$F$55:$G$55,'[25]Ф-2 (для АО-энерго)'!$D$55</definedName>
    <definedName name="P1_SCOPE_FLOAD" localSheetId="9" hidden="1">#REF!,#REF!,#REF!,#REF!,#REF!,#REF!</definedName>
    <definedName name="P1_SCOPE_FLOAD" localSheetId="22" hidden="1">#REF!,#REF!,#REF!,#REF!,#REF!,#REF!</definedName>
    <definedName name="P1_SCOPE_FLOAD" localSheetId="21" hidden="1">#REF!,#REF!,#REF!,#REF!,#REF!,#REF!</definedName>
    <definedName name="P1_SCOPE_FLOAD" hidden="1">#REF!,#REF!,#REF!,#REF!,#REF!,#REF!</definedName>
    <definedName name="P1_SCOPE_FRML" localSheetId="9" hidden="1">#REF!,#REF!,#REF!,#REF!,#REF!,#REF!</definedName>
    <definedName name="P1_SCOPE_FRML" localSheetId="22" hidden="1">#REF!,#REF!,#REF!,#REF!,#REF!,#REF!</definedName>
    <definedName name="P1_SCOPE_FRML" localSheetId="21" hidden="1">#REF!,#REF!,#REF!,#REF!,#REF!,#REF!</definedName>
    <definedName name="P1_SCOPE_FRML" hidden="1">#REF!,#REF!,#REF!,#REF!,#REF!,#REF!</definedName>
    <definedName name="P1_SCOPE_PER_PRT" hidden="1">[25]перекрестка!$H$15:$H$19,[25]перекрестка!$H$21:$H$25,[25]перекрестка!$J$14:$J$25,[25]перекрестка!$K$15:$K$19,[25]перекрестка!$K$21:$K$25</definedName>
    <definedName name="P1_SCOPE_SV_LD" localSheetId="9" hidden="1">#REF!,#REF!,#REF!,#REF!,#REF!,#REF!,#REF!</definedName>
    <definedName name="P1_SCOPE_SV_LD" localSheetId="22" hidden="1">#REF!,#REF!,#REF!,#REF!,#REF!,#REF!,#REF!</definedName>
    <definedName name="P1_SCOPE_SV_LD" localSheetId="21" hidden="1">#REF!,#REF!,#REF!,#REF!,#REF!,#REF!,#REF!</definedName>
    <definedName name="P1_SCOPE_SV_LD" hidden="1">#REF!,#REF!,#REF!,#REF!,#REF!,#REF!,#REF!</definedName>
    <definedName name="P1_SCOPE_SV_LD1" hidden="1">[25]свод!$E$70:$M$79,[25]свод!$E$81:$M$81,[25]свод!$E$83:$M$88,[25]свод!$E$90:$M$90,[25]свод!$E$92:$M$96,[25]свод!$E$98:$M$98,[25]свод!$E$101:$M$102</definedName>
    <definedName name="P1_SCOPE_SV_PRT" hidden="1">[25]свод!$E$23:$H$26,[25]свод!$E$28:$I$29,[25]свод!$E$32:$I$36,[25]свод!$E$38:$I$40,[25]свод!$E$42:$I$53,[25]свод!$E$55:$I$56,[25]свод!$E$58:$I$63</definedName>
    <definedName name="P1_SET_PROT" localSheetId="9" hidden="1">#REF!,#REF!,#REF!,#REF!,#REF!,#REF!,#REF!</definedName>
    <definedName name="P1_SET_PROT" localSheetId="22" hidden="1">#REF!,#REF!,#REF!,#REF!,#REF!,#REF!,#REF!</definedName>
    <definedName name="P1_SET_PROT" localSheetId="21" hidden="1">#REF!,#REF!,#REF!,#REF!,#REF!,#REF!,#REF!</definedName>
    <definedName name="P1_SET_PROT" hidden="1">#REF!,#REF!,#REF!,#REF!,#REF!,#REF!,#REF!</definedName>
    <definedName name="P1_SET_PRT" localSheetId="9" hidden="1">#REF!,#REF!,#REF!,#REF!,#REF!,#REF!,#REF!</definedName>
    <definedName name="P1_SET_PRT" localSheetId="22" hidden="1">#REF!,#REF!,#REF!,#REF!,#REF!,#REF!,#REF!</definedName>
    <definedName name="P1_SET_PRT" localSheetId="21" hidden="1">#REF!,#REF!,#REF!,#REF!,#REF!,#REF!,#REF!</definedName>
    <definedName name="P1_SET_PRT" hidden="1">#REF!,#REF!,#REF!,#REF!,#REF!,#REF!,#REF!</definedName>
    <definedName name="P1_T1_Protect" hidden="1">[26]перекрестка!$J$42:$K$46,[26]перекрестка!$J$49,[26]перекрестка!$J$50:$K$54,[26]перекрестка!$J$55,[26]перекрестка!$J$56:$K$60,[26]перекрестка!$J$62:$K$66</definedName>
    <definedName name="P1_T10?Data">'[27]10'!$D$9:$S$9,'[27]10'!$D$12:$S$13</definedName>
    <definedName name="P1_T11?Data">'[27]11'!$F$9:$Q$9,'[27]11'!$F$12:$Q$13,'[27]11'!$F$15:$H$15,'[27]11'!$N$15:$Q$15,'[27]11'!$F$16:$Q$16</definedName>
    <definedName name="P1_T12?Data">'[27]12'!$H$13:$J$13,'[27]12'!$C$15:$J$16,'[27]12'!$C$17:$E$17,'[27]12'!$H$17:$J$17,'[27]12'!$C$19:$J$19,'[27]12'!$C$21:$E$21,'[27]12'!$H$21:$J$21,'[27]12'!$C$23:$J$23,'[27]12'!$H$25:$J$25,'[27]12'!$C$27:$E$27,'[27]12'!$H$27:$J$27</definedName>
    <definedName name="P1_T16_Protect" hidden="1">'[26]16'!$G$10:$K$14,'[26]16'!$G$17:$K$17,'[26]16'!$G$20:$K$20,'[26]16'!$G$23:$K$23,'[26]16'!$G$26:$K$26,'[26]16'!$G$29:$K$29,'[26]16'!$G$33:$K$34,'[26]16'!$G$38:$K$40</definedName>
    <definedName name="P1_T17?L4">'[20]29'!$J$18:$J$25,'[20]29'!$G$18:$G$25,'[20]29'!$G$35:$G$42,'[20]29'!$J$35:$J$42,'[20]29'!$G$60,'[20]29'!$J$60,'[20]29'!$M$60,'[20]29'!$P$60,'[20]29'!$P$18:$P$25,'[20]29'!$G$9:$G$16</definedName>
    <definedName name="P1_T17?unit?РУБ.ГКАЛ">'[20]29'!$F$44:$F$51,'[20]29'!$I$44:$I$51,'[20]29'!$L$44:$L$51,'[20]29'!$F$18:$F$25,'[20]29'!$I$60,'[20]29'!$L$60,'[20]29'!$O$60,'[20]29'!$F$60,'[20]29'!$F$9:$F$16,'[20]29'!$I$9:$I$16</definedName>
    <definedName name="P1_T17?unit?ТГКАЛ">'[20]29'!$M$18:$M$25,'[20]29'!$J$18:$J$25,'[20]29'!$G$18:$G$25,'[20]29'!$G$35:$G$42,'[20]29'!$J$35:$J$42,'[20]29'!$G$60,'[20]29'!$J$60,'[20]29'!$M$60,'[20]29'!$P$60,'[20]29'!$G$9:$G$16</definedName>
    <definedName name="P1_T17_Protection">'[20]29'!$O$47:$P$51,'[20]29'!$L$47:$M$51,'[20]29'!$L$53:$M$53,'[20]29'!$L$55:$M$59,'[20]29'!$O$53:$P$53,'[20]29'!$O$55:$P$59,'[20]29'!$F$12:$G$16,'[20]29'!$F$10:$G$10</definedName>
    <definedName name="P1_T18.1?Data">'[27]18.1'!$F$34:$G$39,'[27]18.1'!$C$41:$D$41,'[27]18.1'!$F$41:$G$41,'[27]18.1'!$C$43:$D$45,'[27]18.1'!$F$43:$G$45,'[27]18.1'!$C$47:$D$47,'[27]18.1'!$F$47:$G$47,'[27]18.1'!$C$8:$D$13,'[27]18.1'!$F$8:$G$13,'[27]18.1'!$C$15:$D$20</definedName>
    <definedName name="P1_T18.2_Protect" hidden="1">'[26]18.2'!$F$12:$J$19,'[26]18.2'!$F$22:$J$25,'[26]18.2'!$B$28:$J$30,'[26]18.2'!$F$32:$J$32,'[26]18.2'!$B$34:$J$36,'[26]18.2'!$F$40:$J$45,'[26]18.2'!$F$52:$J$52</definedName>
    <definedName name="P1_T19.1.1?Data">'[27]19.1.1'!$F$35:$G$39,'[27]19.1.1'!$C$41:$D$42,'[27]19.1.1'!$F$41:$G$42,'[27]19.1.1'!$C$44:$D$44,'[27]19.1.1'!$F$44:$G$44,'[27]19.1.1'!$C$9:$D$14,'[27]19.1.1'!$F$9:$G$14,'[27]19.1.1'!$C$16:$D$21,'[27]19.1.1'!$F$16:$G$21</definedName>
    <definedName name="P1_T19.1.2?Data">'[27]19.1.2'!$F$35:$G$39,'[27]19.1.2'!$C$41:$D$42,'[27]19.1.2'!$F$41:$G$42,'[27]19.1.2'!$C$44:$D$44,'[27]19.1.2'!$F$44:$G$44,'[27]19.1.2'!$C$9:$D$14,'[27]19.1.2'!$F$9:$G$14,'[27]19.1.2'!$C$16:$D$21,'[27]19.1.2'!$F$16:$G$21</definedName>
    <definedName name="P1_T19.2?Data">'[27]19.2'!$C$35:$F$35,'[27]19.2'!$H$35:$K$35,'[27]19.2'!$C$37:$F$37,'[27]19.2'!$H$37:$K$37,'[27]19.2'!$C$39:$F$44,'[27]19.2'!$H$39:$K$44,'[27]19.2'!$C$10:$F$10,'[27]19.2'!$H$10:$K$10,'[27]19.2'!$C$46:$F$46,'[27]19.2'!$H$46:$K$46</definedName>
    <definedName name="P1_T2.1?Data">'[27]2.1'!$C$11:$D$11,'[27]2.1'!$C$13:$D$13,'[27]2.1'!$C$15:$D$25,'[27]2.1'!$C$27:$D$27,'[27]2.1'!$C$29:$D$29,'[27]2.1'!$C$31:$D$31,'[27]2.1'!$C$45:$D$45,'[27]2.1'!$C$6:$D$7,'[27]2.1'!$C$33:$D$36,'[27]2.1'!$C$38:$D$38,'[27]2.1'!$C$40:$D$40</definedName>
    <definedName name="P1_T20_Protection" hidden="1">'[20]20'!$E$4:$H$4,'[20]20'!$E$13:$H$13,'[20]20'!$E$16:$H$17,'[20]20'!$E$19:$H$19,'[20]20'!$J$4:$M$4,'[20]20'!$J$8:$M$11,'[20]20'!$J$13:$M$13,'[20]20'!$J$16:$M$17,'[20]20'!$J$19:$M$19</definedName>
    <definedName name="P1_T21.1?Data">'[27]21.1'!$C$8:$D$8,'[27]21.1'!$F$10:$G$11,'[27]21.1'!$C$10:$D$11,'[27]21.1'!$F$13:$G$16,'[27]21.1'!$C$13:$D$16,'[27]21.1'!$F$18:$G$20,'[27]21.1'!$C$18:$D$20,'[27]21.1'!$F$22:$G$22,'[27]21.1'!$C$22:$D$22,'[27]21.1'!$F$24:$G$25</definedName>
    <definedName name="P1_T21.2.1?Data">'[27]21.2.1'!$C$9:$D$9,'[27]21.2.1'!$F$11:$G$12,'[27]21.2.1'!$C$11:$D$12,'[27]21.2.1'!$F$14:$G$17,'[27]21.2.1'!$C$14:$D$17,'[27]21.2.1'!$F$19:$G$21,'[27]21.2.1'!$C$19:$D$21,'[27]21.2.1'!$F$23:$G$23,'[27]21.2.1'!$C$23:$D$23</definedName>
    <definedName name="P1_T21.2.2?Data">'[27]21.2.2'!$C$9:$D$9,'[27]21.2.2'!$F$11:$G$12,'[27]21.2.2'!$C$11:$D$12,'[27]21.2.2'!$F$14:$G$17,'[27]21.2.2'!$C$14:$D$17,'[27]21.2.2'!$F$19:$G$21,'[27]21.2.2'!$C$19:$D$21,'[27]21.2.2'!$F$23:$G$23,'[27]21.2.2'!$C$23:$D$23</definedName>
    <definedName name="P1_T21.4?Data">'[27]21.4'!$C$11:$D$11,'[27]21.4'!$F$13:$G$14,'[27]21.4'!$C$13:$D$14,'[27]21.4'!$F$16:$G$19,'[27]21.4'!$C$16:$D$19,'[27]21.4'!$F$21:$G$23,'[27]21.4'!$C$21:$D$23,'[27]21.4'!$F$25:$G$25,'[27]21.4'!$C$25:$D$25,'[27]21.4'!$F$27:$G$28</definedName>
    <definedName name="P1_T21_Protection">'[20]21'!$O$31:$S$33,'[20]21'!$E$11,'[20]21'!$G$11:$K$11,'[20]21'!$M$11,'[20]21'!$O$11:$S$11,'[20]21'!$E$14:$E$16,'[20]21'!$G$14:$K$16,'[20]21'!$M$14:$M$16,'[20]21'!$O$14:$S$16</definedName>
    <definedName name="P1_T23_Protection">'[20]23'!$F$9:$J$25,'[20]23'!$O$9:$P$25,'[20]23'!$A$32:$A$34,'[20]23'!$F$32:$J$34,'[20]23'!$O$32:$P$34,'[20]23'!$A$37:$A$53,'[20]23'!$F$37:$J$53,'[20]23'!$O$37:$P$53</definedName>
    <definedName name="P1_T25_protection">'[20]25'!$G$8:$J$21,'[20]25'!$G$24:$J$28,'[20]25'!$G$30:$J$33,'[20]25'!$G$35:$J$37,'[20]25'!$G$41:$J$42,'[20]25'!$L$8:$O$21,'[20]25'!$L$24:$O$28,'[20]25'!$L$30:$O$33</definedName>
    <definedName name="P1_T26_Protection">'[20]26'!$B$34:$B$36,'[20]26'!$F$8:$I$8,'[20]26'!$F$10:$I$11,'[20]26'!$F$13:$I$15,'[20]26'!$F$18:$I$19,'[20]26'!$F$22:$I$24,'[20]26'!$F$26:$I$26,'[20]26'!$F$29:$I$32</definedName>
    <definedName name="P1_T27?L3.1">'[27]27'!$L$12:$P$12,'[27]27'!$S$12:$W$12,'[27]27'!$Y$12:$AC$12,'[27]27'!$AE$12:$AI$12,'[27]27'!$E$12:$I$12</definedName>
    <definedName name="P1_T27?L3.2">'[27]27'!$E$13:$I$13,'[27]27'!$AE$13:$AI$13,'[27]27'!$Y$13:$AC$13,'[27]27'!$S$13:$W$13,'[27]27'!$L$13:$P$13</definedName>
    <definedName name="P1_T27?L4">'[27]27'!$M$15:$P$15,'[27]27'!$R$15:$X$15,'[27]27'!$Z$15:$AD$15,'[27]27'!$AF$15:$AJ$15,'[27]27'!$AL$15:$AP$15,'[27]27'!$AR$15:$AU$15,'[27]27'!$D$15,'[27]27'!$F$15:$I$15</definedName>
    <definedName name="P1_T27?L4.1">'[27]27'!$M$16:$P$16,'[27]27'!$T$16:$W$16,'[27]27'!$Z$16:$AC$16,'[27]27'!$AF$16:$AI$16,'[27]27'!$AL$16:$AO$16,'[27]27'!$AR$16:$AU$16</definedName>
    <definedName name="P1_T27?L4.1.1.1">'[27]27'!$T$18:$W$18,'[27]27'!$Z$18:$AC$18,'[27]27'!$AF$18:$AI$18,'[27]27'!$AL$18:$AO$18,'[27]27'!$AR$18:$AU$18,'[27]27'!$F$18:$I$18</definedName>
    <definedName name="P1_T27?L4.1.2">'[27]27'!$F$19:$I$19,'[27]27'!$AR$19:$AU$19,'[27]27'!$AL$19:$AO$19,'[27]27'!$AF$19:$AI$19,'[27]27'!$Z$19:$AC$19,'[27]27'!$T$19:$W$19</definedName>
    <definedName name="P1_T27?L4.2">'[27]27'!$M$21:$P$21</definedName>
    <definedName name="P1_T27_Protection">'[20]27'!$B$34:$B$36,'[20]27'!$F$8:$I$8,'[20]27'!$F$10:$I$11,'[20]27'!$F$13:$I$15,'[20]27'!$F$18:$I$19,'[20]27'!$F$22:$I$24,'[20]27'!$F$26:$I$26,'[20]27'!$F$29:$I$32</definedName>
    <definedName name="P1_T28.3?unit?РУБ.ГКАЛ">'[27]28.3'!$E$17:$S$17,'[27]28.3'!$E$21:$S$23,'[27]28.3'!$E$25:$S$25</definedName>
    <definedName name="P1_T28?axis?R?ПЭ">'[20]28'!$D$16:$I$18,'[20]28'!$D$22:$I$24,'[20]28'!$D$28:$I$30,'[20]28'!$D$37:$I$39,'[20]28'!$D$42:$I$44,'[20]28'!$D$48:$I$50,'[20]28'!$D$54:$I$56,'[20]28'!$D$63:$I$65</definedName>
    <definedName name="P1_T28?axis?R?ПЭ?">'[20]28'!$B$16:$B$18,'[20]28'!$B$22:$B$24,'[20]28'!$B$28:$B$30,'[20]28'!$B$37:$B$39,'[20]28'!$B$42:$B$44,'[20]28'!$B$48:$B$50,'[20]28'!$B$54:$B$56,'[20]28'!$B$63:$B$65</definedName>
    <definedName name="P1_T28?Data">'[20]28'!$G$242:$H$265,'[20]28'!$D$242:$E$265,'[20]28'!$G$216:$H$239,'[20]28'!$D$268:$E$292,'[20]28'!$G$268:$H$292,'[20]28'!$D$216:$E$239,'[20]28'!$G$190:$H$213</definedName>
    <definedName name="P1_T28_Protection">'[20]28'!$B$74:$B$76,'[20]28'!$B$80:$B$82,'[20]28'!$B$89:$B$91,'[20]28'!$B$94:$B$96,'[20]28'!$B$100:$B$102,'[20]28'!$B$106:$B$108,'[20]28'!$B$115:$B$117,'[20]28'!$B$120:$B$122</definedName>
    <definedName name="P1_T29?item_ext?1СТ">'[27]29'!$G$33:$X$33</definedName>
    <definedName name="P1_T29?item_ext?2СТ.М">'[27]29'!$G$15:$X$15</definedName>
    <definedName name="P1_T29?item_ext?2СТ.Э">'[27]29'!$G$16:$X$16</definedName>
    <definedName name="P1_T29?L10">'[27]29'!$M$19:$X$19,'[27]29'!$M$30:$X$30,'[27]29'!$M$33:$X$33</definedName>
    <definedName name="P1_T29?L5">'[27]29'!$H$13,'[27]29'!$H$16,'[27]29'!$H$19,'[27]29'!$H$27,'[27]29'!$H$30,'[27]29'!$H$33,'[27]29'!$H$41</definedName>
    <definedName name="P1_T29?L6">'[27]29'!$I$13:$L$13,'[27]29'!$I$15:$L$16,'[27]29'!$I$19:$L$24,'[27]29'!$I$26:$L$27,'[27]29'!$I$30:$L$30,'[27]29'!$I$33:$L$38,'[27]29'!$I$40:$L$41</definedName>
    <definedName name="P1_T4_Protect" localSheetId="9" hidden="1">#REF!,#REF!,#REF!,#REF!,#REF!,#REF!,#REF!,#REF!,#REF!</definedName>
    <definedName name="P1_T4_Protect" localSheetId="22" hidden="1">#REF!,#REF!,#REF!,#REF!,#REF!,#REF!,#REF!,#REF!,#REF!</definedName>
    <definedName name="P1_T4_Protect" localSheetId="21" hidden="1">#REF!,#REF!,#REF!,#REF!,#REF!,#REF!,#REF!,#REF!,#REF!</definedName>
    <definedName name="P1_T4_Protect" hidden="1">#REF!,#REF!,#REF!,#REF!,#REF!,#REF!,#REF!,#REF!,#REF!</definedName>
    <definedName name="P1_T6_Protect" hidden="1">'[26]6'!$D$46:$H$55,'[26]6'!$J$46:$N$55,'[26]6'!$D$57:$H$59,'[26]6'!$J$57:$N$59,'[26]6'!$B$10:$B$19,'[26]6'!$D$10:$H$19,'[26]6'!$J$10:$N$19,'[26]6'!$D$21:$H$23,'[26]6'!$J$21:$N$23</definedName>
    <definedName name="P1_T7?Data">'[27]7'!$D$28:$S$28,'[27]7'!$D$45:$S$45,'[27]7'!$D$14:$S$15,'[27]7'!$D$17:$S$17,'[27]7'!$D$19:$S$19,'[27]7'!$D$21:$S$21,'[27]7'!$D$23:$S$23,'[27]7'!$D$25:$S$25,'[27]7'!$D$30:$S$31,'[27]7'!$D$33:$S$33,'[27]7'!$D$35:$S$35,'[27]7'!$D$37:$S$37</definedName>
    <definedName name="P1_TOTAL" localSheetId="9" hidden="1">#REF!,#REF!,#REF!,#REF!,#REF!,#REF!,#REF!</definedName>
    <definedName name="P1_TOTAL" localSheetId="22" hidden="1">#REF!,#REF!,#REF!,#REF!,#REF!,#REF!,#REF!</definedName>
    <definedName name="P1_TOTAL" localSheetId="21" hidden="1">#REF!,#REF!,#REF!,#REF!,#REF!,#REF!,#REF!</definedName>
    <definedName name="P1_TOTAL" hidden="1">#REF!,#REF!,#REF!,#REF!,#REF!,#REF!,#REF!</definedName>
    <definedName name="P1_TOTAL1" localSheetId="9" hidden="1">#REF!,#REF!,#REF!,#REF!,#REF!,#REF!,#REF!</definedName>
    <definedName name="P1_TOTAL1" localSheetId="22" hidden="1">#REF!,#REF!,#REF!,#REF!,#REF!,#REF!,#REF!</definedName>
    <definedName name="P1_TOTAL1" localSheetId="21" hidden="1">#REF!,#REF!,#REF!,#REF!,#REF!,#REF!,#REF!</definedName>
    <definedName name="P1_TOTAL1" hidden="1">#REF!,#REF!,#REF!,#REF!,#REF!,#REF!,#REF!</definedName>
    <definedName name="P10_T1_Protect" hidden="1">[26]перекрестка!$F$42:$H$46,[26]перекрестка!$F$49:$G$49,[26]перекрестка!$F$50:$H$54,[26]перекрестка!$F$55:$G$55,[26]перекрестка!$F$56:$H$60</definedName>
    <definedName name="P10_T28_Protection">'[20]28'!$G$167:$H$169,'[20]28'!$D$172:$E$174,'[20]28'!$G$172:$H$174,'[20]28'!$D$178:$E$180,'[20]28'!$G$178:$H$181,'[20]28'!$D$184:$E$186,'[20]28'!$G$184:$H$186</definedName>
    <definedName name="P11_T1_Protect" hidden="1">[26]перекрестка!$F$62:$H$66,[26]перекрестка!$F$68:$H$72,[26]перекрестка!$F$74:$H$78,[26]перекрестка!$F$80:$H$84,[26]перекрестка!$F$89:$G$89</definedName>
    <definedName name="P11_T28_Protection">'[20]28'!$D$193:$E$195,'[20]28'!$G$193:$H$195,'[20]28'!$D$198:$E$200,'[20]28'!$G$198:$H$200,'[20]28'!$D$204:$E$206,'[20]28'!$G$204:$H$206,'[20]28'!$D$210:$E$212,'[20]28'!$B$68:$B$70</definedName>
    <definedName name="P12_T1_Protect" hidden="1">[26]перекрестка!$F$90:$H$94,[26]перекрестка!$F$95:$G$95,[26]перекрестка!$F$96:$H$100,[26]перекрестка!$F$102:$H$106,[26]перекрестка!$F$108:$H$112</definedName>
    <definedName name="P12_T28_Protection" localSheetId="9">P1_T28_Protection,P2_T28_Protection,P3_T28_Protection,P4_T28_Protection,P5_T28_Protection,P6_T28_Protection,P7_T28_Protection,P8_T28_Protection</definedName>
    <definedName name="P12_T28_Protection" localSheetId="22">P1_T28_Protection,P2_T28_Protection,P3_T28_Protection,P4_T28_Protection,P5_T28_Protection,P6_T28_Protection,P7_T28_Protection,P8_T28_Protection</definedName>
    <definedName name="P12_T28_Protection" localSheetId="16">P1_T28_Protection,P2_T28_Protection,P3_T28_Protection,P4_T28_Protection,P5_T28_Protection,P6_T28_Protection,P7_T28_Protection,P8_T28_Protection</definedName>
    <definedName name="P12_T28_Protection" localSheetId="14">P1_T28_Protection,P2_T28_Protection,P3_T28_Protection,P4_T28_Protection,P5_T28_Protection,P6_T28_Protection,P7_T28_Protection,P8_T28_Protection</definedName>
    <definedName name="P12_T28_Protection" localSheetId="21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T1_Protect" hidden="1">[26]перекрестка!$F$114:$H$118,[26]перекрестка!$F$120:$H$124,[26]перекрестка!$F$127:$G$127,[26]перекрестка!$F$128:$H$132,[26]перекрестка!$F$133:$G$133</definedName>
    <definedName name="P14_T1_Protect" hidden="1">[26]перекрестка!$F$134:$H$138,[26]перекрестка!$F$140:$H$144,[26]перекрестка!$F$146:$H$150,[26]перекрестка!$F$152:$H$156,[26]перекрестка!$F$158:$H$162</definedName>
    <definedName name="P15_T1_Protect" hidden="1">[26]перекрестка!$J$158:$K$162,[26]перекрестка!$J$152:$K$156,[26]перекрестка!$J$146:$K$150,[26]перекрестка!$J$140:$K$144,[26]перекрестка!$J$11</definedName>
    <definedName name="P16_T1_Protect" hidden="1">[26]перекрестка!$J$12:$K$16,[26]перекрестка!$J$17,[26]перекрестка!$J$18:$K$22,[26]перекрестка!$J$24:$K$28,[26]перекрестка!$J$30:$K$34,[26]перекрестка!$F$23:$G$23</definedName>
    <definedName name="P17_T1_Protect" hidden="1">[26]перекрестка!$F$29:$G$29,[26]перекрестка!$F$61:$G$61,[26]перекрестка!$F$67:$G$67,[26]перекрестка!$F$101:$G$101,[26]перекрестка!$F$107:$G$107</definedName>
    <definedName name="P18_T1_Protect" localSheetId="9" hidden="1">[26]перекрестка!$F$139:$G$139,[26]перекрестка!$F$145:$G$145,[26]перекрестка!$J$36:$K$40,P1_T1_Protect,P2_T1_Protect,P3_T1_Protect,P4_T1_Protect</definedName>
    <definedName name="P18_T1_Protect" localSheetId="22" hidden="1">[26]перекрестка!$F$139:$G$139,[26]перекрестка!$F$145:$G$145,[26]перекрестка!$J$36:$K$40,P1_T1_Protect,P2_T1_Protect,P3_T1_Protect,P4_T1_Protect</definedName>
    <definedName name="P18_T1_Protect" localSheetId="16" hidden="1">[26]перекрестка!$F$139:$G$139,[26]перекрестка!$F$145:$G$145,[26]перекрестка!$J$36:$K$40,P1_T1_Protect,P2_T1_Protect,P3_T1_Protect,P4_T1_Protect</definedName>
    <definedName name="P18_T1_Protect" localSheetId="14" hidden="1">[26]перекрестка!$F$139:$G$139,[26]перекрестка!$F$145:$G$145,[26]перекрестка!$J$36:$K$40,P1_T1_Protect,P2_T1_Protect,P3_T1_Protect,P4_T1_Protect</definedName>
    <definedName name="P18_T1_Protect" localSheetId="21" hidden="1">[26]перекрестка!$F$139:$G$139,[26]перекрестка!$F$145:$G$145,[26]перекрестка!$J$36:$K$40,P1_T1_Protect,P2_T1_Protect,P3_T1_Protect,P4_T1_Protect</definedName>
    <definedName name="P18_T1_Protect" hidden="1">[26]перекрестка!$F$139:$G$139,[26]перекрестка!$F$145:$G$145,[26]перекрестка!$J$36:$K$40,P1_T1_Protect,P2_T1_Protect,P3_T1_Protect,P4_T1_Protect</definedName>
    <definedName name="P19_T1_Protect" localSheetId="9" hidden="1">P5_T1_Protect,P6_T1_Protect,P7_T1_Protect,P8_T1_Protect,P9_T1_Protect,P10_T1_Protect,P11_T1_Protect,P12_T1_Protect,P13_T1_Protect,P14_T1_Protect</definedName>
    <definedName name="P19_T1_Protect" localSheetId="22" hidden="1">P5_T1_Protect,P6_T1_Protect,P7_T1_Protect,P8_T1_Protect,P9_T1_Protect,P10_T1_Protect,P11_T1_Protect,P12_T1_Protect,P13_T1_Protect,P14_T1_Protect</definedName>
    <definedName name="P19_T1_Protect" localSheetId="16" hidden="1">P5_T1_Protect,P6_T1_Protect,P7_T1_Protect,P8_T1_Protect,P9_T1_Protect,P10_T1_Protect,P11_T1_Protect,P12_T1_Protect,P13_T1_Protect,P14_T1_Protect</definedName>
    <definedName name="P19_T1_Protect" localSheetId="14" hidden="1">P5_T1_Protect,P6_T1_Protect,P7_T1_Protect,P8_T1_Protect,P9_T1_Protect,P10_T1_Protect,P11_T1_Protect,P12_T1_Protect,P13_T1_Protect,P14_T1_Protect</definedName>
    <definedName name="P19_T1_Protect" localSheetId="21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RANGE4" localSheetId="9" hidden="1">#REF!,#REF!,#REF!,#REF!,#REF!,#REF!,#REF!</definedName>
    <definedName name="P2_RANGE4" localSheetId="22" hidden="1">#REF!,#REF!,#REF!,#REF!,#REF!,#REF!,#REF!</definedName>
    <definedName name="P2_RANGE4" localSheetId="21" hidden="1">#REF!,#REF!,#REF!,#REF!,#REF!,#REF!,#REF!</definedName>
    <definedName name="P2_RANGE4" hidden="1">#REF!,#REF!,#REF!,#REF!,#REF!,#REF!,#REF!</definedName>
    <definedName name="P2_SCOPE_16_PRT" hidden="1">'[25]16'!$E$38:$I$38,'[25]16'!$E$41:$I$41,'[25]16'!$E$45:$I$47,'[25]16'!$E$49:$I$49,'[25]16'!$E$53:$I$54,'[25]16'!$E$56:$I$57,'[25]16'!$E$59:$I$59,'[25]16'!$E$9:$I$13</definedName>
    <definedName name="P2_SCOPE_4_PRT" hidden="1">'[25]4'!$P$25:$S$25,'[25]4'!$P$27:$S$31,'[25]4'!$U$14:$X$20,'[25]4'!$U$23:$X$23,'[25]4'!$U$25:$X$25,'[25]4'!$U$27:$X$31,'[25]4'!$Z$14:$AC$20,'[25]4'!$Z$23:$AC$23,'[25]4'!$Z$25:$AC$25</definedName>
    <definedName name="P2_SCOPE_5_PRT" hidden="1">'[25]5'!$P$25:$S$25,'[25]5'!$P$27:$S$31,'[25]5'!$U$14:$X$21,'[25]5'!$U$23:$X$23,'[25]5'!$U$25:$X$25,'[25]5'!$U$27:$X$31,'[25]5'!$Z$14:$AC$21,'[25]5'!$Z$23:$AC$23,'[25]5'!$Z$25:$AC$25</definedName>
    <definedName name="P2_SCOPE_F1_PRT" hidden="1">'[25]Ф-1 (для АО-энерго)'!$D$56:$E$59,'[25]Ф-1 (для АО-энерго)'!$D$34:$E$50,'[25]Ф-1 (для АО-энерго)'!$D$32:$E$32,'[25]Ф-1 (для АО-энерго)'!$D$23:$E$30</definedName>
    <definedName name="P2_SCOPE_F2_PRT" hidden="1">'[25]Ф-2 (для АО-энерго)'!$D$52:$G$54,'[25]Ф-2 (для АО-энерго)'!$C$21:$E$42,'[25]Ф-2 (для АО-энерго)'!$A$12:$E$12,'[25]Ф-2 (для АО-энерго)'!$C$8:$E$11</definedName>
    <definedName name="P2_SCOPE_PER_PRT" hidden="1">[25]перекрестка!$N$14:$N$25,[25]перекрестка!$N$27:$N$31,[25]перекрестка!$J$27:$K$31,[25]перекрестка!$F$27:$H$31,[25]перекрестка!$F$33:$H$37</definedName>
    <definedName name="P2_SCOPE_SV_PRT" hidden="1">[25]свод!$E$72:$I$79,[25]свод!$E$81:$I$81,[25]свод!$E$85:$H$88,[25]свод!$E$90:$I$90,[25]свод!$E$107:$I$112,[25]свод!$E$114:$I$117,[25]свод!$E$124:$H$127</definedName>
    <definedName name="P2_T1_Protect" hidden="1">[26]перекрестка!$J$68:$K$72,[26]перекрестка!$J$74:$K$78,[26]перекрестка!$J$80:$K$84,[26]перекрестка!$J$89,[26]перекрестка!$J$90:$K$94,[26]перекрестка!$J$95</definedName>
    <definedName name="P2_T17?L4">'[20]29'!$J$9:$J$16,'[20]29'!$M$9:$M$16,'[20]29'!$P$9:$P$16,'[20]29'!$G$44:$G$51,'[20]29'!$J$44:$J$51,'[20]29'!$M$44:$M$51,'[20]29'!$M$35:$M$42,'[20]29'!$P$35:$P$42,'[20]29'!$P$44:$P$51</definedName>
    <definedName name="P2_T17?unit?РУБ.ГКАЛ">'[20]29'!$I$18:$I$25,'[20]29'!$L$9:$L$16,'[20]29'!$L$18:$L$25,'[20]29'!$O$9:$O$16,'[20]29'!$F$35:$F$42,'[20]29'!$I$35:$I$42,'[20]29'!$L$35:$L$42,'[20]29'!$O$35:$O$51</definedName>
    <definedName name="P2_T17?unit?ТГКАЛ">'[20]29'!$J$9:$J$16,'[20]29'!$M$9:$M$16,'[20]29'!$P$9:$P$16,'[20]29'!$M$35:$M$42,'[20]29'!$P$35:$P$42,'[20]29'!$G$44:$G$51,'[20]29'!$J$44:$J$51,'[20]29'!$M$44:$M$51,'[20]29'!$P$44:$P$51</definedName>
    <definedName name="P2_T17_Protection">'[20]29'!$F$19:$G$19,'[20]29'!$F$21:$G$25,'[20]29'!$F$27:$G$27,'[20]29'!$F$29:$G$33,'[20]29'!$F$36:$G$36,'[20]29'!$F$38:$G$42,'[20]29'!$F$45:$G$45,'[20]29'!$F$47:$G$51</definedName>
    <definedName name="P2_T18.1?Data">'[27]18.1'!$F$15:$G$20,'[27]18.1'!$C$22:$D$26,'[27]18.1'!$F$22:$G$26,'[27]18.1'!$C$28:$D$28,'[27]18.1'!$F$28:$G$28,'[27]18.1'!$C$30:$D$30,'[27]18.1'!$F$30:$G$30,'[27]18.1'!$C$32:$D$32,'[27]18.1'!$F$32:$G$32,'[27]18.1'!$C$34:$D$39</definedName>
    <definedName name="P2_T19.1.1?Data">'[27]19.1.1'!$C$23:$D$27,'[27]19.1.1'!$F$23:$G$27,'[27]19.1.1'!$C$29:$D$29,'[27]19.1.1'!$F$29:$G$29,'[27]19.1.1'!$C$31:$D$31,'[27]19.1.1'!$F$31:$G$31,'[27]19.1.1'!$C$33:$D$33,'[27]19.1.1'!$F$33:$G$33,'[27]19.1.1'!$C$35:$D$39</definedName>
    <definedName name="P2_T19.1.2?Data">'[27]19.1.2'!$C$23:$D$27,'[27]19.1.2'!$F$23:$G$27,'[27]19.1.2'!$C$29:$D$29,'[27]19.1.2'!$F$29:$G$29,'[27]19.1.2'!$C$31:$D$31,'[27]19.1.2'!$F$31:$G$31,'[27]19.1.2'!$C$33:$D$33,'[27]19.1.2'!$F$33:$G$33,'[27]19.1.2'!$C$35:$D$39</definedName>
    <definedName name="P2_T19.2?Data">'[27]19.2'!$C$12:$F$18,'[27]19.2'!$H$12:$K$18,'[27]19.2'!$C$20:$F$25,'[27]19.2'!$H$20:$K$25,'[27]19.2'!$C$27:$F$31,'[27]19.2'!$H$27:$K$31,'[27]19.2'!$C$33:$F$33,'[27]19.2'!$C$48:$F$49,'[27]19.2'!$H$48:$K$49,'[27]19.2'!$H$33:$K$33</definedName>
    <definedName name="P2_T21.2.1?Data">'[27]21.2.1'!$F$25:$G$26,'[27]21.2.1'!$C$25:$D$26,'[27]21.2.1'!$F$28:$G$31,'[27]21.2.1'!$C$28:$D$31,'[27]21.2.1'!$F$33:$G$33,'[27]21.2.1'!$C$33:$D$33,'[27]21.2.1'!$F$35:$G$35,'[27]21.2.1'!$C$35:$D$35,'[27]21.2.1'!$F$9:$G$9</definedName>
    <definedName name="P2_T21.2.2?Data">'[27]21.2.2'!$F$25:$G$26,'[27]21.2.2'!$C$25:$D$26,'[27]21.2.2'!$F$28:$G$31,'[27]21.2.2'!$C$28:$D$31,'[27]21.2.2'!$F$33:$G$33,'[27]21.2.2'!$C$33:$D$33,'[27]21.2.2'!$F$35:$G$35,'[27]21.2.2'!$C$35:$D$35,'[27]21.2.2'!$F$9:$G$9</definedName>
    <definedName name="P2_T21.4?Data">'[27]21.4'!$C$27:$D$28,'[27]21.4'!$F$30:$G$33,'[27]21.4'!$C$30:$D$33,'[27]21.4'!$F$35:$G$35,'[27]21.4'!$C$35:$D$35,'[27]21.4'!$F$37:$G$37,'[27]21.4'!$C$37:$D$37,'[27]21.4'!$F$39:$G$40,'[27]21.4'!$C$39:$D$40,'[27]21.4'!$F$11:$G$11</definedName>
    <definedName name="P2_T21_Protection">'[20]21'!$E$20:$E$22,'[20]21'!$G$20:$K$22,'[20]21'!$M$20:$M$22,'[20]21'!$O$20:$S$22,'[20]21'!$E$26:$E$28,'[20]21'!$G$26:$K$28,'[20]21'!$M$26:$M$28,'[20]21'!$O$26:$S$28</definedName>
    <definedName name="P2_T25_protection">'[20]25'!$L$35:$O$37,'[20]25'!$L$41:$O$42,'[20]25'!$Q$8:$T$21,'[20]25'!$Q$24:$T$28,'[20]25'!$Q$30:$T$33,'[20]25'!$Q$35:$T$37,'[20]25'!$Q$41:$T$42,'[20]25'!$B$35:$B$37</definedName>
    <definedName name="P2_T26_Protection">'[20]26'!$F$34:$I$36,'[20]26'!$K$8:$N$8,'[20]26'!$K$10:$N$11,'[20]26'!$K$13:$N$15,'[20]26'!$K$18:$N$19,'[20]26'!$K$22:$N$24,'[20]26'!$K$26:$N$26,'[20]26'!$K$29:$N$32</definedName>
    <definedName name="P2_T27_Protection">'[20]27'!$F$34:$I$36,'[20]27'!$K$8:$N$8,'[20]27'!$K$10:$N$11,'[20]27'!$K$13:$N$15,'[20]27'!$K$18:$N$19,'[20]27'!$K$22:$N$24,'[20]27'!$K$26:$N$26,'[20]27'!$K$29:$N$32</definedName>
    <definedName name="P2_T28.3?unit?РУБ.ГКАЛ">'[27]28.3'!$E$43:$S$43,'[27]28.3'!$E$45:$S$45,'[27]28.3'!$E$47:$S$49,'[27]28.3'!$E$51:$S$51,'[27]28.3'!$E$19:$S$19</definedName>
    <definedName name="P2_T28?axis?R?ПЭ">'[20]28'!$D$68:$I$70,'[20]28'!$D$74:$I$76,'[20]28'!$D$80:$I$82,'[20]28'!$D$89:$I$91,'[20]28'!$D$94:$I$96,'[20]28'!$D$100:$I$102,'[20]28'!$D$106:$I$108,'[20]28'!$D$115:$I$117</definedName>
    <definedName name="P2_T28?axis?R?ПЭ?">'[20]28'!$B$68:$B$70,'[20]28'!$B$74:$B$76,'[20]28'!$B$80:$B$82,'[20]28'!$B$89:$B$91,'[20]28'!$B$94:$B$96,'[20]28'!$B$100:$B$102,'[20]28'!$B$106:$B$108,'[20]28'!$B$115:$B$117</definedName>
    <definedName name="P2_T28_Protection">'[20]28'!$B$126:$B$128,'[20]28'!$B$132:$B$134,'[20]28'!$B$141:$B$143,'[20]28'!$B$146:$B$148,'[20]28'!$B$152:$B$154,'[20]28'!$B$158:$B$160,'[20]28'!$B$167:$B$169</definedName>
    <definedName name="P2_T4_Protect" localSheetId="9" hidden="1">#REF!,#REF!,#REF!,#REF!,#REF!,#REF!,#REF!,#REF!,#REF!</definedName>
    <definedName name="P2_T4_Protect" localSheetId="22" hidden="1">#REF!,#REF!,#REF!,#REF!,#REF!,#REF!,#REF!,#REF!,#REF!</definedName>
    <definedName name="P2_T4_Protect" localSheetId="21" hidden="1">#REF!,#REF!,#REF!,#REF!,#REF!,#REF!,#REF!,#REF!,#REF!</definedName>
    <definedName name="P2_T4_Protect" hidden="1">#REF!,#REF!,#REF!,#REF!,#REF!,#REF!,#REF!,#REF!,#REF!</definedName>
    <definedName name="P2_TOTAL" localSheetId="9" hidden="1">#REF!,#REF!,#REF!,#REF!,#REF!,#REF!,#REF!</definedName>
    <definedName name="P2_TOTAL" localSheetId="22" hidden="1">#REF!,#REF!,#REF!,#REF!,#REF!,#REF!,#REF!</definedName>
    <definedName name="P2_TOTAL" localSheetId="21" hidden="1">#REF!,#REF!,#REF!,#REF!,#REF!,#REF!,#REF!</definedName>
    <definedName name="P2_TOTAL" hidden="1">#REF!,#REF!,#REF!,#REF!,#REF!,#REF!,#REF!</definedName>
    <definedName name="P2_TOTAL1" localSheetId="9" hidden="1">#REF!,#REF!,#REF!,#REF!,#REF!,#REF!,#REF!</definedName>
    <definedName name="P2_TOTAL1" localSheetId="22" hidden="1">#REF!,#REF!,#REF!,#REF!,#REF!,#REF!,#REF!</definedName>
    <definedName name="P2_TOTAL1" localSheetId="21" hidden="1">#REF!,#REF!,#REF!,#REF!,#REF!,#REF!,#REF!</definedName>
    <definedName name="P2_TOTAL1" hidden="1">#REF!,#REF!,#REF!,#REF!,#REF!,#REF!,#REF!</definedName>
    <definedName name="P3_SCOPE_F1_PRT" hidden="1">'[25]Ф-1 (для АО-энерго)'!$E$16:$E$17,'[25]Ф-1 (для АО-энерго)'!$C$4:$D$4,'[25]Ф-1 (для АО-энерго)'!$C$7:$E$10,'[25]Ф-1 (для АО-энерго)'!$A$11:$E$11</definedName>
    <definedName name="P3_SCOPE_PER_PRT" hidden="1">[25]перекрестка!$J$33:$K$37,[25]перекрестка!$N$33:$N$37,[25]перекрестка!$F$39:$H$43,[25]перекрестка!$J$39:$K$43,[25]перекрестка!$N$39:$N$43</definedName>
    <definedName name="P3_SCOPE_SV_PRT" hidden="1">[25]свод!$D$135:$G$135,[25]свод!$I$135:$I$141,[25]свод!$H$137:$H$141,[25]свод!$D$138:$G$141,[25]свод!$E$15:$I$16,[25]свод!$E$120:$I$121,[25]свод!$E$18:$I$19</definedName>
    <definedName name="P3_T1_Protect" hidden="1">[26]перекрестка!$J$96:$K$100,[26]перекрестка!$J$102:$K$106,[26]перекрестка!$J$108:$K$112,[26]перекрестка!$J$114:$K$118,[26]перекрестка!$J$120:$K$124</definedName>
    <definedName name="P3_T17_Protection">'[20]29'!$F$53:$G$53,'[20]29'!$F$55:$G$59,'[20]29'!$I$55:$J$59,'[20]29'!$I$53:$J$53,'[20]29'!$I$47:$J$51,'[20]29'!$I$45:$J$45,'[20]29'!$I$38:$J$42,'[20]29'!$I$36:$J$36</definedName>
    <definedName name="P3_T21_Protection" localSheetId="9">'[20]21'!$E$31:$E$33,'[20]21'!$G$31:$K$33,'[20]21'!$B$14:$B$16,'[20]21'!$B$20:$B$22,'[20]21'!$B$26:$B$28,'[20]21'!$B$31:$B$33,'[20]21'!$M$31:$M$33,P1_T21_Protection</definedName>
    <definedName name="P3_T21_Protection" localSheetId="22">'[20]21'!$E$31:$E$33,'[20]21'!$G$31:$K$33,'[20]21'!$B$14:$B$16,'[20]21'!$B$20:$B$22,'[20]21'!$B$26:$B$28,'[20]21'!$B$31:$B$33,'[20]21'!$M$31:$M$33,P1_T21_Protection</definedName>
    <definedName name="P3_T21_Protection" localSheetId="16">'[20]21'!$E$31:$E$33,'[20]21'!$G$31:$K$33,'[20]21'!$B$14:$B$16,'[20]21'!$B$20:$B$22,'[20]21'!$B$26:$B$28,'[20]21'!$B$31:$B$33,'[20]21'!$M$31:$M$33,P1_T21_Protection</definedName>
    <definedName name="P3_T21_Protection" localSheetId="14">'[20]21'!$E$31:$E$33,'[20]21'!$G$31:$K$33,'[20]21'!$B$14:$B$16,'[20]21'!$B$20:$B$22,'[20]21'!$B$26:$B$28,'[20]21'!$B$31:$B$33,'[20]21'!$M$31:$M$33,P1_T21_Protection</definedName>
    <definedName name="P3_T21_Protection" localSheetId="21">'[20]21'!$E$31:$E$33,'[20]21'!$G$31:$K$33,'[20]21'!$B$14:$B$16,'[20]21'!$B$20:$B$22,'[20]21'!$B$26:$B$28,'[20]21'!$B$31:$B$33,'[20]21'!$M$31:$M$33,P1_T21_Protection</definedName>
    <definedName name="P3_T21_Protection">'[20]21'!$E$31:$E$33,'[20]21'!$G$31:$K$33,'[20]21'!$B$14:$B$16,'[20]21'!$B$20:$B$22,'[20]21'!$B$26:$B$28,'[20]21'!$B$31:$B$33,'[20]21'!$M$31:$M$33,P1_T21_Protection</definedName>
    <definedName name="P3_T27_Protection">'[20]27'!$K$34:$N$36,'[20]27'!$P$8:$S$8,'[20]27'!$P$10:$S$11,'[20]27'!$P$13:$S$15,'[20]27'!$P$18:$S$19,'[20]27'!$P$22:$S$24,'[20]27'!$P$26:$S$26,'[20]27'!$P$29:$S$32</definedName>
    <definedName name="P3_T28?axis?R?ПЭ">'[20]28'!$D$120:$I$122,'[20]28'!$D$126:$I$128,'[20]28'!$D$132:$I$134,'[20]28'!$D$141:$I$143,'[20]28'!$D$146:$I$148,'[20]28'!$D$152:$I$154,'[20]28'!$D$158:$I$160</definedName>
    <definedName name="P3_T28?axis?R?ПЭ?">'[20]28'!$B$120:$B$122,'[20]28'!$B$126:$B$128,'[20]28'!$B$132:$B$134,'[20]28'!$B$141:$B$143,'[20]28'!$B$146:$B$148,'[20]28'!$B$152:$B$154,'[20]28'!$B$158:$B$160</definedName>
    <definedName name="P3_T28_Protection">'[20]28'!$B$172:$B$174,'[20]28'!$B$178:$B$180,'[20]28'!$B$184:$B$186,'[20]28'!$B$193:$B$195,'[20]28'!$B$198:$B$200,'[20]28'!$B$204:$B$206,'[20]28'!$B$210:$B$212</definedName>
    <definedName name="P3_TOTAL" localSheetId="9" hidden="1">#REF!,#REF!,#REF!,#REF!,#REF!,#REF!,#REF!</definedName>
    <definedName name="P3_TOTAL" localSheetId="22" hidden="1">#REF!,#REF!,#REF!,#REF!,#REF!,#REF!,#REF!</definedName>
    <definedName name="P3_TOTAL" localSheetId="21" hidden="1">#REF!,#REF!,#REF!,#REF!,#REF!,#REF!,#REF!</definedName>
    <definedName name="P3_TOTAL" hidden="1">#REF!,#REF!,#REF!,#REF!,#REF!,#REF!,#REF!</definedName>
    <definedName name="P3_TOTAL1" localSheetId="9" hidden="1">#REF!,#REF!,#REF!,#REF!,#REF!,#REF!,#REF!</definedName>
    <definedName name="P3_TOTAL1" localSheetId="22" hidden="1">#REF!,#REF!,#REF!,#REF!,#REF!,#REF!,#REF!</definedName>
    <definedName name="P3_TOTAL1" localSheetId="21" hidden="1">#REF!,#REF!,#REF!,#REF!,#REF!,#REF!,#REF!</definedName>
    <definedName name="P3_TOTAL1" hidden="1">#REF!,#REF!,#REF!,#REF!,#REF!,#REF!,#REF!</definedName>
    <definedName name="P4_SCOPE_F1_PRT" hidden="1">'[25]Ф-1 (для АО-энерго)'!$C$13:$E$13,'[25]Ф-1 (для АО-энерго)'!$A$14:$E$14,'[25]Ф-1 (для АО-энерго)'!$C$23:$C$50,'[25]Ф-1 (для АО-энерго)'!$C$54:$C$95</definedName>
    <definedName name="P4_SCOPE_PER_PRT" hidden="1">[25]перекрестка!$F$45:$H$49,[25]перекрестка!$J$45:$K$49,[25]перекрестка!$N$45:$N$49,[25]перекрестка!$F$53:$G$64,[25]перекрестка!$H$54:$H$58</definedName>
    <definedName name="P4_T1_Protect" hidden="1">[26]перекрестка!$J$127,[26]перекрестка!$J$128:$K$132,[26]перекрестка!$J$133,[26]перекрестка!$J$134:$K$138,[26]перекрестка!$N$11:$N$22,[26]перекрестка!$N$24:$N$28</definedName>
    <definedName name="P4_T17_Protection">'[20]29'!$I$29:$J$33,'[20]29'!$I$27:$J$27,'[20]29'!$I$21:$J$25,'[20]29'!$I$19:$J$19,'[20]29'!$I$12:$J$16,'[20]29'!$I$10:$J$10,'[20]29'!$L$10:$M$10,'[20]29'!$L$12:$M$16</definedName>
    <definedName name="P4_T28?axis?R?ПЭ">'[20]28'!$D$167:$I$169,'[20]28'!$D$172:$I$174,'[20]28'!$D$178:$I$180,'[20]28'!$D$184:$I$186,'[20]28'!$D$193:$I$195,'[20]28'!$D$198:$I$200,'[20]28'!$D$204:$I$206</definedName>
    <definedName name="P4_T28?axis?R?ПЭ?">'[20]28'!$B$167:$B$169,'[20]28'!$B$172:$B$174,'[20]28'!$B$178:$B$180,'[20]28'!$B$184:$B$186,'[20]28'!$B$193:$B$195,'[20]28'!$B$198:$B$200,'[20]28'!$B$204:$B$206</definedName>
    <definedName name="P4_T28_Protection">'[20]28'!$B$219:$B$221,'[20]28'!$B$224:$B$226,'[20]28'!$B$230:$B$232,'[20]28'!$B$236:$B$238,'[20]28'!$B$245:$B$247,'[20]28'!$B$250:$B$252,'[20]28'!$B$256:$B$258</definedName>
    <definedName name="P4_TOTAL" localSheetId="9" hidden="1">#REF!,#REF!,#REF!,#REF!,#REF!,#REF!</definedName>
    <definedName name="P4_TOTAL" localSheetId="22" hidden="1">#REF!,#REF!,#REF!,#REF!,#REF!,#REF!</definedName>
    <definedName name="P4_TOTAL" localSheetId="21" hidden="1">#REF!,#REF!,#REF!,#REF!,#REF!,#REF!</definedName>
    <definedName name="P4_TOTAL" hidden="1">#REF!,#REF!,#REF!,#REF!,#REF!,#REF!</definedName>
    <definedName name="P4_TOTAL1" localSheetId="9" hidden="1">#REF!,#REF!,#REF!,#REF!,#REF!,#REF!</definedName>
    <definedName name="P4_TOTAL1" localSheetId="22" hidden="1">#REF!,#REF!,#REF!,#REF!,#REF!,#REF!</definedName>
    <definedName name="P4_TOTAL1" localSheetId="21" hidden="1">#REF!,#REF!,#REF!,#REF!,#REF!,#REF!</definedName>
    <definedName name="P4_TOTAL1" hidden="1">#REF!,#REF!,#REF!,#REF!,#REF!,#REF!</definedName>
    <definedName name="P5_SCOPE_PER_PRT" hidden="1">[25]перекрестка!$H$60:$H$64,[25]перекрестка!$J$53:$J$64,[25]перекрестка!$K$54:$K$58,[25]перекрестка!$K$60:$K$64,[25]перекрестка!$N$53:$N$64</definedName>
    <definedName name="P5_T1_Protect" hidden="1">[26]перекрестка!$N$30:$N$34,[26]перекрестка!$N$36:$N$40,[26]перекрестка!$N$42:$N$46,[26]перекрестка!$N$49:$N$60,[26]перекрестка!$N$62:$N$66</definedName>
    <definedName name="P5_T17_Protection">'[20]29'!$L$19:$M$19,'[20]29'!$L$21:$M$27,'[20]29'!$L$29:$M$33,'[20]29'!$L$36:$M$36,'[20]29'!$L$38:$M$42,'[20]29'!$L$45:$M$45,'[20]29'!$O$10:$P$10,'[20]29'!$O$12:$P$16</definedName>
    <definedName name="P5_T28?axis?R?ПЭ">'[20]28'!$D$210:$I$212,'[20]28'!$D$219:$I$221,'[20]28'!$D$224:$I$226,'[20]28'!$D$230:$I$232,'[20]28'!$D$236:$I$238,'[20]28'!$D$245:$I$247,'[20]28'!$D$250:$I$252</definedName>
    <definedName name="P5_T28?axis?R?ПЭ?">'[20]28'!$B$210:$B$212,'[20]28'!$B$219:$B$221,'[20]28'!$B$224:$B$226,'[20]28'!$B$230:$B$232,'[20]28'!$B$236:$B$238,'[20]28'!$B$245:$B$247,'[20]28'!$B$250:$B$252</definedName>
    <definedName name="P5_T28_Protection">'[20]28'!$B$262:$B$264,'[20]28'!$B$271:$B$273,'[20]28'!$B$276:$B$278,'[20]28'!$B$282:$B$284,'[20]28'!$B$288:$B$291,'[20]28'!$B$11:$B$13,'[20]28'!$B$16:$B$18,'[20]28'!$B$22:$B$24</definedName>
    <definedName name="P5_TOTAL" localSheetId="9" hidden="1">#REF!,#REF!,#REF!,#REF!,#REF!,#REF!,#REF!</definedName>
    <definedName name="P5_TOTAL" localSheetId="22" hidden="1">#REF!,#REF!,#REF!,#REF!,#REF!,#REF!,#REF!</definedName>
    <definedName name="P5_TOTAL" localSheetId="21" hidden="1">#REF!,#REF!,#REF!,#REF!,#REF!,#REF!,#REF!</definedName>
    <definedName name="P5_TOTAL" hidden="1">#REF!,#REF!,#REF!,#REF!,#REF!,#REF!,#REF!</definedName>
    <definedName name="P5_TOTAL1" localSheetId="9" hidden="1">#REF!,#REF!,#REF!,#REF!,#REF!,#REF!,#REF!</definedName>
    <definedName name="P5_TOTAL1" localSheetId="22" hidden="1">#REF!,#REF!,#REF!,#REF!,#REF!,#REF!,#REF!</definedName>
    <definedName name="P5_TOTAL1" localSheetId="21" hidden="1">#REF!,#REF!,#REF!,#REF!,#REF!,#REF!,#REF!</definedName>
    <definedName name="P5_TOTAL1" hidden="1">#REF!,#REF!,#REF!,#REF!,#REF!,#REF!,#REF!</definedName>
    <definedName name="P6_SCOPE_PER_PRT" hidden="1">[25]перекрестка!$F$66:$H$70,[25]перекрестка!$J$66:$K$70,[25]перекрестка!$N$66:$N$70,[25]перекрестка!$F$72:$H$76,[25]перекрестка!$J$72:$K$76</definedName>
    <definedName name="P6_T1_Protect" hidden="1">[26]перекрестка!$N$68:$N$72,[26]перекрестка!$N$74:$N$78,[26]перекрестка!$N$80:$N$84,[26]перекрестка!$N$89:$N$100,[26]перекрестка!$N$102:$N$106</definedName>
    <definedName name="P6_T17_Protection" localSheetId="9">'[20]29'!$O$19:$P$19,'[20]29'!$O$21:$P$25,'[20]29'!$O$27:$P$27,'[20]29'!$O$29:$P$33,'[20]29'!$O$36:$P$36,'[20]29'!$O$38:$P$42,'[20]29'!$O$45:$P$45,P1_T17_Protection</definedName>
    <definedName name="P6_T17_Protection" localSheetId="22">'[20]29'!$O$19:$P$19,'[20]29'!$O$21:$P$25,'[20]29'!$O$27:$P$27,'[20]29'!$O$29:$P$33,'[20]29'!$O$36:$P$36,'[20]29'!$O$38:$P$42,'[20]29'!$O$45:$P$45,P1_T17_Protection</definedName>
    <definedName name="P6_T17_Protection" localSheetId="16">'[20]29'!$O$19:$P$19,'[20]29'!$O$21:$P$25,'[20]29'!$O$27:$P$27,'[20]29'!$O$29:$P$33,'[20]29'!$O$36:$P$36,'[20]29'!$O$38:$P$42,'[20]29'!$O$45:$P$45,P1_T17_Protection</definedName>
    <definedName name="P6_T17_Protection" localSheetId="14">'[20]29'!$O$19:$P$19,'[20]29'!$O$21:$P$25,'[20]29'!$O$27:$P$27,'[20]29'!$O$29:$P$33,'[20]29'!$O$36:$P$36,'[20]29'!$O$38:$P$42,'[20]29'!$O$45:$P$45,P1_T17_Protection</definedName>
    <definedName name="P6_T17_Protection" localSheetId="21">'[20]29'!$O$19:$P$19,'[20]29'!$O$21:$P$25,'[20]29'!$O$27:$P$27,'[20]29'!$O$29:$P$33,'[20]29'!$O$36:$P$36,'[20]29'!$O$38:$P$42,'[20]29'!$O$45:$P$45,P1_T17_Protection</definedName>
    <definedName name="P6_T17_Protection">'[20]29'!$O$19:$P$19,'[20]29'!$O$21:$P$25,'[20]29'!$O$27:$P$27,'[20]29'!$O$29:$P$33,'[20]29'!$O$36:$P$36,'[20]29'!$O$38:$P$42,'[20]29'!$O$45:$P$45,P1_T17_Protection</definedName>
    <definedName name="P6_T2.1?Protection" localSheetId="9">P1_T2.1?Protection</definedName>
    <definedName name="P6_T2.1?Protection" localSheetId="22">P1_T2.1?Protection</definedName>
    <definedName name="P6_T2.1?Protection" localSheetId="16">P1_T2.1?Protection</definedName>
    <definedName name="P6_T2.1?Protection" localSheetId="14">P1_T2.1?Protection</definedName>
    <definedName name="P6_T2.1?Protection" localSheetId="21">P1_T2.1?Protection</definedName>
    <definedName name="P6_T2.1?Protection">P1_T2.1?Protection</definedName>
    <definedName name="P6_T28?axis?R?ПЭ" localSheetId="9">'[20]28'!$D$256:$I$258,'[20]28'!$D$262:$I$264,'[20]28'!$D$271:$I$273,'[20]28'!$D$276:$I$278,'[20]28'!$D$282:$I$284,'[20]28'!$D$288:$I$291,'[20]28'!$D$11:$I$13,P1_T28?axis?R?ПЭ</definedName>
    <definedName name="P6_T28?axis?R?ПЭ" localSheetId="22">'[20]28'!$D$256:$I$258,'[20]28'!$D$262:$I$264,'[20]28'!$D$271:$I$273,'[20]28'!$D$276:$I$278,'[20]28'!$D$282:$I$284,'[20]28'!$D$288:$I$291,'[20]28'!$D$11:$I$13,P1_T28?axis?R?ПЭ</definedName>
    <definedName name="P6_T28?axis?R?ПЭ" localSheetId="16">'[20]28'!$D$256:$I$258,'[20]28'!$D$262:$I$264,'[20]28'!$D$271:$I$273,'[20]28'!$D$276:$I$278,'[20]28'!$D$282:$I$284,'[20]28'!$D$288:$I$291,'[20]28'!$D$11:$I$13,P1_T28?axis?R?ПЭ</definedName>
    <definedName name="P6_T28?axis?R?ПЭ" localSheetId="14">'[20]28'!$D$256:$I$258,'[20]28'!$D$262:$I$264,'[20]28'!$D$271:$I$273,'[20]28'!$D$276:$I$278,'[20]28'!$D$282:$I$284,'[20]28'!$D$288:$I$291,'[20]28'!$D$11:$I$13,P1_T28?axis?R?ПЭ</definedName>
    <definedName name="P6_T28?axis?R?ПЭ" localSheetId="21">'[20]28'!$D$256:$I$258,'[20]28'!$D$262:$I$264,'[20]28'!$D$271:$I$273,'[20]28'!$D$276:$I$278,'[20]28'!$D$282:$I$284,'[20]28'!$D$288:$I$291,'[20]28'!$D$11:$I$13,P1_T28?axis?R?ПЭ</definedName>
    <definedName name="P6_T28?axis?R?ПЭ">'[20]28'!$D$256:$I$258,'[20]28'!$D$262:$I$264,'[20]28'!$D$271:$I$273,'[20]28'!$D$276:$I$278,'[20]28'!$D$282:$I$284,'[20]28'!$D$288:$I$291,'[20]28'!$D$11:$I$13,P1_T28?axis?R?ПЭ</definedName>
    <definedName name="P6_T28?axis?R?ПЭ?" localSheetId="9">'[20]28'!$B$256:$B$258,'[20]28'!$B$262:$B$264,'[20]28'!$B$271:$B$273,'[20]28'!$B$276:$B$278,'[20]28'!$B$282:$B$284,'[20]28'!$B$288:$B$291,'[20]28'!$B$11:$B$13,P1_T28?axis?R?ПЭ?</definedName>
    <definedName name="P6_T28?axis?R?ПЭ?" localSheetId="22">'[20]28'!$B$256:$B$258,'[20]28'!$B$262:$B$264,'[20]28'!$B$271:$B$273,'[20]28'!$B$276:$B$278,'[20]28'!$B$282:$B$284,'[20]28'!$B$288:$B$291,'[20]28'!$B$11:$B$13,P1_T28?axis?R?ПЭ?</definedName>
    <definedName name="P6_T28?axis?R?ПЭ?" localSheetId="16">'[20]28'!$B$256:$B$258,'[20]28'!$B$262:$B$264,'[20]28'!$B$271:$B$273,'[20]28'!$B$276:$B$278,'[20]28'!$B$282:$B$284,'[20]28'!$B$288:$B$291,'[20]28'!$B$11:$B$13,P1_T28?axis?R?ПЭ?</definedName>
    <definedName name="P6_T28?axis?R?ПЭ?" localSheetId="14">'[20]28'!$B$256:$B$258,'[20]28'!$B$262:$B$264,'[20]28'!$B$271:$B$273,'[20]28'!$B$276:$B$278,'[20]28'!$B$282:$B$284,'[20]28'!$B$288:$B$291,'[20]28'!$B$11:$B$13,P1_T28?axis?R?ПЭ?</definedName>
    <definedName name="P6_T28?axis?R?ПЭ?" localSheetId="21">'[20]28'!$B$256:$B$258,'[20]28'!$B$262:$B$264,'[20]28'!$B$271:$B$273,'[20]28'!$B$276:$B$278,'[20]28'!$B$282:$B$284,'[20]28'!$B$288:$B$291,'[20]28'!$B$11:$B$13,P1_T28?axis?R?ПЭ?</definedName>
    <definedName name="P6_T28?axis?R?ПЭ?">'[20]28'!$B$256:$B$258,'[20]28'!$B$262:$B$264,'[20]28'!$B$271:$B$273,'[20]28'!$B$276:$B$278,'[20]28'!$B$282:$B$284,'[20]28'!$B$288:$B$291,'[20]28'!$B$11:$B$13,P1_T28?axis?R?ПЭ?</definedName>
    <definedName name="P6_T28_Protection">'[20]28'!$B$28:$B$30,'[20]28'!$B$37:$B$39,'[20]28'!$B$42:$B$44,'[20]28'!$B$48:$B$50,'[20]28'!$B$54:$B$56,'[20]28'!$B$63:$B$65,'[20]28'!$G$210:$H$212,'[20]28'!$D$11:$E$13</definedName>
    <definedName name="P6_TOTAL1" localSheetId="9" hidden="1">#REF!,#REF!,#REF!,#REF!,#REF!,#REF!,#REF!</definedName>
    <definedName name="P6_TOTAL1" localSheetId="22" hidden="1">#REF!,#REF!,#REF!,#REF!,#REF!,#REF!,#REF!</definedName>
    <definedName name="P6_TOTAL1" localSheetId="21" hidden="1">#REF!,#REF!,#REF!,#REF!,#REF!,#REF!,#REF!</definedName>
    <definedName name="P6_TOTAL1" hidden="1">#REF!,#REF!,#REF!,#REF!,#REF!,#REF!,#REF!</definedName>
    <definedName name="P7_SCOPE_PER_PRT" hidden="1">[25]перекрестка!$N$72:$N$76,[25]перекрестка!$F$78:$H$82,[25]перекрестка!$J$78:$K$82,[25]перекрестка!$N$78:$N$82,[25]перекрестка!$F$84:$H$88</definedName>
    <definedName name="P7_T1_Protect" hidden="1">[26]перекрестка!$N$108:$N$112,[26]перекрестка!$N$114:$N$118,[26]перекрестка!$N$120:$N$124,[26]перекрестка!$N$127:$N$138,[26]перекрестка!$N$140:$N$144</definedName>
    <definedName name="P7_T28_Protection">'[20]28'!$G$11:$H$13,'[20]28'!$D$16:$E$18,'[20]28'!$G$16:$H$18,'[20]28'!$D$22:$E$24,'[20]28'!$G$22:$H$24,'[20]28'!$D$28:$E$30,'[20]28'!$G$28:$H$30,'[20]28'!$D$37:$E$39</definedName>
    <definedName name="P8_SCOPE_PER_PRT" localSheetId="9" hidden="1">[25]перекрестка!$J$84:$K$88,[25]перекрестка!$N$84:$N$88,[25]перекрестка!$F$14:$G$25,P1_SCOPE_PER_PRT,P2_SCOPE_PER_PRT,P3_SCOPE_PER_PRT,P4_SCOPE_PER_PRT</definedName>
    <definedName name="P8_SCOPE_PER_PRT" localSheetId="22" hidden="1">[25]перекрестка!$J$84:$K$88,[25]перекрестка!$N$84:$N$88,[25]перекрестка!$F$14:$G$25,P1_SCOPE_PER_PRT,P2_SCOPE_PER_PRT,P3_SCOPE_PER_PRT,P4_SCOPE_PER_PRT</definedName>
    <definedName name="P8_SCOPE_PER_PRT" localSheetId="16" hidden="1">[25]перекрестка!$J$84:$K$88,[25]перекрестка!$N$84:$N$88,[25]перекрестка!$F$14:$G$25,P1_SCOPE_PER_PRT,P2_SCOPE_PER_PRT,P3_SCOPE_PER_PRT,P4_SCOPE_PER_PRT</definedName>
    <definedName name="P8_SCOPE_PER_PRT" localSheetId="14" hidden="1">[25]перекрестка!$J$84:$K$88,[25]перекрестка!$N$84:$N$88,[25]перекрестка!$F$14:$G$25,P1_SCOPE_PER_PRT,P2_SCOPE_PER_PRT,P3_SCOPE_PER_PRT,P4_SCOPE_PER_PRT</definedName>
    <definedName name="P8_SCOPE_PER_PRT" localSheetId="21" hidden="1">[25]перекрестка!$J$84:$K$88,[25]перекрестка!$N$84:$N$88,[25]перекрестка!$F$14:$G$25,P1_SCOPE_PER_PRT,P2_SCOPE_PER_PRT,P3_SCOPE_PER_PRT,P4_SCOPE_PER_PRT</definedName>
    <definedName name="P8_SCOPE_PER_PRT" hidden="1">[25]перекрестка!$J$84:$K$88,[25]перекрестка!$N$84:$N$88,[25]перекрестка!$F$14:$G$25,P1_SCOPE_PER_PRT,P2_SCOPE_PER_PRT,P3_SCOPE_PER_PRT,P4_SCOPE_PER_PRT</definedName>
    <definedName name="P8_T1_Protect" hidden="1">[26]перекрестка!$N$146:$N$150,[26]перекрестка!$N$152:$N$156,[26]перекрестка!$N$158:$N$162,[26]перекрестка!$F$11:$G$11,[26]перекрестка!$F$12:$H$16</definedName>
    <definedName name="P8_T28_Protection">'[20]28'!$G$37:$H$39,'[20]28'!$D$42:$E$44,'[20]28'!$G$42:$H$44,'[20]28'!$D$48:$E$50,'[20]28'!$G$48:$H$50,'[20]28'!$D$54:$E$56,'[20]28'!$G$54:$H$56,'[20]28'!$D$89:$E$91</definedName>
    <definedName name="P9_T1_Protect" hidden="1">[26]перекрестка!$F$17:$G$17,[26]перекрестка!$F$18:$H$22,[26]перекрестка!$F$24:$H$28,[26]перекрестка!$F$30:$H$34,[26]перекрестка!$F$36:$H$40</definedName>
    <definedName name="P9_T28_Protection">'[20]28'!$G$89:$H$91,'[20]28'!$G$94:$H$96,'[20]28'!$D$94:$E$96,'[20]28'!$D$100:$E$102,'[20]28'!$G$100:$H$102,'[20]28'!$D$106:$E$108,'[20]28'!$G$106:$H$108,'[20]28'!$D$167:$E$169</definedName>
    <definedName name="Pay_Date" localSheetId="9">#REF!</definedName>
    <definedName name="Pay_Date" localSheetId="22">#REF!</definedName>
    <definedName name="Pay_Date" localSheetId="21">#REF!</definedName>
    <definedName name="Pay_Date">#REF!</definedName>
    <definedName name="Pay_Num" localSheetId="9">#REF!</definedName>
    <definedName name="Pay_Num" localSheetId="22">#REF!</definedName>
    <definedName name="Pay_Num" localSheetId="21">#REF!</definedName>
    <definedName name="Pay_Num">#REF!</definedName>
    <definedName name="Payment_Date" localSheetId="9">DATE(YEAR('График ввода Бюджетных орг.'!Loan_Start),MONTH('График ввода Бюджетных орг.'!Loan_Start)+Payment_Number,DAY('График ввода Бюджетных орг.'!Loan_Start))</definedName>
    <definedName name="Payment_Date" localSheetId="22">DATE(YEAR('дефл 2030'!Loan_Start),MONTH('дефл 2030'!Loan_Start)+Payment_Number,DAY('дефл 2030'!Loan_Start))</definedName>
    <definedName name="Payment_Date" localSheetId="16">DATE(YEAR(Loan_Start),MONTH(Loan_Start)+Payment_Number,DAY(Loan_Start))</definedName>
    <definedName name="Payment_Date" localSheetId="24">DATE(YEAR(Loan_Start),MONTH(Loan_Start)+Payment_Number,DAY(Loan_Start))</definedName>
    <definedName name="Payment_Date" localSheetId="14">DATE(YEAR(Loan_Start),MONTH(Loan_Start)+Payment_Number,DAY(Loan_Start))</definedName>
    <definedName name="Payment_Date" localSheetId="21">DATE(YEAR(пром!Loan_Start),MONTH(пром!Loan_Start)+Payment_Number,DAY(пром!Loan_Start))</definedName>
    <definedName name="Payment_Date">DATE(YEAR(Loan_Start),MONTH(Loan_Start)+Payment_Number,DAY(Loan_Start))</definedName>
    <definedName name="Payment_Date_1_1">NA()</definedName>
    <definedName name="Payment_Date_2">NA()</definedName>
    <definedName name="Period">#REF!</definedName>
    <definedName name="period_len">#REF!</definedName>
    <definedName name="period_work_list">[11]TEHSHEET!$K$2:$K$3</definedName>
    <definedName name="PERIOD1">[14]TEHSHEET!$O$2:$O$5</definedName>
    <definedName name="PLP">#REF!</definedName>
    <definedName name="PLS">#REF!</definedName>
    <definedName name="PME">#REF!</definedName>
    <definedName name="PN">#REF!</definedName>
    <definedName name="Podr">#REF!</definedName>
    <definedName name="POJAS12">'[28]Калькуляция кв'!$M$8</definedName>
    <definedName name="polta" localSheetId="9">#REF!</definedName>
    <definedName name="polta" localSheetId="22">#REF!</definedName>
    <definedName name="polta" localSheetId="21">#REF!</definedName>
    <definedName name="polta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ulation_Inventory">#REF!</definedName>
    <definedName name="POs">#REF!</definedName>
    <definedName name="POv">#REF!</definedName>
    <definedName name="pp">#REF!</definedName>
    <definedName name="PPPIC">#REF!</definedName>
    <definedName name="PpY">#REF!</definedName>
    <definedName name="Prepared_by">#REF!</definedName>
    <definedName name="PrevDate">#REF!</definedName>
    <definedName name="Price">#REF!</definedName>
    <definedName name="Price5">#REF!</definedName>
    <definedName name="Princ" localSheetId="9">#REF!</definedName>
    <definedName name="Princ" localSheetId="22">#REF!</definedName>
    <definedName name="Princ" localSheetId="21">#REF!</definedName>
    <definedName name="Princ">#REF!</definedName>
    <definedName name="Print_Area_0" localSheetId="20">ЗП!$A$1:$N$192</definedName>
    <definedName name="Print_Area_0" localSheetId="19">Лист1!$A$2:$N$109</definedName>
    <definedName name="Print_Area_0" localSheetId="13">'Форма №5  Население'!$A$1:$N$76</definedName>
    <definedName name="Print_Area_0_0" localSheetId="20">ЗП!$A$1:$N$259</definedName>
    <definedName name="Print_Area_0_0" localSheetId="13">'Форма №5  Население'!$A$2:$N$76</definedName>
    <definedName name="Print_Area_0_0_0" localSheetId="20">ЗП!$A$1:$N$192</definedName>
    <definedName name="Print_Area_0_0_0" localSheetId="13">'Форма №5  Население'!$A$1:$N$76</definedName>
    <definedName name="Print_Area_0_0_0_0" localSheetId="20">ЗП!$A$1:$N$259</definedName>
    <definedName name="Print_Area_0_0_0_0" localSheetId="13">'Форма №5  Население'!$A$2:$N$76</definedName>
    <definedName name="Print_Area_0_0_0_0_0" localSheetId="20">ЗП!$A$1:$N$192</definedName>
    <definedName name="Print_Area_0_0_0_0_0" localSheetId="13">'Форма №5  Население'!$A$1:$N$76</definedName>
    <definedName name="Print_Area_0_0_0_0_0_0" localSheetId="20">ЗП!$A$1:$N$192</definedName>
    <definedName name="Print_Area_0_0_0_0_0_0" localSheetId="13">'Форма №5  Население'!$A$3:$N$75</definedName>
    <definedName name="Print_Area_0_0_0_0_0_0_0" localSheetId="20">ЗП!$A$1:$N$192</definedName>
    <definedName name="Print_Area_0_0_0_0_0_0_0_0" localSheetId="20">ЗП!$A$1:$N$192</definedName>
    <definedName name="Print_Area_Reset" localSheetId="9">OFFSET('График ввода Бюджетных орг.'!Full_Print,0,0,'График ввода Бюджетных орг.'!Last_Row)</definedName>
    <definedName name="Print_Area_Reset" localSheetId="22">OFFSET('дефл 2030'!Full_Print,0,0,'дефл 2030'!Last_Row)</definedName>
    <definedName name="Print_Area_Reset" localSheetId="16">OFFSET(Full_Print,0,0,'Доклад главы города'!Last_Row)</definedName>
    <definedName name="Print_Area_Reset" localSheetId="24">#N/A</definedName>
    <definedName name="Print_Area_Reset" localSheetId="14">OFFSET(Full_Print,0,0,'Прогноз СЭР'!Last_Row)</definedName>
    <definedName name="Print_Area_Reset" localSheetId="21">OFFSET(пром!Full_Print,0,0,пром!Last_Row)</definedName>
    <definedName name="Print_Area_Reset">OFFSET(Full_Print,0,0,Last_Row)</definedName>
    <definedName name="Print_Area_Reset_9">#N/A</definedName>
    <definedName name="Print_Titles_0" localSheetId="20">ЗП!$8:$10</definedName>
    <definedName name="Print_Titles_0" localSheetId="19">Лист1!$9:$11</definedName>
    <definedName name="Print_Titles_0" localSheetId="13">'Форма №5  Население'!$9:$11</definedName>
    <definedName name="Print_Titles_0_0" localSheetId="20">ЗП!$8:$10</definedName>
    <definedName name="Print_Titles_0_0" localSheetId="13">'Форма №5  Население'!$9:$11</definedName>
    <definedName name="Print_Titles_0_0_0" localSheetId="20">ЗП!$8:$10</definedName>
    <definedName name="Print_Titles_0_0_0" localSheetId="13">'Форма №5  Население'!$9:$11</definedName>
    <definedName name="Print_Titles_0_0_0_0" localSheetId="20">ЗП!$8:$10</definedName>
    <definedName name="Print_Titles_0_0_0_0" localSheetId="13">'Форма №5  Население'!$9:$11</definedName>
    <definedName name="Print_Titles_0_0_0_0_0" localSheetId="20">ЗП!$8:$10</definedName>
    <definedName name="Print_Titles_0_0_0_0_0" localSheetId="13">'Форма №5  Население'!$9:$11</definedName>
    <definedName name="Print_Titles_0_0_0_0_0_0" localSheetId="20">ЗП!$8:$10</definedName>
    <definedName name="Print_Titles_0_0_0_0_0_0" localSheetId="13">'Форма №5  Население'!$9:$11</definedName>
    <definedName name="Print_Titles_0_0_0_0_0_0_0" localSheetId="20">ЗП!$8:$10</definedName>
    <definedName name="Print_Titles_0_0_0_0_0_0_0_0" localSheetId="20">ЗП!$8:$10</definedName>
    <definedName name="PrMater">#REF!</definedName>
    <definedName name="promd_Запрос_с_16_по_19">#REF!</definedName>
    <definedName name="PrPU">#REF!</definedName>
    <definedName name="PRrusbs95">#REF!</definedName>
    <definedName name="PrUSbs95">#REF!</definedName>
    <definedName name="ptax">#REF!</definedName>
    <definedName name="QW">#REF!</definedName>
    <definedName name="qwrqwrqwrq">#REF!</definedName>
    <definedName name="R_Factor">#REF!</definedName>
    <definedName name="RAO">#REF!</definedName>
    <definedName name="rashody_soderj_list">[11]TEHSHEET!$AI$2:$AI$4</definedName>
    <definedName name="rate">#REF!</definedName>
    <definedName name="rate2">#REF!</definedName>
    <definedName name="real">#N/A</definedName>
    <definedName name="REESTR_TEMP" localSheetId="9">[21]REESTR!#REF!</definedName>
    <definedName name="REESTR_TEMP" localSheetId="22">[21]REESTR!#REF!</definedName>
    <definedName name="REESTR_TEMP" localSheetId="21">[21]REESTR!#REF!</definedName>
    <definedName name="REESTR_TEMP">[21]REESTR!#REF!</definedName>
    <definedName name="REG_ET" localSheetId="9">#REF!</definedName>
    <definedName name="REG_ET" localSheetId="22">#REF!</definedName>
    <definedName name="REG_ET" localSheetId="21">#REF!</definedName>
    <definedName name="REG_ET">#REF!</definedName>
    <definedName name="reg_name">[1]Титульный!$E$7</definedName>
    <definedName name="REG_PROT" localSheetId="9">#REF!,#REF!,#REF!,#REF!,#REF!,#REF!,#REF!</definedName>
    <definedName name="REG_PROT" localSheetId="22">#REF!,#REF!,#REF!,#REF!,#REF!,#REF!,#REF!</definedName>
    <definedName name="REG_PROT" localSheetId="21">#REF!,#REF!,#REF!,#REF!,#REF!,#REF!,#REF!</definedName>
    <definedName name="REG_PROT">#REF!,#REF!,#REF!,#REF!,#REF!,#REF!,#REF!</definedName>
    <definedName name="REGcom" localSheetId="9">#REF!</definedName>
    <definedName name="REGcom" localSheetId="22">#REF!</definedName>
    <definedName name="REGcom" localSheetId="21">#REF!</definedName>
    <definedName name="REGcom">#REF!</definedName>
    <definedName name="REGIONS" localSheetId="9">#REF!</definedName>
    <definedName name="REGIONS" localSheetId="22">#REF!</definedName>
    <definedName name="REGIONS" localSheetId="21">#REF!</definedName>
    <definedName name="REGIONS">#REF!</definedName>
    <definedName name="REGUL" localSheetId="9">#REF!</definedName>
    <definedName name="REGUL" localSheetId="22">#REF!</definedName>
    <definedName name="REGUL" localSheetId="21">#REF!</definedName>
    <definedName name="REGUL">#REF!</definedName>
    <definedName name="REN">#REF!</definedName>
    <definedName name="Rent">#REF!</definedName>
    <definedName name="Residual_difference">#REF!</definedName>
    <definedName name="ret_ann_f">#REF!</definedName>
    <definedName name="ret_ann_m">#REF!</definedName>
    <definedName name="ret_dar_f">#REF!</definedName>
    <definedName name="ret_dar_m">#REF!</definedName>
    <definedName name="RETPENS">#REF!</definedName>
    <definedName name="Reviewed_by">#REF!</definedName>
    <definedName name="Rl">#REF!</definedName>
    <definedName name="roll">#REF!</definedName>
    <definedName name="RV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1_" localSheetId="22">#REF!</definedName>
    <definedName name="S1_" localSheetId="21">#REF!</definedName>
    <definedName name="S1_">#REF!</definedName>
    <definedName name="S10_" localSheetId="22">#REF!</definedName>
    <definedName name="S10_" localSheetId="21">#REF!</definedName>
    <definedName name="S10_">#REF!</definedName>
    <definedName name="S11_" localSheetId="22">#REF!</definedName>
    <definedName name="S11_" localSheetId="21">#REF!</definedName>
    <definedName name="S11_">#REF!</definedName>
    <definedName name="S12_" localSheetId="22">#REF!</definedName>
    <definedName name="S12_" localSheetId="21">#REF!</definedName>
    <definedName name="S12_">#REF!</definedName>
    <definedName name="S13_" localSheetId="22">#REF!</definedName>
    <definedName name="S13_" localSheetId="21">#REF!</definedName>
    <definedName name="S13_">#REF!</definedName>
    <definedName name="S14_" localSheetId="22">#REF!</definedName>
    <definedName name="S14_" localSheetId="21">#REF!</definedName>
    <definedName name="S14_">#REF!</definedName>
    <definedName name="S15_" localSheetId="22">#REF!</definedName>
    <definedName name="S15_" localSheetId="21">#REF!</definedName>
    <definedName name="S15_">#REF!</definedName>
    <definedName name="S16_" localSheetId="22">#REF!</definedName>
    <definedName name="S16_" localSheetId="21">#REF!</definedName>
    <definedName name="S16_">#REF!</definedName>
    <definedName name="S17_" localSheetId="22">#REF!</definedName>
    <definedName name="S17_" localSheetId="21">#REF!</definedName>
    <definedName name="S17_">#REF!</definedName>
    <definedName name="S18_" localSheetId="22">#REF!</definedName>
    <definedName name="S18_" localSheetId="21">#REF!</definedName>
    <definedName name="S18_">#REF!</definedName>
    <definedName name="S19_" localSheetId="22">#REF!</definedName>
    <definedName name="S19_" localSheetId="21">#REF!</definedName>
    <definedName name="S19_">#REF!</definedName>
    <definedName name="S2_" localSheetId="22">#REF!</definedName>
    <definedName name="S2_" localSheetId="21">#REF!</definedName>
    <definedName name="S2_">#REF!</definedName>
    <definedName name="S20_" localSheetId="22">#REF!</definedName>
    <definedName name="S20_" localSheetId="21">#REF!</definedName>
    <definedName name="S20_">#REF!</definedName>
    <definedName name="S3_" localSheetId="22">#REF!</definedName>
    <definedName name="S3_" localSheetId="21">#REF!</definedName>
    <definedName name="S3_">#REF!</definedName>
    <definedName name="S4_" localSheetId="22">#REF!</definedName>
    <definedName name="S4_" localSheetId="21">#REF!</definedName>
    <definedName name="S4_">#REF!</definedName>
    <definedName name="S5_" localSheetId="22">#REF!</definedName>
    <definedName name="S5_" localSheetId="21">#REF!</definedName>
    <definedName name="S5_">#REF!</definedName>
    <definedName name="S6_" localSheetId="22">#REF!</definedName>
    <definedName name="S6_" localSheetId="21">#REF!</definedName>
    <definedName name="S6_">#REF!</definedName>
    <definedName name="S7_" localSheetId="22">#REF!</definedName>
    <definedName name="S7_" localSheetId="21">#REF!</definedName>
    <definedName name="S7_">#REF!</definedName>
    <definedName name="S8_" localSheetId="22">#REF!</definedName>
    <definedName name="S8_" localSheetId="21">#REF!</definedName>
    <definedName name="S8_">#REF!</definedName>
    <definedName name="S9_" localSheetId="22">#REF!</definedName>
    <definedName name="S9_" localSheetId="21">#REF!</definedName>
    <definedName name="S9_">#REF!</definedName>
    <definedName name="SAF">#REF!</definedName>
    <definedName name="Safiser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BT_ET" localSheetId="22">#REF!</definedName>
    <definedName name="SBT_ET" localSheetId="21">#REF!</definedName>
    <definedName name="SBT_ET">#REF!</definedName>
    <definedName name="SBT_PROT" localSheetId="9">#REF!,#REF!,#REF!,#REF!,'График ввода Бюджетных орг.'!P1_SBT_PROT</definedName>
    <definedName name="SBT_PROT" localSheetId="22">#REF!,#REF!,#REF!,#REF!,'дефл 2030'!P1_SBT_PROT</definedName>
    <definedName name="SBT_PROT" localSheetId="16">#REF!,#REF!,#REF!,#REF!,P1_SBT_PROT</definedName>
    <definedName name="SBT_PROT" localSheetId="14">#REF!,#REF!,#REF!,#REF!,P1_SBT_PROT</definedName>
    <definedName name="SBT_PROT" localSheetId="21">#REF!,#REF!,#REF!,#REF!,пром!P1_SBT_PROT</definedName>
    <definedName name="SBT_PROT">#REF!,#REF!,#REF!,#REF!,P1_SBT_PROT</definedName>
    <definedName name="SBTcom" localSheetId="9">#REF!</definedName>
    <definedName name="SBTcom" localSheetId="22">#REF!</definedName>
    <definedName name="SBTcom" localSheetId="21">#REF!</definedName>
    <definedName name="SBTcom">#REF!</definedName>
    <definedName name="sbwt_name">[21]REESTR_ORG!$H$320:$H$411</definedName>
    <definedName name="sbwt_name_o">[21]REESTR_ORG!$AN$320:$AN$412</definedName>
    <definedName name="sbwt_name_oep">[21]REESTR_ORG!$AR$320:$AR$412</definedName>
    <definedName name="SC_ET_I" localSheetId="9">#REF!</definedName>
    <definedName name="SC_ET_I" localSheetId="22">#REF!</definedName>
    <definedName name="SC_ET_I" localSheetId="21">#REF!</definedName>
    <definedName name="SC_ET_I">#REF!</definedName>
    <definedName name="SC_ET_I1" localSheetId="9">#REF!</definedName>
    <definedName name="SC_ET_I1" localSheetId="22">#REF!</definedName>
    <definedName name="SC_ET_I1" localSheetId="21">#REF!</definedName>
    <definedName name="SC_ET_I1">#REF!</definedName>
    <definedName name="SC_ET_I2" localSheetId="9">#REF!</definedName>
    <definedName name="SC_ET_I2" localSheetId="22">#REF!</definedName>
    <definedName name="SC_ET_I2" localSheetId="21">#REF!</definedName>
    <definedName name="SC_ET_I2">#REF!</definedName>
    <definedName name="SC_ET_I3" localSheetId="22">#REF!</definedName>
    <definedName name="SC_ET_I3" localSheetId="21">#REF!</definedName>
    <definedName name="SC_ET_I3">#REF!</definedName>
    <definedName name="SC_ET_O" localSheetId="22">#REF!</definedName>
    <definedName name="SC_ET_O" localSheetId="21">#REF!</definedName>
    <definedName name="SC_ET_O">#REF!</definedName>
    <definedName name="SC_ET_O1" localSheetId="22">#REF!</definedName>
    <definedName name="SC_ET_O1" localSheetId="21">#REF!</definedName>
    <definedName name="SC_ET_O1">#REF!</definedName>
    <definedName name="SC_ET_O2" localSheetId="22">#REF!</definedName>
    <definedName name="SC_ET_O2" localSheetId="21">#REF!</definedName>
    <definedName name="SC_ET_O2">#REF!</definedName>
    <definedName name="SC_ET_O3" localSheetId="22">#REF!</definedName>
    <definedName name="SC_ET_O3" localSheetId="21">#REF!</definedName>
    <definedName name="SC_ET_O3">#REF!</definedName>
    <definedName name="SCENARIOS" localSheetId="22">#REF!</definedName>
    <definedName name="SCENARIOS" localSheetId="21">#REF!</definedName>
    <definedName name="SCENARIOS">#REF!</definedName>
    <definedName name="Sched_Pay" localSheetId="22">#REF!</definedName>
    <definedName name="Sched_Pay" localSheetId="21">#REF!</definedName>
    <definedName name="Sched_Pay">#REF!</definedName>
    <definedName name="Scheduled_Extra_Payments" localSheetId="22">#REF!</definedName>
    <definedName name="Scheduled_Extra_Payments" localSheetId="21">#REF!</definedName>
    <definedName name="Scheduled_Extra_Payments">#REF!</definedName>
    <definedName name="Scheduled_Extra_Payments_9">#REF!</definedName>
    <definedName name="Scheduled_Interest_Rate" localSheetId="22">#REF!</definedName>
    <definedName name="Scheduled_Interest_Rate" localSheetId="21">#REF!</definedName>
    <definedName name="Scheduled_Interest_Rate">#REF!</definedName>
    <definedName name="Scheduled_Monthly_Payment" localSheetId="22">#REF!</definedName>
    <definedName name="Scheduled_Monthly_Payment" localSheetId="21">#REF!</definedName>
    <definedName name="Scheduled_Monthly_Payment">#REF!</definedName>
    <definedName name="SCOPE_1_ET" localSheetId="22">#REF!</definedName>
    <definedName name="SCOPE_1_ET" localSheetId="21">#REF!</definedName>
    <definedName name="SCOPE_1_ET">#REF!</definedName>
    <definedName name="SCOPE_1_LD" localSheetId="22">#REF!</definedName>
    <definedName name="SCOPE_1_LD" localSheetId="21">#REF!</definedName>
    <definedName name="SCOPE_1_LD">#REF!</definedName>
    <definedName name="SCOPE_1_NUM" localSheetId="22">#REF!</definedName>
    <definedName name="SCOPE_1_NUM" localSheetId="21">#REF!</definedName>
    <definedName name="SCOPE_1_NUM">#REF!</definedName>
    <definedName name="SCOPE_1_PRT" localSheetId="22">#REF!</definedName>
    <definedName name="SCOPE_1_PRT" localSheetId="21">#REF!</definedName>
    <definedName name="SCOPE_1_PRT">#REF!</definedName>
    <definedName name="SCOPE_16_PRT">#N/A</definedName>
    <definedName name="SCOPE_17.1_PRT">'[25]17.1'!$D$14:$F$17,'[25]17.1'!$D$19:$F$22,'[25]17.1'!$I$9:$I$12,'[25]17.1'!$I$14:$I$17,'[25]17.1'!$I$19:$I$22,'[25]17.1'!$D$9:$F$12</definedName>
    <definedName name="SCOPE_17_PRT">#N/A</definedName>
    <definedName name="SCOPE_1KV" localSheetId="9">#REF!,#REF!,#REF!,#REF!,#REF!,#REF!,#REF!,#REF!,#REF!,#REF!</definedName>
    <definedName name="SCOPE_1KV" localSheetId="22">#REF!,#REF!,#REF!,#REF!,#REF!,#REF!,#REF!,#REF!,#REF!,#REF!</definedName>
    <definedName name="SCOPE_1KV" localSheetId="21">#REF!,#REF!,#REF!,#REF!,#REF!,#REF!,#REF!,#REF!,#REF!,#REF!</definedName>
    <definedName name="SCOPE_1KV">#REF!,#REF!,#REF!,#REF!,#REF!,#REF!,#REF!,#REF!,#REF!,#REF!</definedName>
    <definedName name="SCOPE_2" localSheetId="9">'[29]форма 3 ТС'!#REF!</definedName>
    <definedName name="SCOPE_2" localSheetId="22">'[29]форма 3 ТС'!#REF!</definedName>
    <definedName name="SCOPE_2" localSheetId="21">'[29]форма 3 ТС'!#REF!</definedName>
    <definedName name="SCOPE_2">'[29]форма 3 ТС'!#REF!</definedName>
    <definedName name="SCOPE_2_ET" localSheetId="9">#REF!</definedName>
    <definedName name="SCOPE_2_ET" localSheetId="22">#REF!</definedName>
    <definedName name="SCOPE_2_ET" localSheetId="21">#REF!</definedName>
    <definedName name="SCOPE_2_ET">#REF!</definedName>
    <definedName name="SCOPE_2_LD" localSheetId="9">#REF!</definedName>
    <definedName name="SCOPE_2_LD" localSheetId="22">#REF!</definedName>
    <definedName name="SCOPE_2_LD" localSheetId="21">#REF!</definedName>
    <definedName name="SCOPE_2_LD">#REF!</definedName>
    <definedName name="SCOPE_2_NUM" localSheetId="9">#REF!</definedName>
    <definedName name="SCOPE_2_NUM" localSheetId="22">#REF!</definedName>
    <definedName name="SCOPE_2_NUM" localSheetId="21">#REF!</definedName>
    <definedName name="SCOPE_2_NUM">#REF!</definedName>
    <definedName name="SCOPE_2_PRT" localSheetId="22">#REF!</definedName>
    <definedName name="SCOPE_2_PRT" localSheetId="21">#REF!</definedName>
    <definedName name="SCOPE_2_PRT">#REF!</definedName>
    <definedName name="SCOPE_24_LD">'[25]24'!$E$8:$J$47,'[25]24'!$E$49:$J$66</definedName>
    <definedName name="SCOPE_24_PRT">'[25]24'!$E$41:$I$41,'[25]24'!$E$34:$I$34,'[25]24'!$E$36:$I$36,'[25]24'!$E$43:$I$43</definedName>
    <definedName name="SCOPE_25_LD" localSheetId="9">#REF!</definedName>
    <definedName name="SCOPE_25_LD" localSheetId="22">#REF!</definedName>
    <definedName name="SCOPE_25_LD" localSheetId="21">#REF!</definedName>
    <definedName name="SCOPE_25_LD">#REF!</definedName>
    <definedName name="SCOPE_25_PRT">'[25]25'!$E$20:$I$20,'[25]25'!$E$34:$I$34,'[25]25'!$E$41:$I$41,'[25]25'!$E$8:$I$10</definedName>
    <definedName name="SCOPE_2KV" localSheetId="9">#REF!,#REF!,#REF!,#REF!,#REF!,#REF!,#REF!,#REF!,#REF!,#REF!</definedName>
    <definedName name="SCOPE_2KV" localSheetId="22">#REF!,#REF!,#REF!,#REF!,#REF!,#REF!,#REF!,#REF!,#REF!,#REF!</definedName>
    <definedName name="SCOPE_2KV" localSheetId="21">#REF!,#REF!,#REF!,#REF!,#REF!,#REF!,#REF!,#REF!,#REF!,#REF!</definedName>
    <definedName name="SCOPE_2KV">#REF!,#REF!,#REF!,#REF!,#REF!,#REF!,#REF!,#REF!,#REF!,#REF!</definedName>
    <definedName name="SCOPE_3_ET" localSheetId="9">#REF!</definedName>
    <definedName name="SCOPE_3_ET" localSheetId="22">#REF!</definedName>
    <definedName name="SCOPE_3_ET" localSheetId="21">#REF!</definedName>
    <definedName name="SCOPE_3_ET">#REF!</definedName>
    <definedName name="SCOPE_3_LD" localSheetId="9">#REF!</definedName>
    <definedName name="SCOPE_3_LD" localSheetId="22">#REF!</definedName>
    <definedName name="SCOPE_3_LD" localSheetId="21">#REF!</definedName>
    <definedName name="SCOPE_3_LD">#REF!</definedName>
    <definedName name="SCOPE_3_NUM" localSheetId="9">#REF!</definedName>
    <definedName name="SCOPE_3_NUM" localSheetId="22">#REF!</definedName>
    <definedName name="SCOPE_3_NUM" localSheetId="21">#REF!</definedName>
    <definedName name="SCOPE_3_NUM">#REF!</definedName>
    <definedName name="SCOPE_3_PRT" localSheetId="22">#REF!</definedName>
    <definedName name="SCOPE_3_PRT" localSheetId="21">#REF!</definedName>
    <definedName name="SCOPE_3_PRT">#REF!</definedName>
    <definedName name="SCOPE_3KV" localSheetId="9">#REF!,#REF!,#REF!,#REF!,#REF!,#REF!,#REF!,#REF!,#REF!,#REF!</definedName>
    <definedName name="SCOPE_3KV" localSheetId="22">#REF!,#REF!,#REF!,#REF!,#REF!,#REF!,#REF!,#REF!,#REF!,#REF!</definedName>
    <definedName name="SCOPE_3KV" localSheetId="21">#REF!,#REF!,#REF!,#REF!,#REF!,#REF!,#REF!,#REF!,#REF!,#REF!</definedName>
    <definedName name="SCOPE_3KV">#REF!,#REF!,#REF!,#REF!,#REF!,#REF!,#REF!,#REF!,#REF!,#REF!</definedName>
    <definedName name="SCOPE_4_LD" localSheetId="9">#REF!</definedName>
    <definedName name="SCOPE_4_LD" localSheetId="22">#REF!</definedName>
    <definedName name="SCOPE_4_LD" localSheetId="21">#REF!</definedName>
    <definedName name="SCOPE_4_LD">#REF!</definedName>
    <definedName name="SCOPE_4_PRT">#N/A</definedName>
    <definedName name="SCOPE_4KV" localSheetId="9">#REF!,#REF!,#REF!,#REF!,#REF!,#REF!,#REF!,#REF!,#REF!,#REF!</definedName>
    <definedName name="SCOPE_4KV" localSheetId="22">#REF!,#REF!,#REF!,#REF!,#REF!,#REF!,#REF!,#REF!,#REF!,#REF!</definedName>
    <definedName name="SCOPE_4KV" localSheetId="21">#REF!,#REF!,#REF!,#REF!,#REF!,#REF!,#REF!,#REF!,#REF!,#REF!</definedName>
    <definedName name="SCOPE_4KV">#REF!,#REF!,#REF!,#REF!,#REF!,#REF!,#REF!,#REF!,#REF!,#REF!</definedName>
    <definedName name="SCOPE_5_LD" localSheetId="9">#REF!</definedName>
    <definedName name="SCOPE_5_LD" localSheetId="22">#REF!</definedName>
    <definedName name="SCOPE_5_LD" localSheetId="21">#REF!</definedName>
    <definedName name="SCOPE_5_LD">#REF!</definedName>
    <definedName name="SCOPE_5_PRT">#N/A</definedName>
    <definedName name="SCOPE_ESOLD" localSheetId="9">#REF!</definedName>
    <definedName name="SCOPE_ESOLD" localSheetId="22">#REF!</definedName>
    <definedName name="SCOPE_ESOLD" localSheetId="21">#REF!</definedName>
    <definedName name="SCOPE_ESOLD">#REF!</definedName>
    <definedName name="SCOPE_ETALON" localSheetId="9">#REF!</definedName>
    <definedName name="SCOPE_ETALON" localSheetId="22">#REF!</definedName>
    <definedName name="SCOPE_ETALON" localSheetId="21">#REF!</definedName>
    <definedName name="SCOPE_ETALON">#REF!</definedName>
    <definedName name="SCOPE_F1_PRT">#N/A</definedName>
    <definedName name="SCOPE_F2_PRT">#N/A</definedName>
    <definedName name="SCOPE_FIN1">[30]TEHSHEET!$I$5:$I$14</definedName>
    <definedName name="SCOPE_FIN2">[30]TEHSHEET!$G$5:$G$10</definedName>
    <definedName name="SCOPE_FLOAD" localSheetId="9">#REF!,'График ввода Бюджетных орг.'!P1_SCOPE_FLOAD</definedName>
    <definedName name="SCOPE_FLOAD" localSheetId="22">#REF!,'дефл 2030'!P1_SCOPE_FLOAD</definedName>
    <definedName name="SCOPE_FLOAD" localSheetId="16">#REF!,P1_SCOPE_FLOAD</definedName>
    <definedName name="SCOPE_FLOAD" localSheetId="14">#REF!,P1_SCOPE_FLOAD</definedName>
    <definedName name="SCOPE_FLOAD" localSheetId="21">#REF!,пром!P1_SCOPE_FLOAD</definedName>
    <definedName name="SCOPE_FLOAD">#REF!,P1_SCOPE_FLOAD</definedName>
    <definedName name="SCOPE_FOT_LD" localSheetId="9">#REF!,#REF!,#REF!</definedName>
    <definedName name="SCOPE_FOT_LD" localSheetId="22">#REF!,#REF!,#REF!</definedName>
    <definedName name="SCOPE_FOT_LD" localSheetId="21">#REF!,#REF!,#REF!</definedName>
    <definedName name="SCOPE_FOT_LD">#REF!,#REF!,#REF!</definedName>
    <definedName name="SCOPE_FRML" localSheetId="9">#REF!,#REF!,'График ввода Бюджетных орг.'!P1_SCOPE_FRML</definedName>
    <definedName name="SCOPE_FRML" localSheetId="22">#REF!,#REF!,'дефл 2030'!P1_SCOPE_FRML</definedName>
    <definedName name="SCOPE_FRML" localSheetId="16">#REF!,#REF!,P1_SCOPE_FRML</definedName>
    <definedName name="SCOPE_FRML" localSheetId="14">#REF!,#REF!,P1_SCOPE_FRML</definedName>
    <definedName name="SCOPE_FRML" localSheetId="21">#REF!,#REF!,пром!P1_SCOPE_FRML</definedName>
    <definedName name="SCOPE_FRML">#REF!,#REF!,P1_SCOPE_FRML</definedName>
    <definedName name="SCOPE_HD1" localSheetId="9">#REF!</definedName>
    <definedName name="SCOPE_HD1" localSheetId="22">#REF!</definedName>
    <definedName name="SCOPE_HD1" localSheetId="21">#REF!</definedName>
    <definedName name="SCOPE_HD1">#REF!</definedName>
    <definedName name="SCOPE_HD2" localSheetId="9">#REF!</definedName>
    <definedName name="SCOPE_HD2" localSheetId="22">#REF!</definedName>
    <definedName name="SCOPE_HD2" localSheetId="21">#REF!</definedName>
    <definedName name="SCOPE_HD2">#REF!</definedName>
    <definedName name="SCOPE_HD3" localSheetId="9">#REF!</definedName>
    <definedName name="SCOPE_HD3" localSheetId="22">#REF!</definedName>
    <definedName name="SCOPE_HD3" localSheetId="21">#REF!</definedName>
    <definedName name="SCOPE_HD3">#REF!</definedName>
    <definedName name="SCOPE_KR_PR">[31]Справочники!$E$5:$I$5,[31]Справочники!$E$10:$H$10,[31]Справочники!$E$12:$H$12,[31]Справочники!$F$6:$I$6</definedName>
    <definedName name="SCOPE_KV" localSheetId="9">[31]TEHSHEET!#REF!</definedName>
    <definedName name="SCOPE_KV" localSheetId="22">[31]TEHSHEET!#REF!</definedName>
    <definedName name="SCOPE_KV" localSheetId="21">[31]TEHSHEET!#REF!</definedName>
    <definedName name="SCOPE_KV">[31]TEHSHEET!#REF!</definedName>
    <definedName name="SCOPE_OPF" localSheetId="9">#REF!</definedName>
    <definedName name="SCOPE_OPF" localSheetId="22">#REF!</definedName>
    <definedName name="SCOPE_OPF" localSheetId="21">#REF!</definedName>
    <definedName name="SCOPE_OPF">#REF!</definedName>
    <definedName name="SCOPE_PER_PRT">#N/A</definedName>
    <definedName name="SCOPE_R">[30]TEHSHEET!$M$5:$M$93</definedName>
    <definedName name="SCOPE_REG">[32]TEHSHEET!$M$5:$M$93</definedName>
    <definedName name="SCOPE_REGLD" localSheetId="9">#REF!</definedName>
    <definedName name="SCOPE_REGLD" localSheetId="22">#REF!</definedName>
    <definedName name="SCOPE_REGLD" localSheetId="21">#REF!</definedName>
    <definedName name="SCOPE_REGLD">#REF!</definedName>
    <definedName name="SCOPE_RTK_LD">'[31]Расчет тарифного коэф-та'!$E$12:$K$35,'[31]Расчет тарифного коэф-та'!$E$43:$K$66,'[31]Расчет тарифного коэф-та'!$E$74:$K$97</definedName>
    <definedName name="SCOPE_SBTLD" localSheetId="9">#REF!</definedName>
    <definedName name="SCOPE_SBTLD" localSheetId="22">#REF!</definedName>
    <definedName name="SCOPE_SBTLD" localSheetId="21">#REF!</definedName>
    <definedName name="SCOPE_SBTLD">#REF!</definedName>
    <definedName name="SCOPE_SETLD" localSheetId="9">#REF!</definedName>
    <definedName name="SCOPE_SETLD" localSheetId="22">#REF!</definedName>
    <definedName name="SCOPE_SETLD" localSheetId="21">#REF!</definedName>
    <definedName name="SCOPE_SETLD">#REF!</definedName>
    <definedName name="SCOPE_SPR_PRT">[25]Справочники!$D$21:$J$22,[25]Справочники!$E$13:$I$14,[25]Справочники!$F$27:$H$28</definedName>
    <definedName name="SCOPE_SV_LD1">#N/A</definedName>
    <definedName name="SCOPE_SV_LD2" localSheetId="9">#REF!</definedName>
    <definedName name="SCOPE_SV_LD2" localSheetId="22">#REF!</definedName>
    <definedName name="SCOPE_SV_LD2" localSheetId="21">#REF!</definedName>
    <definedName name="SCOPE_SV_LD2">#REF!</definedName>
    <definedName name="SCOPE_SV_PRT">#N/A</definedName>
    <definedName name="SCOPE_TYPES">[33]TEHSHEET!$C$4:$C$10</definedName>
    <definedName name="SCOPE_VD">[34]TEHSHEET!$T$4:$T$10</definedName>
    <definedName name="SCOPE_YES">[30]TEHSHEET!$K$5:$K$6</definedName>
    <definedName name="SCOPE_YY" localSheetId="9">[31]TEHSHEET!#REF!</definedName>
    <definedName name="SCOPE_YY" localSheetId="22">[31]TEHSHEET!#REF!</definedName>
    <definedName name="SCOPE_YY" localSheetId="21">[31]TEHSHEET!#REF!</definedName>
    <definedName name="SCOPE_YY">[31]TEHSHEET!#REF!</definedName>
    <definedName name="sdasf">#N/A</definedName>
    <definedName name="sdasf_1">#N/A</definedName>
    <definedName name="sdasf_18">#N/A</definedName>
    <definedName name="sdasf_9">#N/A</definedName>
    <definedName name="sds">#N/A</definedName>
    <definedName name="sencount" hidden="1">1</definedName>
    <definedName name="SET_ET" localSheetId="9">#REF!</definedName>
    <definedName name="SET_ET" localSheetId="22">#REF!</definedName>
    <definedName name="SET_ET" localSheetId="21">#REF!</definedName>
    <definedName name="SET_ET">#REF!</definedName>
    <definedName name="SET_PROT" localSheetId="9">#REF!,#REF!,#REF!,#REF!,#REF!,'График ввода Бюджетных орг.'!P1_SET_PROT</definedName>
    <definedName name="SET_PROT" localSheetId="22">#REF!,#REF!,#REF!,#REF!,#REF!,'дефл 2030'!P1_SET_PROT</definedName>
    <definedName name="SET_PROT" localSheetId="16">#REF!,#REF!,#REF!,#REF!,#REF!,P1_SET_PROT</definedName>
    <definedName name="SET_PROT" localSheetId="14">#REF!,#REF!,#REF!,#REF!,#REF!,P1_SET_PROT</definedName>
    <definedName name="SET_PROT" localSheetId="21">#REF!,#REF!,#REF!,#REF!,#REF!,пром!P1_SET_PROT</definedName>
    <definedName name="SET_PROT">#REF!,#REF!,#REF!,#REF!,#REF!,P1_SET_PROT</definedName>
    <definedName name="SET_PRT" localSheetId="9">#REF!,#REF!,#REF!,#REF!,'График ввода Бюджетных орг.'!P1_SET_PRT</definedName>
    <definedName name="SET_PRT" localSheetId="22">#REF!,#REF!,#REF!,#REF!,'дефл 2030'!P1_SET_PRT</definedName>
    <definedName name="SET_PRT" localSheetId="16">#REF!,#REF!,#REF!,#REF!,P1_SET_PRT</definedName>
    <definedName name="SET_PRT" localSheetId="14">#REF!,#REF!,#REF!,#REF!,P1_SET_PRT</definedName>
    <definedName name="SET_PRT" localSheetId="21">#REF!,#REF!,#REF!,#REF!,пром!P1_SET_PRT</definedName>
    <definedName name="SET_PRT">#REF!,#REF!,#REF!,#REF!,P1_SET_PRT</definedName>
    <definedName name="SETcom" localSheetId="9">#REF!</definedName>
    <definedName name="SETcom" localSheetId="22">#REF!</definedName>
    <definedName name="SETcom" localSheetId="21">#REF!</definedName>
    <definedName name="SETcom">#REF!</definedName>
    <definedName name="SEX">#REF!</definedName>
    <definedName name="sfds" hidden="1">19</definedName>
    <definedName name="Sheet2?prefix?">"H"</definedName>
    <definedName name="size" localSheetId="9">#REF!</definedName>
    <definedName name="size" localSheetId="22">#REF!</definedName>
    <definedName name="size" localSheetId="21">#REF!</definedName>
    <definedName name="size">#REF!</definedName>
    <definedName name="small_customers_range">[21]TEHSHEET!$J$25:$J$44</definedName>
    <definedName name="smet" localSheetId="9" hidden="1">{#N/A,#N/A,FALSE,"Себестоимсть-97"}</definedName>
    <definedName name="smet" localSheetId="22" hidden="1">{#N/A,#N/A,FALSE,"Себестоимсть-97"}</definedName>
    <definedName name="smet" localSheetId="16" hidden="1">{#N/A,#N/A,FALSE,"Себестоимсть-97"}</definedName>
    <definedName name="smet" localSheetId="14" hidden="1">{#N/A,#N/A,FALSE,"Себестоимсть-97"}</definedName>
    <definedName name="smet" localSheetId="21" hidden="1">{#N/A,#N/A,FALSE,"Себестоимсть-97"}</definedName>
    <definedName name="smet" hidden="1">{#N/A,#N/A,FALSE,"Себестоимсть-97"}</definedName>
    <definedName name="SN">#REF!</definedName>
    <definedName name="sp_ann_f">#REF!</definedName>
    <definedName name="SPP">#REF!</definedName>
    <definedName name="SPR_PROT" localSheetId="9">#REF!,#REF!</definedName>
    <definedName name="SPR_PROT" localSheetId="22">#REF!,#REF!</definedName>
    <definedName name="SPR_PROT" localSheetId="21">#REF!,#REF!</definedName>
    <definedName name="SPR_PROT">#REF!,#REF!</definedName>
    <definedName name="ss_acc">#REF!</definedName>
    <definedName name="ss_er_cbn">#REF!</definedName>
    <definedName name="ss_max_pay">#REF!</definedName>
    <definedName name="ss_months">#REF!</definedName>
    <definedName name="SSS">[10]T0!$B$685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VC">#REF!</definedName>
    <definedName name="SVs">#REF!</definedName>
    <definedName name="T1.1?axis?R?ПЭ">'[27]1.1'!$D$13:$E$13,'[27]1.1'!$D$9:$E$9</definedName>
    <definedName name="T1.1?axis?R?ПЭ?">'[27]1.1'!$B$13:$B$13,'[27]1.1'!$B$9:$B$9</definedName>
    <definedName name="T1.1?axis?ПРД?БАЗ">'[35]1.1'!$D$6:$D$22</definedName>
    <definedName name="T1.1?axis?ПРД?РЕГ">'[35]1.1'!$E$6:$E$22</definedName>
    <definedName name="T1.1?Data">'[27]1.1'!$D$9:$E$9,'[27]1.1'!$D$11:$E$11,'[27]1.1'!$D$13:$E$13,'[27]1.1'!$D$15:$E$22,'[27]1.1'!$D$6:$E$7</definedName>
    <definedName name="T1.1?L1" localSheetId="9">#REF!</definedName>
    <definedName name="T1.1?L1" localSheetId="22">#REF!</definedName>
    <definedName name="T1.1?L1" localSheetId="21">#REF!</definedName>
    <definedName name="T1.1?L1">#REF!</definedName>
    <definedName name="T1.1?L1.1" localSheetId="9">#REF!</definedName>
    <definedName name="T1.1?L1.1" localSheetId="22">#REF!</definedName>
    <definedName name="T1.1?L1.1" localSheetId="21">#REF!</definedName>
    <definedName name="T1.1?L1.1">#REF!</definedName>
    <definedName name="T1.1?L1.1.x">'[35]1.1'!$D$9:$E$9</definedName>
    <definedName name="T1.1?L1.2" localSheetId="9">#REF!</definedName>
    <definedName name="T1.1?L1.2" localSheetId="22">#REF!</definedName>
    <definedName name="T1.1?L1.2" localSheetId="21">#REF!</definedName>
    <definedName name="T1.1?L1.2">#REF!</definedName>
    <definedName name="T1.1?L1.2.x">'[35]1.1'!$D$13:$E$13</definedName>
    <definedName name="T1.1?L2" localSheetId="9">#REF!</definedName>
    <definedName name="T1.1?L2" localSheetId="22">#REF!</definedName>
    <definedName name="T1.1?L2" localSheetId="21">#REF!</definedName>
    <definedName name="T1.1?L2">#REF!</definedName>
    <definedName name="T1.1?L3" localSheetId="9">#REF!</definedName>
    <definedName name="T1.1?L3" localSheetId="22">#REF!</definedName>
    <definedName name="T1.1?L3" localSheetId="21">#REF!</definedName>
    <definedName name="T1.1?L3">#REF!</definedName>
    <definedName name="T1.1?L4" localSheetId="9">#REF!</definedName>
    <definedName name="T1.1?L4" localSheetId="22">#REF!</definedName>
    <definedName name="T1.1?L4" localSheetId="21">#REF!</definedName>
    <definedName name="T1.1?L4">#REF!</definedName>
    <definedName name="T1.1?L5" localSheetId="22">#REF!</definedName>
    <definedName name="T1.1?L5" localSheetId="21">#REF!</definedName>
    <definedName name="T1.1?L5">#REF!</definedName>
    <definedName name="T1.1?L6" localSheetId="22">#REF!</definedName>
    <definedName name="T1.1?L6" localSheetId="21">#REF!</definedName>
    <definedName name="T1.1?L6">#REF!</definedName>
    <definedName name="T1.1?L7" localSheetId="22">#REF!</definedName>
    <definedName name="T1.1?L7" localSheetId="21">#REF!</definedName>
    <definedName name="T1.1?L7">#REF!</definedName>
    <definedName name="T1.1?L8" localSheetId="22">#REF!</definedName>
    <definedName name="T1.1?L8" localSheetId="21">#REF!</definedName>
    <definedName name="T1.1?L8">#REF!</definedName>
    <definedName name="T1.1?L9" localSheetId="22">#REF!</definedName>
    <definedName name="T1.1?L9" localSheetId="21">#REF!</definedName>
    <definedName name="T1.1?L9">#REF!</definedName>
    <definedName name="T1.1?Name" localSheetId="22">#REF!</definedName>
    <definedName name="T1.1?Name" localSheetId="21">#REF!</definedName>
    <definedName name="T1.1?Name">#REF!</definedName>
    <definedName name="T1.1?Table" localSheetId="22">#REF!</definedName>
    <definedName name="T1.1?Table" localSheetId="21">#REF!</definedName>
    <definedName name="T1.1?Table">#REF!</definedName>
    <definedName name="T1.1?Title" localSheetId="22">#REF!</definedName>
    <definedName name="T1.1?Title" localSheetId="21">#REF!</definedName>
    <definedName name="T1.1?Title">#REF!</definedName>
    <definedName name="T1.1?unit?ТКВТ" localSheetId="22">#REF!</definedName>
    <definedName name="T1.1?unit?ТКВТ" localSheetId="21">#REF!</definedName>
    <definedName name="T1.1?unit?ТКВТ">#REF!</definedName>
    <definedName name="T1.1_Copy1" localSheetId="22">#REF!</definedName>
    <definedName name="T1.1_Copy1" localSheetId="21">#REF!</definedName>
    <definedName name="T1.1_Copy1">#REF!</definedName>
    <definedName name="T1.1_Copy2" localSheetId="22">#REF!</definedName>
    <definedName name="T1.1_Copy2" localSheetId="21">#REF!</definedName>
    <definedName name="T1.1_Copy2">#REF!</definedName>
    <definedName name="T1.1_Name1" localSheetId="22">#REF!</definedName>
    <definedName name="T1.1_Name1" localSheetId="21">#REF!</definedName>
    <definedName name="T1.1_Name1">#REF!</definedName>
    <definedName name="T1.1_Name2" localSheetId="22">#REF!</definedName>
    <definedName name="T1.1_Name2" localSheetId="21">#REF!</definedName>
    <definedName name="T1.1_Name2">#REF!</definedName>
    <definedName name="T1.2?axis?ПРД?БАЗ" localSheetId="22">#REF!</definedName>
    <definedName name="T1.2?axis?ПРД?БАЗ" localSheetId="21">#REF!</definedName>
    <definedName name="T1.2?axis?ПРД?БАЗ">#REF!</definedName>
    <definedName name="T1.2?axis?ПРД?РЕГ" localSheetId="22">#REF!</definedName>
    <definedName name="T1.2?axis?ПРД?РЕГ" localSheetId="21">#REF!</definedName>
    <definedName name="T1.2?axis?ПРД?РЕГ">#REF!</definedName>
    <definedName name="T1.2?Data">'[27]1.2'!$D$8:$E$10,'[27]1.2'!$D$12:$E$17,'[27]1.2'!$D$19:$E$22,'[27]1.2'!$D$6:$E$6</definedName>
    <definedName name="T1.2?L1" localSheetId="9">#REF!</definedName>
    <definedName name="T1.2?L1" localSheetId="22">#REF!</definedName>
    <definedName name="T1.2?L1" localSheetId="21">#REF!</definedName>
    <definedName name="T1.2?L1">#REF!</definedName>
    <definedName name="T1.2?L1.1" localSheetId="9">#REF!</definedName>
    <definedName name="T1.2?L1.1" localSheetId="22">#REF!</definedName>
    <definedName name="T1.2?L1.1" localSheetId="21">#REF!</definedName>
    <definedName name="T1.2?L1.1">#REF!</definedName>
    <definedName name="T1.2?L1.2" localSheetId="9">#REF!</definedName>
    <definedName name="T1.2?L1.2" localSheetId="22">#REF!</definedName>
    <definedName name="T1.2?L1.2" localSheetId="21">#REF!</definedName>
    <definedName name="T1.2?L1.2">#REF!</definedName>
    <definedName name="T1.2?L1.3" localSheetId="22">#REF!</definedName>
    <definedName name="T1.2?L1.3" localSheetId="21">#REF!</definedName>
    <definedName name="T1.2?L1.3">#REF!</definedName>
    <definedName name="T1.2?L1.3.1" localSheetId="22">#REF!</definedName>
    <definedName name="T1.2?L1.3.1" localSheetId="21">#REF!</definedName>
    <definedName name="T1.2?L1.3.1">#REF!</definedName>
    <definedName name="T1.2?L1.3.2" localSheetId="22">#REF!</definedName>
    <definedName name="T1.2?L1.3.2" localSheetId="21">#REF!</definedName>
    <definedName name="T1.2?L1.3.2">#REF!</definedName>
    <definedName name="T1.2?L1.4" localSheetId="22">#REF!</definedName>
    <definedName name="T1.2?L1.4" localSheetId="21">#REF!</definedName>
    <definedName name="T1.2?L1.4">#REF!</definedName>
    <definedName name="T1.2?L2" localSheetId="22">#REF!</definedName>
    <definedName name="T1.2?L2" localSheetId="21">#REF!</definedName>
    <definedName name="T1.2?L2">#REF!</definedName>
    <definedName name="T1.2?L3" localSheetId="22">#REF!</definedName>
    <definedName name="T1.2?L3" localSheetId="21">#REF!</definedName>
    <definedName name="T1.2?L3">#REF!</definedName>
    <definedName name="T1.2?L4" localSheetId="22">#REF!</definedName>
    <definedName name="T1.2?L4" localSheetId="21">#REF!</definedName>
    <definedName name="T1.2?L4">#REF!</definedName>
    <definedName name="T1.2?L4.1" localSheetId="22">#REF!</definedName>
    <definedName name="T1.2?L4.1" localSheetId="21">#REF!</definedName>
    <definedName name="T1.2?L4.1">#REF!</definedName>
    <definedName name="T1.2?L4.2" localSheetId="22">#REF!</definedName>
    <definedName name="T1.2?L4.2" localSheetId="21">#REF!</definedName>
    <definedName name="T1.2?L4.2">#REF!</definedName>
    <definedName name="T1.2?L4.3" localSheetId="22">#REF!</definedName>
    <definedName name="T1.2?L4.3" localSheetId="21">#REF!</definedName>
    <definedName name="T1.2?L4.3">#REF!</definedName>
    <definedName name="T1.2?L4.4" localSheetId="22">#REF!</definedName>
    <definedName name="T1.2?L4.4" localSheetId="21">#REF!</definedName>
    <definedName name="T1.2?L4.4">#REF!</definedName>
    <definedName name="T1.2?Name" localSheetId="22">#REF!</definedName>
    <definedName name="T1.2?Name" localSheetId="21">#REF!</definedName>
    <definedName name="T1.2?Name">#REF!</definedName>
    <definedName name="T1.2?Table" localSheetId="22">#REF!</definedName>
    <definedName name="T1.2?Table" localSheetId="21">#REF!</definedName>
    <definedName name="T1.2?Table">#REF!</definedName>
    <definedName name="T1.2?Title" localSheetId="22">#REF!</definedName>
    <definedName name="T1.2?Title" localSheetId="21">#REF!</definedName>
    <definedName name="T1.2?Title">#REF!</definedName>
    <definedName name="T1.2?unit?ТКВТ" localSheetId="22">#REF!</definedName>
    <definedName name="T1.2?unit?ТКВТ" localSheetId="21">#REF!</definedName>
    <definedName name="T1.2?unit?ТКВТ">#REF!</definedName>
    <definedName name="T1_Protect">#N/A</definedName>
    <definedName name="T10?axis?R?ВТОП" localSheetId="9">#REF!</definedName>
    <definedName name="T10?axis?R?ВТОП" localSheetId="22">#REF!</definedName>
    <definedName name="T10?axis?R?ВТОП" localSheetId="21">#REF!</definedName>
    <definedName name="T10?axis?R?ВТОП">#REF!</definedName>
    <definedName name="T10?axis?R?ВТОП?" localSheetId="9">#REF!</definedName>
    <definedName name="T10?axis?R?ВТОП?" localSheetId="22">#REF!</definedName>
    <definedName name="T10?axis?R?ВТОП?" localSheetId="21">#REF!</definedName>
    <definedName name="T10?axis?R?ВТОП?">#REF!</definedName>
    <definedName name="T10?axis?R?ПЭ" localSheetId="9">#REF!</definedName>
    <definedName name="T10?axis?R?ПЭ" localSheetId="22">#REF!</definedName>
    <definedName name="T10?axis?R?ПЭ" localSheetId="21">#REF!</definedName>
    <definedName name="T10?axis?R?ПЭ">#REF!</definedName>
    <definedName name="T10?axis?R?ПЭ?" localSheetId="22">#REF!</definedName>
    <definedName name="T10?axis?R?ПЭ?" localSheetId="21">#REF!</definedName>
    <definedName name="T10?axis?R?ПЭ?">#REF!</definedName>
    <definedName name="T10?axis?ПРД?БАЗ" localSheetId="22">#REF!</definedName>
    <definedName name="T10?axis?ПРД?БАЗ" localSheetId="21">#REF!</definedName>
    <definedName name="T10?axis?ПРД?БАЗ">#REF!</definedName>
    <definedName name="T10?axis?ПРД?РЕГ" localSheetId="22">#REF!</definedName>
    <definedName name="T10?axis?ПРД?РЕГ" localSheetId="21">#REF!</definedName>
    <definedName name="T10?axis?ПРД?РЕГ">#REF!</definedName>
    <definedName name="T10?Data" localSheetId="9">'[27]10'!$D$16:$S$16,'[27]10'!$D$19:$S$20,P1_T10?Data</definedName>
    <definedName name="T10?Data" localSheetId="22">'[27]10'!$D$16:$S$16,'[27]10'!$D$19:$S$20,P1_T10?Data</definedName>
    <definedName name="T10?Data" localSheetId="16">'[27]10'!$D$16:$S$16,'[27]10'!$D$19:$S$20,P1_T10?Data</definedName>
    <definedName name="T10?Data" localSheetId="14">'[27]10'!$D$16:$S$16,'[27]10'!$D$19:$S$20,P1_T10?Data</definedName>
    <definedName name="T10?Data" localSheetId="21">'[27]10'!$D$16:$S$16,'[27]10'!$D$19:$S$20,P1_T10?Data</definedName>
    <definedName name="T10?Data">'[27]10'!$D$16:$S$16,'[27]10'!$D$19:$S$20,P1_T10?Data</definedName>
    <definedName name="T10?L10">'[27]10'!$K$9,'[27]10'!$K$12:$K$13</definedName>
    <definedName name="T10?L11">'[27]10'!$L$9,'[27]10'!$L$12:$L$13</definedName>
    <definedName name="T10?L12">'[27]10'!$M$9,'[27]10'!$M$12:$M$13</definedName>
    <definedName name="T10?L13">'[27]10'!$N$9,'[27]10'!$N$12:$N$13</definedName>
    <definedName name="T10?L14">'[27]10'!$O$9,'[27]10'!$O$12:$O$13</definedName>
    <definedName name="T10?L15">'[27]10'!$P$9,'[27]10'!$P$12:$P$13</definedName>
    <definedName name="T10?L16">'[27]10'!$Q$9,'[27]10'!$Q$12:$Q$13</definedName>
    <definedName name="T10?L17">'[27]10'!$R$9,'[27]10'!$R$12:$R$13</definedName>
    <definedName name="T10?L18">'[27]10'!$S$9,'[27]10'!$S$12:$S$13</definedName>
    <definedName name="T10?L3">'[27]10'!$D$9,'[27]10'!$D$12:$D$13</definedName>
    <definedName name="T10?L4">'[27]10'!$E$9,'[27]10'!$E$12:$E$13</definedName>
    <definedName name="T10?L5">'[27]10'!$F$9,'[27]10'!$F$12:$F$13</definedName>
    <definedName name="T10?L6">'[27]10'!$G$9,'[27]10'!$G$12:$G$13</definedName>
    <definedName name="T10?L7">'[27]10'!$H$9,'[27]10'!$H$12:$H$13</definedName>
    <definedName name="T10?L8">'[27]10'!$I$9,'[27]10'!$I$12:$I$13</definedName>
    <definedName name="T10?L9">'[27]10'!$J$9,'[27]10'!$J$12:$J$13</definedName>
    <definedName name="T10?Name" localSheetId="9">#REF!</definedName>
    <definedName name="T10?Name" localSheetId="22">#REF!</definedName>
    <definedName name="T10?Name" localSheetId="21">#REF!</definedName>
    <definedName name="T10?Name">#REF!</definedName>
    <definedName name="T10?Table" localSheetId="9">#REF!</definedName>
    <definedName name="T10?Table" localSheetId="22">#REF!</definedName>
    <definedName name="T10?Table" localSheetId="21">#REF!</definedName>
    <definedName name="T10?Table">#REF!</definedName>
    <definedName name="T10?Title" localSheetId="9">#REF!</definedName>
    <definedName name="T10?Title" localSheetId="22">#REF!</definedName>
    <definedName name="T10?Title" localSheetId="21">#REF!</definedName>
    <definedName name="T10?Title">#REF!</definedName>
    <definedName name="T10?unit?КМ" localSheetId="22">#REF!</definedName>
    <definedName name="T10?unit?КМ" localSheetId="21">#REF!</definedName>
    <definedName name="T10?unit?КМ">#REF!</definedName>
    <definedName name="T10?unit?РУБ.ТНТ">'[27]10'!$L$8:$L$21,'[27]10'!$O$8:$O$21,'[27]10'!$R$8:$R$21,'[27]10'!$E$8:$E$21,'[27]10'!$H$8:$H$21</definedName>
    <definedName name="T10?unit?РУБ.ТНТ.КМ" localSheetId="9">#REF!</definedName>
    <definedName name="T10?unit?РУБ.ТНТ.КМ" localSheetId="22">#REF!</definedName>
    <definedName name="T10?unit?РУБ.ТНТ.КМ" localSheetId="21">#REF!</definedName>
    <definedName name="T10?unit?РУБ.ТНТ.КМ">#REF!</definedName>
    <definedName name="T10?unit?ТРУБ">'[27]10'!$M$8:$M$21,'[27]10'!$P$8:$P$21,'[27]10'!$S$8:$S$21,'[27]10'!$F$8:$F$21</definedName>
    <definedName name="T10?unit?ТТНТ">'[27]10'!$N$8:$N$21,'[27]10'!$Q$8:$Q$21,'[27]10'!$D$8:$D$21,'[27]10'!$G$8:$G$21</definedName>
    <definedName name="T10?unit?ЧСЛ" localSheetId="9">#REF!</definedName>
    <definedName name="T10?unit?ЧСЛ" localSheetId="22">#REF!</definedName>
    <definedName name="T10?unit?ЧСЛ" localSheetId="21">#REF!</definedName>
    <definedName name="T10?unit?ЧСЛ">#REF!</definedName>
    <definedName name="T10_Copy1" localSheetId="9">#REF!</definedName>
    <definedName name="T10_Copy1" localSheetId="22">#REF!</definedName>
    <definedName name="T10_Copy1" localSheetId="21">#REF!</definedName>
    <definedName name="T10_Copy1">#REF!</definedName>
    <definedName name="T10_Copy2" localSheetId="9">#REF!</definedName>
    <definedName name="T10_Copy2" localSheetId="22">#REF!</definedName>
    <definedName name="T10_Copy2" localSheetId="21">#REF!</definedName>
    <definedName name="T10_Copy2">#REF!</definedName>
    <definedName name="T10_Copy3" localSheetId="22">#REF!</definedName>
    <definedName name="T10_Copy3" localSheetId="21">#REF!</definedName>
    <definedName name="T10_Copy3">#REF!</definedName>
    <definedName name="T10_Copy4" localSheetId="22">#REF!</definedName>
    <definedName name="T10_Copy4" localSheetId="21">#REF!</definedName>
    <definedName name="T10_Copy4">#REF!</definedName>
    <definedName name="T10_Copy5" localSheetId="22">#REF!</definedName>
    <definedName name="T10_Copy5" localSheetId="21">#REF!</definedName>
    <definedName name="T10_Copy5">#REF!</definedName>
    <definedName name="T10_Copy6" localSheetId="22">#REF!</definedName>
    <definedName name="T10_Copy6" localSheetId="21">#REF!</definedName>
    <definedName name="T10_Copy6">#REF!</definedName>
    <definedName name="T10_Name1" localSheetId="22">#REF!</definedName>
    <definedName name="T10_Name1" localSheetId="21">#REF!</definedName>
    <definedName name="T10_Name1">#REF!</definedName>
    <definedName name="T10_Name2" localSheetId="22">#REF!</definedName>
    <definedName name="T10_Name2" localSheetId="21">#REF!</definedName>
    <definedName name="T10_Name2">#REF!</definedName>
    <definedName name="T10_Name3" localSheetId="22">#REF!</definedName>
    <definedName name="T10_Name3" localSheetId="21">#REF!</definedName>
    <definedName name="T10_Name3">#REF!</definedName>
    <definedName name="T10_Name4" localSheetId="22">#REF!</definedName>
    <definedName name="T10_Name4" localSheetId="21">#REF!</definedName>
    <definedName name="T10_Name4">#REF!</definedName>
    <definedName name="T10_Name5" localSheetId="22">#REF!</definedName>
    <definedName name="T10_Name5" localSheetId="21">#REF!</definedName>
    <definedName name="T10_Name5">#REF!</definedName>
    <definedName name="T10_Name6" localSheetId="22">#REF!</definedName>
    <definedName name="T10_Name6" localSheetId="21">#REF!</definedName>
    <definedName name="T10_Name6">#REF!</definedName>
    <definedName name="T11?axis?R?ВТОП">'[27]11'!$F$8:$Q$14,'[27]11'!$F$18:$Q$24</definedName>
    <definedName name="T11?axis?R?ВТОП?">'[27]11'!$D$8:$D$14,'[27]11'!$D$18:$D$24</definedName>
    <definedName name="T11?axis?R?ПЭ">'[27]11'!$F$8:$Q$14,'[27]11'!$F$18:$Q$24</definedName>
    <definedName name="T11?axis?R?ПЭ?">'[36]11'!$B$8:$B$14,'[36]11'!$B$18:$B$24</definedName>
    <definedName name="T11?axis?R?СЦТ">'[27]11'!$F$16:$Q$16,'[27]11'!$F$26:$Q$26</definedName>
    <definedName name="T11?axis?R?СЦТ?">'[27]11'!$A$26:$A$26,'[27]11'!$A$16:$A$16</definedName>
    <definedName name="T11?axis?ПРД?БАЗ">'[36]11'!$A$8:$Q$17</definedName>
    <definedName name="T11?axis?ПРД?РЕГ">'[36]11'!$A$18:$Q$27</definedName>
    <definedName name="T11?Data" localSheetId="9">'[27]11'!$F$19:$Q$19,'[27]11'!$F$22:$Q$23,'[27]11'!$F$25:$H$25,'[27]11'!$N$25:$Q$25,'[27]11'!$F$26:$Q$26,P1_T11?Data</definedName>
    <definedName name="T11?Data" localSheetId="22">'[27]11'!$F$19:$Q$19,'[27]11'!$F$22:$Q$23,'[27]11'!$F$25:$H$25,'[27]11'!$N$25:$Q$25,'[27]11'!$F$26:$Q$26,P1_T11?Data</definedName>
    <definedName name="T11?Data" localSheetId="16">'[27]11'!$F$19:$Q$19,'[27]11'!$F$22:$Q$23,'[27]11'!$F$25:$H$25,'[27]11'!$N$25:$Q$25,'[27]11'!$F$26:$Q$26,P1_T11?Data</definedName>
    <definedName name="T11?Data" localSheetId="14">'[27]11'!$F$19:$Q$19,'[27]11'!$F$22:$Q$23,'[27]11'!$F$25:$H$25,'[27]11'!$N$25:$Q$25,'[27]11'!$F$26:$Q$26,P1_T11?Data</definedName>
    <definedName name="T11?Data" localSheetId="21">'[27]11'!$F$19:$Q$19,'[27]11'!$F$22:$Q$23,'[27]11'!$F$25:$H$25,'[27]11'!$N$25:$Q$25,'[27]11'!$F$26:$Q$26,P1_T11?Data</definedName>
    <definedName name="T11?Data">'[27]11'!$F$19:$Q$19,'[27]11'!$F$22:$Q$23,'[27]11'!$F$25:$H$25,'[27]11'!$N$25:$Q$25,'[27]11'!$F$26:$Q$26,P1_T11?Data</definedName>
    <definedName name="T11?item_ext?ВСЕГО">'[27]11'!$A$22:$Q$24,'[27]11'!$A$12:$Q$14</definedName>
    <definedName name="T11?item_ext?ИТОГО">'[27]11'!$A$25:$Q$25,'[27]11'!$A$15:$Q$15</definedName>
    <definedName name="T11?item_ext?СЦТ">'[27]11'!$A$26:$Q$27,'[27]11'!$A$16:$Q$17</definedName>
    <definedName name="T11?L10" localSheetId="9">#REF!</definedName>
    <definedName name="T11?L10" localSheetId="22">#REF!</definedName>
    <definedName name="T11?L10" localSheetId="21">#REF!</definedName>
    <definedName name="T11?L10">#REF!</definedName>
    <definedName name="T11?L11" localSheetId="9">#REF!</definedName>
    <definedName name="T11?L11" localSheetId="22">#REF!</definedName>
    <definedName name="T11?L11" localSheetId="21">#REF!</definedName>
    <definedName name="T11?L11">#REF!</definedName>
    <definedName name="T11?L12" localSheetId="9">#REF!</definedName>
    <definedName name="T11?L12" localSheetId="22">#REF!</definedName>
    <definedName name="T11?L12" localSheetId="21">#REF!</definedName>
    <definedName name="T11?L12">#REF!</definedName>
    <definedName name="T11?L13">'[36]11'!$P$8:$P$27</definedName>
    <definedName name="T11?L14" localSheetId="9">#REF!</definedName>
    <definedName name="T11?L14" localSheetId="22">#REF!</definedName>
    <definedName name="T11?L14" localSheetId="21">#REF!</definedName>
    <definedName name="T11?L14">#REF!</definedName>
    <definedName name="T11?L3" localSheetId="9">#REF!</definedName>
    <definedName name="T11?L3" localSheetId="22">#REF!</definedName>
    <definedName name="T11?L3" localSheetId="21">#REF!</definedName>
    <definedName name="T11?L3">#REF!</definedName>
    <definedName name="T11?L4" localSheetId="9">#REF!</definedName>
    <definedName name="T11?L4" localSheetId="22">#REF!</definedName>
    <definedName name="T11?L4" localSheetId="21">#REF!</definedName>
    <definedName name="T11?L4">#REF!</definedName>
    <definedName name="T11?L5" localSheetId="22">#REF!</definedName>
    <definedName name="T11?L5" localSheetId="21">#REF!</definedName>
    <definedName name="T11?L5">#REF!</definedName>
    <definedName name="T11?L6" localSheetId="22">#REF!</definedName>
    <definedName name="T11?L6" localSheetId="21">#REF!</definedName>
    <definedName name="T11?L6">#REF!</definedName>
    <definedName name="T11?L7" localSheetId="22">#REF!</definedName>
    <definedName name="T11?L7" localSheetId="21">#REF!</definedName>
    <definedName name="T11?L7">#REF!</definedName>
    <definedName name="T11?L8" localSheetId="22">#REF!</definedName>
    <definedName name="T11?L8" localSheetId="21">#REF!</definedName>
    <definedName name="T11?L8">#REF!</definedName>
    <definedName name="T11?L9" localSheetId="22">#REF!</definedName>
    <definedName name="T11?L9" localSheetId="21">#REF!</definedName>
    <definedName name="T11?L9">#REF!</definedName>
    <definedName name="T11?Name" localSheetId="22">#REF!</definedName>
    <definedName name="T11?Name" localSheetId="21">#REF!</definedName>
    <definedName name="T11?Name">#REF!</definedName>
    <definedName name="T11?Table" localSheetId="22">#REF!</definedName>
    <definedName name="T11?Table" localSheetId="21">#REF!</definedName>
    <definedName name="T11?Table">#REF!</definedName>
    <definedName name="T11?Title" localSheetId="22">#REF!</definedName>
    <definedName name="T11?Title" localSheetId="21">#REF!</definedName>
    <definedName name="T11?Title">#REF!</definedName>
    <definedName name="T11?unit?РУБ.ТНТ" localSheetId="22">#REF!</definedName>
    <definedName name="T11?unit?РУБ.ТНТ" localSheetId="21">#REF!</definedName>
    <definedName name="T11?unit?РУБ.ТНТ">#REF!</definedName>
    <definedName name="T11?unit?РУБ.ТУТ" localSheetId="22">#REF!</definedName>
    <definedName name="T11?unit?РУБ.ТУТ" localSheetId="21">#REF!</definedName>
    <definedName name="T11?unit?РУБ.ТУТ">#REF!</definedName>
    <definedName name="T11?unit?ТРУБ" localSheetId="22">#REF!</definedName>
    <definedName name="T11?unit?ТРУБ" localSheetId="21">#REF!</definedName>
    <definedName name="T11?unit?ТРУБ">#REF!</definedName>
    <definedName name="T11?unit?ТТНТ" localSheetId="22">#REF!</definedName>
    <definedName name="T11?unit?ТТНТ" localSheetId="21">#REF!</definedName>
    <definedName name="T11?unit?ТТНТ">#REF!</definedName>
    <definedName name="T11?unit?ТТУТ" localSheetId="22">#REF!</definedName>
    <definedName name="T11?unit?ТТУТ" localSheetId="21">#REF!</definedName>
    <definedName name="T11?unit?ТТУТ">#REF!</definedName>
    <definedName name="T11?unit?ЧСЛ" localSheetId="22">#REF!</definedName>
    <definedName name="T11?unit?ЧСЛ" localSheetId="21">#REF!</definedName>
    <definedName name="T11?unit?ЧСЛ">#REF!</definedName>
    <definedName name="T11_Copy1" localSheetId="22">#REF!</definedName>
    <definedName name="T11_Copy1" localSheetId="21">#REF!</definedName>
    <definedName name="T11_Copy1">#REF!</definedName>
    <definedName name="T11_Copy2" localSheetId="22">#REF!</definedName>
    <definedName name="T11_Copy2" localSheetId="21">#REF!</definedName>
    <definedName name="T11_Copy2">#REF!</definedName>
    <definedName name="T11_Copy3" localSheetId="22">#REF!</definedName>
    <definedName name="T11_Copy3" localSheetId="21">#REF!</definedName>
    <definedName name="T11_Copy3">#REF!</definedName>
    <definedName name="T11_Copy4" localSheetId="22">#REF!</definedName>
    <definedName name="T11_Copy4" localSheetId="21">#REF!</definedName>
    <definedName name="T11_Copy4">#REF!</definedName>
    <definedName name="T11_Copy5" localSheetId="22">#REF!</definedName>
    <definedName name="T11_Copy5" localSheetId="21">#REF!</definedName>
    <definedName name="T11_Copy5">#REF!</definedName>
    <definedName name="T11_Copy6" localSheetId="22">#REF!</definedName>
    <definedName name="T11_Copy6" localSheetId="21">#REF!</definedName>
    <definedName name="T11_Copy6">#REF!</definedName>
    <definedName name="T11_Copy7" localSheetId="22">#REF!</definedName>
    <definedName name="T11_Copy7" localSheetId="21">#REF!</definedName>
    <definedName name="T11_Copy7">#REF!</definedName>
    <definedName name="T11_Copy8" localSheetId="22">#REF!</definedName>
    <definedName name="T11_Copy8" localSheetId="21">#REF!</definedName>
    <definedName name="T11_Copy8">#REF!</definedName>
    <definedName name="T11_Name1" localSheetId="22">#REF!</definedName>
    <definedName name="T11_Name1" localSheetId="21">#REF!</definedName>
    <definedName name="T11_Name1">#REF!</definedName>
    <definedName name="T11_Name2" localSheetId="22">#REF!</definedName>
    <definedName name="T11_Name2" localSheetId="21">#REF!</definedName>
    <definedName name="T11_Name2">#REF!</definedName>
    <definedName name="T11_Name3" localSheetId="22">#REF!</definedName>
    <definedName name="T11_Name3" localSheetId="21">#REF!</definedName>
    <definedName name="T11_Name3">#REF!</definedName>
    <definedName name="T11_Name4" localSheetId="22">#REF!</definedName>
    <definedName name="T11_Name4" localSheetId="21">#REF!</definedName>
    <definedName name="T11_Name4">#REF!</definedName>
    <definedName name="T11_Name5" localSheetId="22">#REF!</definedName>
    <definedName name="T11_Name5" localSheetId="21">#REF!</definedName>
    <definedName name="T11_Name5">#REF!</definedName>
    <definedName name="T11_Name6" localSheetId="22">#REF!</definedName>
    <definedName name="T11_Name6" localSheetId="21">#REF!</definedName>
    <definedName name="T11_Name6">#REF!</definedName>
    <definedName name="T11_Name7" localSheetId="22">#REF!</definedName>
    <definedName name="T11_Name7" localSheetId="21">#REF!</definedName>
    <definedName name="T11_Name7">#REF!</definedName>
    <definedName name="T11_Name8" localSheetId="22">#REF!</definedName>
    <definedName name="T11_Name8" localSheetId="21">#REF!</definedName>
    <definedName name="T11_Name8">#REF!</definedName>
    <definedName name="T12?axis?R?ПЭ">'[27]12'!$C$19:$J$19,'[27]12'!$C$23:$J$23,'[27]12'!$C$29:$J$31,'[27]12'!$C$33:$J$33,'[27]12'!$C$37:$J$37,'[27]12'!$C$15:$J$17</definedName>
    <definedName name="T12?axis?R?ПЭ?">'[27]12'!$B$19:$B$19,'[27]12'!$B$23:$B$23,'[27]12'!$B$29:$B$31,'[27]12'!$B$33:$B$33,'[27]12'!$B$37:$B$37,'[27]12'!$B$15:$B$17</definedName>
    <definedName name="T12?axis?ПРД?БАЗ">'[35]12'!$C$13:$J$25</definedName>
    <definedName name="T12?axis?ПРД?РЕГ">'[35]12'!$C$27:$J$39</definedName>
    <definedName name="T12?Data" localSheetId="9">'[27]12'!$C$29:$J$30,'[27]12'!$C$31:$E$31,'[27]12'!$H$31:$J$31,'[27]12'!$C$33:$J$33,'[27]12'!$C$35:$E$35,'[27]12'!$H$35:$J$35,'[27]12'!$C$37:$J$37,'[27]12'!$H$39:$J$39,'[27]12'!$C$13:$E$13,P1_T12?Data</definedName>
    <definedName name="T12?Data" localSheetId="22">'[27]12'!$C$29:$J$30,'[27]12'!$C$31:$E$31,'[27]12'!$H$31:$J$31,'[27]12'!$C$33:$J$33,'[27]12'!$C$35:$E$35,'[27]12'!$H$35:$J$35,'[27]12'!$C$37:$J$37,'[27]12'!$H$39:$J$39,'[27]12'!$C$13:$E$13,P1_T12?Data</definedName>
    <definedName name="T12?Data" localSheetId="16">'[27]12'!$C$29:$J$30,'[27]12'!$C$31:$E$31,'[27]12'!$H$31:$J$31,'[27]12'!$C$33:$J$33,'[27]12'!$C$35:$E$35,'[27]12'!$H$35:$J$35,'[27]12'!$C$37:$J$37,'[27]12'!$H$39:$J$39,'[27]12'!$C$13:$E$13,P1_T12?Data</definedName>
    <definedName name="T12?Data" localSheetId="14">'[27]12'!$C$29:$J$30,'[27]12'!$C$31:$E$31,'[27]12'!$H$31:$J$31,'[27]12'!$C$33:$J$33,'[27]12'!$C$35:$E$35,'[27]12'!$H$35:$J$35,'[27]12'!$C$37:$J$37,'[27]12'!$H$39:$J$39,'[27]12'!$C$13:$E$13,P1_T12?Data</definedName>
    <definedName name="T12?Data" localSheetId="21">'[27]12'!$C$29:$J$30,'[27]12'!$C$31:$E$31,'[27]12'!$H$31:$J$31,'[27]12'!$C$33:$J$33,'[27]12'!$C$35:$E$35,'[27]12'!$H$35:$J$35,'[27]12'!$C$37:$J$37,'[27]12'!$H$39:$J$39,'[27]12'!$C$13:$E$13,P1_T12?Data</definedName>
    <definedName name="T12?Data">'[27]12'!$C$29:$J$30,'[27]12'!$C$31:$E$31,'[27]12'!$H$31:$J$31,'[27]12'!$C$33:$J$33,'[27]12'!$C$35:$E$35,'[27]12'!$H$35:$J$35,'[27]12'!$C$37:$J$37,'[27]12'!$H$39:$J$39,'[27]12'!$C$13:$E$13,P1_T12?Data</definedName>
    <definedName name="T12?item_ext?ВСЕГО">'[27]12'!$C$25:$J$25,'[27]12'!$C$39:$J$39</definedName>
    <definedName name="T12?item_ext?ТЭ">'[27]12'!$C$22:$J$24,'[27]12'!$C$36:$J$38</definedName>
    <definedName name="T12?item_ext?ТЭ.ВСЕГО">'[27]12'!$C$21:$J$21,'[27]12'!$C$35:$J$35</definedName>
    <definedName name="T12?item_ext?ЭЭ">'[27]12'!$C$15:$J$20,'[27]12'!$C$29:$J$34</definedName>
    <definedName name="T12?item_ext?ЭЭ.ВСЕГО">'[27]12'!$C$13:$J$13,'[27]12'!$C$27:$J$27</definedName>
    <definedName name="T12?L10">'[27]12'!$J$35,'[27]12'!$J$37:$J$37,'[27]12'!$J$39,'[27]12'!$J$13,'[27]12'!$J$15:$J$17,'[27]12'!$J$19:$J$19,'[27]12'!$J$21,'[27]12'!$J$23:$J$23,'[27]12'!$J$25,'[27]12'!$J$27,'[27]12'!$J$29:$J$31,'[27]12'!$J$33:$J$33</definedName>
    <definedName name="T12?L3">'[27]12'!$C$35,'[27]12'!$C$37:$C$37,'[27]12'!$C$13,'[27]12'!$C$15:$C$17,'[27]12'!$C$19:$C$19,'[27]12'!$C$21,'[27]12'!$C$23:$C$23,'[27]12'!$C$27,'[27]12'!$C$29:$C$31,'[27]12'!$C$33:$C$33</definedName>
    <definedName name="T12?L4">'[27]12'!$D$35,'[27]12'!$D$37:$D$37,'[27]12'!$D$13,'[27]12'!$D$15:$D$17,'[27]12'!$D$19:$D$19,'[27]12'!$D$21,'[27]12'!$D$23:$D$23,'[27]12'!$D$27,'[27]12'!$D$29:$D$31,'[27]12'!$D$33:$D$33</definedName>
    <definedName name="T12?L5">'[27]12'!$E$35,'[27]12'!$E$37:$E$37,'[27]12'!$E$13,'[27]12'!$E$15:$E$17,'[27]12'!$E$19:$E$19,'[27]12'!$E$21,'[27]12'!$E$23:$E$23,'[27]12'!$E$27,'[27]12'!$E$29:$E$31,'[27]12'!$E$33:$E$33</definedName>
    <definedName name="T12?L6">'[27]12'!$F$37:$F$37,'[27]12'!$F$15:$F$16,'[27]12'!$F$19:$F$19,'[27]12'!$F$23:$F$23,'[27]12'!$F$29:$F$30,'[27]12'!$F$33:$F$33</definedName>
    <definedName name="T12?L7">'[27]12'!$G$37:$G$37,'[27]12'!$G$15:$G$16,'[27]12'!$G$19:$G$19,'[27]12'!$G$23:$G$23,'[27]12'!$G$29:$G$30,'[27]12'!$G$33:$G$33</definedName>
    <definedName name="T12?L8">'[27]12'!$H$35,'[27]12'!$H$37:$H$37,'[27]12'!$H$39,'[27]12'!$H$13,'[27]12'!$H$15:$H$17,'[27]12'!$H$19:$H$19,'[27]12'!$H$21,'[27]12'!$H$23:$H$23,'[27]12'!$H$25,'[27]12'!$H$27,'[27]12'!$H$29:$H$31,'[27]12'!$H$33:$H$33</definedName>
    <definedName name="T12?L9">'[27]12'!$I$35,'[27]12'!$I$37:$I$37,'[27]12'!$I$39,'[27]12'!$I$13,'[27]12'!$I$15:$I$17,'[27]12'!$I$19:$I$19,'[27]12'!$I$21,'[27]12'!$I$23:$I$23,'[27]12'!$I$25,'[27]12'!$I$27,'[27]12'!$I$29:$I$31,'[27]12'!$I$33:$I$33</definedName>
    <definedName name="T12?Name" localSheetId="9">#REF!</definedName>
    <definedName name="T12?Name" localSheetId="22">#REF!</definedName>
    <definedName name="T12?Name" localSheetId="21">#REF!</definedName>
    <definedName name="T12?Name">#REF!</definedName>
    <definedName name="T12?Table" localSheetId="9">#REF!</definedName>
    <definedName name="T12?Table" localSheetId="22">#REF!</definedName>
    <definedName name="T12?Table" localSheetId="21">#REF!</definedName>
    <definedName name="T12?Table">#REF!</definedName>
    <definedName name="T12?Title" localSheetId="9">#REF!</definedName>
    <definedName name="T12?Title" localSheetId="22">#REF!</definedName>
    <definedName name="T12?Title" localSheetId="21">#REF!</definedName>
    <definedName name="T12?Title">#REF!</definedName>
    <definedName name="T12?unit?ГКАЛ.Ч">'[27]12'!$D$21:$D$24,'[27]12'!$D$35:$D$38</definedName>
    <definedName name="T12?unit?МВТ">'[27]12'!$D$13:$D$19,'[27]12'!$D$27:$D$33</definedName>
    <definedName name="T12?unit?МКВТЧ">'[27]12'!$C$13:$C$19,'[27]12'!$C$27:$C$33</definedName>
    <definedName name="T12?unit?РУБ.ГКАЛ">'[27]12'!$E$21:$E$24,'[27]12'!$G$21:$G$24,'[27]12'!$E$35:$E$38,'[27]12'!$G$35:$G$38</definedName>
    <definedName name="T12?unit?РУБ.КВТ">'[27]12'!$F$13:$F$19,'[27]12'!$F$27:$F$33</definedName>
    <definedName name="T12?unit?РУБ.ТКВТЧ">'[27]12'!$E$13:$E$19,'[27]12'!$G$13:$G$19,'[27]12'!$E$27:$E$33,'[27]12'!$G$27:$G$33</definedName>
    <definedName name="T12?unit?ТГКАЛ">'[27]12'!$C$21:$C$24,'[27]12'!$C$35:$C$38</definedName>
    <definedName name="T12?unit?ТРУБ" localSheetId="9">#REF!</definedName>
    <definedName name="T12?unit?ТРУБ" localSheetId="22">#REF!</definedName>
    <definedName name="T12?unit?ТРУБ" localSheetId="21">#REF!</definedName>
    <definedName name="T12?unit?ТРУБ">#REF!</definedName>
    <definedName name="T12?unit?ТРУБ.ГКАЛ.Ч">'[27]12'!$F$21:$F$24,'[27]12'!$F$35:$F$38</definedName>
    <definedName name="T12_Copy1" localSheetId="9">#REF!</definedName>
    <definedName name="T12_Copy1" localSheetId="22">#REF!</definedName>
    <definedName name="T12_Copy1" localSheetId="21">#REF!</definedName>
    <definedName name="T12_Copy1">#REF!</definedName>
    <definedName name="T12_Copy2" localSheetId="9">#REF!</definedName>
    <definedName name="T12_Copy2" localSheetId="22">#REF!</definedName>
    <definedName name="T12_Copy2" localSheetId="21">#REF!</definedName>
    <definedName name="T12_Copy2">#REF!</definedName>
    <definedName name="T12_Copy3" localSheetId="9">#REF!</definedName>
    <definedName name="T12_Copy3" localSheetId="22">#REF!</definedName>
    <definedName name="T12_Copy3" localSheetId="21">#REF!</definedName>
    <definedName name="T12_Copy3">#REF!</definedName>
    <definedName name="T12_Copy4" localSheetId="22">#REF!</definedName>
    <definedName name="T12_Copy4" localSheetId="21">#REF!</definedName>
    <definedName name="T12_Copy4">#REF!</definedName>
    <definedName name="T12_Name1" localSheetId="22">#REF!</definedName>
    <definedName name="T12_Name1" localSheetId="21">#REF!</definedName>
    <definedName name="T12_Name1">#REF!</definedName>
    <definedName name="T12_Name2" localSheetId="22">#REF!</definedName>
    <definedName name="T12_Name2" localSheetId="21">#REF!</definedName>
    <definedName name="T12_Name2">#REF!</definedName>
    <definedName name="T12_Name3" localSheetId="22">#REF!</definedName>
    <definedName name="T12_Name3" localSheetId="21">#REF!</definedName>
    <definedName name="T12_Name3">#REF!</definedName>
    <definedName name="T12_Name4" localSheetId="22">#REF!</definedName>
    <definedName name="T12_Name4" localSheetId="21">#REF!</definedName>
    <definedName name="T12_Name4">#REF!</definedName>
    <definedName name="T13?axis?ПРД?БАЗ" localSheetId="22">#REF!</definedName>
    <definedName name="T13?axis?ПРД?БАЗ" localSheetId="21">#REF!</definedName>
    <definedName name="T13?axis?ПРД?БАЗ">#REF!</definedName>
    <definedName name="T13?axis?ПРД?РЕГ" localSheetId="22">#REF!</definedName>
    <definedName name="T13?axis?ПРД?РЕГ" localSheetId="21">#REF!</definedName>
    <definedName name="T13?axis?ПРД?РЕГ">#REF!</definedName>
    <definedName name="T13?Data">'[27]13'!$C$9:$E$9,'[27]13'!$D$12:$E$12,'[27]13'!$C$14:$E$14,'[27]13'!$E$7</definedName>
    <definedName name="T13?L3" localSheetId="9">#REF!</definedName>
    <definedName name="T13?L3" localSheetId="22">#REF!</definedName>
    <definedName name="T13?L3" localSheetId="21">#REF!</definedName>
    <definedName name="T13?L3">#REF!</definedName>
    <definedName name="T13?L4" localSheetId="9">#REF!</definedName>
    <definedName name="T13?L4" localSheetId="22">#REF!</definedName>
    <definedName name="T13?L4" localSheetId="21">#REF!</definedName>
    <definedName name="T13?L4">#REF!</definedName>
    <definedName name="T13?L5" localSheetId="9">#REF!</definedName>
    <definedName name="T13?L5" localSheetId="22">#REF!</definedName>
    <definedName name="T13?L5" localSheetId="21">#REF!</definedName>
    <definedName name="T13?L5">#REF!</definedName>
    <definedName name="T13?Name" localSheetId="22">#REF!</definedName>
    <definedName name="T13?Name" localSheetId="21">#REF!</definedName>
    <definedName name="T13?Name">#REF!</definedName>
    <definedName name="T13?Table" localSheetId="22">#REF!</definedName>
    <definedName name="T13?Table" localSheetId="21">#REF!</definedName>
    <definedName name="T13?Table">#REF!</definedName>
    <definedName name="T13?Title" localSheetId="22">#REF!</definedName>
    <definedName name="T13?Title" localSheetId="21">#REF!</definedName>
    <definedName name="T13?Title">#REF!</definedName>
    <definedName name="T13?unit?МКВТЧ" localSheetId="22">#REF!</definedName>
    <definedName name="T13?unit?МКВТЧ" localSheetId="21">#REF!</definedName>
    <definedName name="T13?unit?МКВТЧ">#REF!</definedName>
    <definedName name="T13?unit?РУБ.ТКВТЧ" localSheetId="22">#REF!</definedName>
    <definedName name="T13?unit?РУБ.ТКВТЧ" localSheetId="21">#REF!</definedName>
    <definedName name="T13?unit?РУБ.ТКВТЧ">#REF!</definedName>
    <definedName name="T13?unit?ТРУБ" localSheetId="22">#REF!</definedName>
    <definedName name="T13?unit?ТРУБ" localSheetId="21">#REF!</definedName>
    <definedName name="T13?unit?ТРУБ">#REF!</definedName>
    <definedName name="T13_Copy1" localSheetId="22">#REF!</definedName>
    <definedName name="T13_Copy1" localSheetId="21">#REF!</definedName>
    <definedName name="T13_Copy1">#REF!</definedName>
    <definedName name="T13_Copy2" localSheetId="22">#REF!</definedName>
    <definedName name="T13_Copy2" localSheetId="21">#REF!</definedName>
    <definedName name="T13_Copy2">#REF!</definedName>
    <definedName name="T13_Name1" localSheetId="22">#REF!</definedName>
    <definedName name="T13_Name1" localSheetId="21">#REF!</definedName>
    <definedName name="T13_Name1">#REF!</definedName>
    <definedName name="T13_Name2" localSheetId="22">#REF!</definedName>
    <definedName name="T13_Name2" localSheetId="21">#REF!</definedName>
    <definedName name="T13_Name2">#REF!</definedName>
    <definedName name="T14?axis?R?ПЭ">'[27]14'!$C$8:$E$8,'[27]14'!$C$12:$E$12</definedName>
    <definedName name="T14?axis?R?ПЭ?">'[36]14'!$B$8:$B$8,'[36]14'!$B$12:$B$12</definedName>
    <definedName name="T14?axis?ПРД?БАЗ">'[36]14'!$A$6:$E$9</definedName>
    <definedName name="T14?axis?ПРД?РЕГ">'[36]14'!$A$10:$E$13</definedName>
    <definedName name="T14?Data">'[27]14'!$E$6,'[27]14'!$C$8:$E$8,'[27]14'!$C$10,'[27]14'!$E$10,'[27]14'!$C$12:$E$12,'[27]14'!$C$6</definedName>
    <definedName name="T14?item_ext?ВСЕГО">'[27]14'!$A$6:$E$6,'[27]14'!$A$10:$E$10</definedName>
    <definedName name="T14?L3">'[27]14'!$C$10,'[27]14'!$C$12:$C$12,'[27]14'!$C$6,'[27]14'!$C$8:$C$8</definedName>
    <definedName name="T14?L4">'[27]14'!$D$10,'[27]14'!$D$12:$D$12,'[27]14'!$D$6,'[27]14'!$D$8:$D$8</definedName>
    <definedName name="T14?L5">'[36]14'!$E$10,'[36]14'!$E$12:$E$12,'[36]14'!$E$6,'[36]14'!$E$8:$E$8</definedName>
    <definedName name="T14?Name" localSheetId="9">#REF!</definedName>
    <definedName name="T14?Name" localSheetId="22">#REF!</definedName>
    <definedName name="T14?Name" localSheetId="21">#REF!</definedName>
    <definedName name="T14?Name">#REF!</definedName>
    <definedName name="T14?Table" localSheetId="9">#REF!</definedName>
    <definedName name="T14?Table" localSheetId="22">#REF!</definedName>
    <definedName name="T14?Table" localSheetId="21">#REF!</definedName>
    <definedName name="T14?Table">#REF!</definedName>
    <definedName name="T14?Title" localSheetId="9">#REF!</definedName>
    <definedName name="T14?Title" localSheetId="22">#REF!</definedName>
    <definedName name="T14?Title" localSheetId="21">#REF!</definedName>
    <definedName name="T14?Title">#REF!</definedName>
    <definedName name="T14?unit?КОП.КВТЧ" localSheetId="22">#REF!</definedName>
    <definedName name="T14?unit?КОП.КВТЧ" localSheetId="21">#REF!</definedName>
    <definedName name="T14?unit?КОП.КВТЧ">#REF!</definedName>
    <definedName name="T14?unit?МКВТЧ" localSheetId="22">#REF!</definedName>
    <definedName name="T14?unit?МКВТЧ" localSheetId="21">#REF!</definedName>
    <definedName name="T14?unit?МКВТЧ">#REF!</definedName>
    <definedName name="T14?unit?ТРУБ" localSheetId="22">#REF!</definedName>
    <definedName name="T14?unit?ТРУБ" localSheetId="21">#REF!</definedName>
    <definedName name="T14?unit?ТРУБ">#REF!</definedName>
    <definedName name="T14_Copy1" localSheetId="22">#REF!</definedName>
    <definedName name="T14_Copy1" localSheetId="21">#REF!</definedName>
    <definedName name="T14_Copy1">#REF!</definedName>
    <definedName name="T14_Copy2" localSheetId="22">#REF!</definedName>
    <definedName name="T14_Copy2" localSheetId="21">#REF!</definedName>
    <definedName name="T14_Copy2">#REF!</definedName>
    <definedName name="T14_Name1" localSheetId="22">#REF!</definedName>
    <definedName name="T14_Name1" localSheetId="21">#REF!</definedName>
    <definedName name="T14_Name1">#REF!</definedName>
    <definedName name="T14_Name2" localSheetId="22">#REF!</definedName>
    <definedName name="T14_Name2" localSheetId="21">#REF!</definedName>
    <definedName name="T14_Name2">#REF!</definedName>
    <definedName name="T15?axis?ПРД?БАЗ">'[27]15'!$G$10:$G$52,'[27]15'!$I$10:$I$52,'[27]15'!$K$10:$K$52,'[27]15'!$M$10:$M$52,'[27]15'!$O$10:$O$52,'[27]15'!$E$10:$E$52,'[27]15'!$C$10:$C$52</definedName>
    <definedName name="T15?axis?ПРД?РЕГ">'[27]15'!$H$10:$H$52,'[27]15'!$J$10:$J$52,'[27]15'!$L$10:$L$52,'[27]15'!$N$10:$N$52,'[27]15'!$P$10:$P$52,'[27]15'!$F$10:$F$52,'[27]15'!$D$10:$D$52</definedName>
    <definedName name="T15?Data">'[27]15'!$C$26:$P$30,'[27]15'!$C$31:$H$31,'[27]15'!$C$32:$P$35,'[27]15'!$C$37:$P$37,'[27]15'!$C$39:$P$43,'[27]15'!$C$45:$P$52,'[27]15'!$C$10:$P$24</definedName>
    <definedName name="T15?item_ext?ПРОЧЕЕ" localSheetId="9">'[37]15'!#REF!</definedName>
    <definedName name="T15?item_ext?ПРОЧЕЕ" localSheetId="22">'[37]15'!#REF!</definedName>
    <definedName name="T15?item_ext?ПРОЧЕЕ" localSheetId="21">'[37]15'!#REF!</definedName>
    <definedName name="T15?item_ext?ПРОЧЕЕ">'[37]15'!#REF!</definedName>
    <definedName name="T15?item_ext?ПТЭ" localSheetId="9">'[37]15'!#REF!</definedName>
    <definedName name="T15?item_ext?ПТЭ" localSheetId="22">'[37]15'!#REF!</definedName>
    <definedName name="T15?item_ext?ПТЭ" localSheetId="21">'[37]15'!#REF!</definedName>
    <definedName name="T15?item_ext?ПТЭ">'[37]15'!#REF!</definedName>
    <definedName name="T15?item_ext?ТЭ" localSheetId="9">'[37]15'!#REF!</definedName>
    <definedName name="T15?item_ext?ТЭ" localSheetId="22">'[37]15'!#REF!</definedName>
    <definedName name="T15?item_ext?ТЭ" localSheetId="21">'[37]15'!#REF!</definedName>
    <definedName name="T15?item_ext?ТЭ">'[37]15'!#REF!</definedName>
    <definedName name="T15?item_ext?ЭЭ" localSheetId="22">'[37]15'!#REF!</definedName>
    <definedName name="T15?item_ext?ЭЭ" localSheetId="21">'[37]15'!#REF!</definedName>
    <definedName name="T15?item_ext?ЭЭ">'[37]15'!#REF!</definedName>
    <definedName name="T15?Name" localSheetId="22">'[37]15'!#REF!</definedName>
    <definedName name="T15?Name" localSheetId="21">'[37]15'!#REF!</definedName>
    <definedName name="T15?Name">'[37]15'!#REF!</definedName>
    <definedName name="T15_Protect">'[26]15'!$E$25:$I$29,'[26]15'!$E$31:$I$34,'[26]15'!$E$36:$I$38,'[26]15'!$E$42:$I$43,'[26]15'!$E$9:$I$17,'[26]15'!$B$36:$B$38,'[26]15'!$E$19:$I$21</definedName>
    <definedName name="T16?axis?ПРД?БАЗ">'[27]16'!$F$7:$F$47,'[27]16'!$H$7:$H$47,'[27]16'!$J$7:$J$47,'[27]16'!$L$7:$L$47,'[27]16'!$D$7:$D$47</definedName>
    <definedName name="T16?axis?ПРД?РЕГ">'[27]16'!$G$7:$G$47,'[27]16'!$I$7:$I$47,'[27]16'!$K$7:$K$47,'[27]16'!$M$7:$M$47,'[27]16'!$E$7:$E$47</definedName>
    <definedName name="T16?Data">'[27]16'!$D$26:$M$27,'[27]16'!$D$29:$M$31,'[27]16'!$D$10:$M$15,'[27]16'!$D$17:$M$18,'[27]16'!$D$20:$M$21,'[27]16'!$D$23:$M$24,'[27]16'!$D$33:$M$35,'[27]16'!$D$37:$M$41,'[27]16'!$D$43:$M$47,'[27]16'!$D$7:$M$8</definedName>
    <definedName name="T16?item_ext?ПТЭ" localSheetId="9">'[37]16'!#REF!</definedName>
    <definedName name="T16?item_ext?ПТЭ" localSheetId="22">'[37]16'!#REF!</definedName>
    <definedName name="T16?item_ext?ПТЭ" localSheetId="21">'[37]16'!#REF!</definedName>
    <definedName name="T16?item_ext?ПТЭ">'[37]16'!#REF!</definedName>
    <definedName name="T16?item_ext?ТЭ" localSheetId="9">'[37]16'!#REF!</definedName>
    <definedName name="T16?item_ext?ТЭ" localSheetId="22">'[37]16'!#REF!</definedName>
    <definedName name="T16?item_ext?ТЭ" localSheetId="21">'[37]16'!#REF!</definedName>
    <definedName name="T16?item_ext?ТЭ">'[37]16'!#REF!</definedName>
    <definedName name="T16?item_ext?ЭЭ" localSheetId="9">'[37]16'!#REF!</definedName>
    <definedName name="T16?item_ext?ЭЭ" localSheetId="22">'[37]16'!#REF!</definedName>
    <definedName name="T16?item_ext?ЭЭ" localSheetId="21">'[37]16'!#REF!</definedName>
    <definedName name="T16?item_ext?ЭЭ">'[37]16'!#REF!</definedName>
    <definedName name="T16?Name" localSheetId="22">'[37]16'!#REF!</definedName>
    <definedName name="T16?Name" localSheetId="21">'[37]16'!#REF!</definedName>
    <definedName name="T16?Name">'[37]16'!#REF!</definedName>
    <definedName name="T16?unit?ПРЦ">'[27]16'!$D$20:$M$20,'[27]16'!$D$23:$M$23,'[27]16'!$D$26:$M$26,'[27]16'!$D$29:$M$29,'[27]16'!$D$17:$M$17</definedName>
    <definedName name="T16?unit?РУБ.ЧЕЛ">'[27]16'!$D$15:$M$15,'[27]16'!$D$18:$M$18,'[27]16'!$D$21:$M$21,'[27]16'!$D$24:$M$24,'[27]16'!$D$27:$M$27,'[27]16'!$D$30:$M$31,'[27]16'!$D$38:$M$38,'[27]16'!$D$44:$M$44,'[27]16'!$D$47:$M$47,'[27]16'!$D$10:$M$10</definedName>
    <definedName name="T16?unit?ТРУБ">'[27]16'!$D$39:$M$41,'[27]16'!$D$45:$M$46,'[27]16'!$D$33:$M$35</definedName>
    <definedName name="T16?unit?ЧЕЛ">'[27]16'!$D$37:$M$37,'[27]16'!$D$43:$M$43,'[27]16'!$D$7:$M$8</definedName>
    <definedName name="T16_Protect" localSheetId="9">'[26]16'!$G$44:$K$44,'[26]16'!$G$7:$K$8,P1_T16_Protect</definedName>
    <definedName name="T16_Protect" localSheetId="22">'[26]16'!$G$44:$K$44,'[26]16'!$G$7:$K$8,P1_T16_Protect</definedName>
    <definedName name="T16_Protect" localSheetId="16">'[26]16'!$G$44:$K$44,'[26]16'!$G$7:$K$8,P1_T16_Protect</definedName>
    <definedName name="T16_Protect" localSheetId="14">'[26]16'!$G$44:$K$44,'[26]16'!$G$7:$K$8,P1_T16_Protect</definedName>
    <definedName name="T16_Protect" localSheetId="21">'[26]16'!$G$44:$K$44,'[26]16'!$G$7:$K$8,P1_T16_Protect</definedName>
    <definedName name="T16_Protect">'[26]16'!$G$44:$K$44,'[26]16'!$G$7:$K$8,P1_T16_Protect</definedName>
    <definedName name="T17.1?axis?R?ВОБР" localSheetId="9">#REF!</definedName>
    <definedName name="T17.1?axis?R?ВОБР" localSheetId="22">#REF!</definedName>
    <definedName name="T17.1?axis?R?ВОБР" localSheetId="21">#REF!</definedName>
    <definedName name="T17.1?axis?R?ВОБР">#REF!</definedName>
    <definedName name="T17.1?axis?R?ВОБР?" localSheetId="9">#REF!</definedName>
    <definedName name="T17.1?axis?R?ВОБР?" localSheetId="22">#REF!</definedName>
    <definedName name="T17.1?axis?R?ВОБР?" localSheetId="21">#REF!</definedName>
    <definedName name="T17.1?axis?R?ВОБР?">#REF!</definedName>
    <definedName name="T17.1?axis?R?НАП" localSheetId="9">#REF!</definedName>
    <definedName name="T17.1?axis?R?НАП" localSheetId="22">#REF!</definedName>
    <definedName name="T17.1?axis?R?НАП" localSheetId="21">#REF!</definedName>
    <definedName name="T17.1?axis?R?НАП">#REF!</definedName>
    <definedName name="T17.1?axis?R?НАП?" localSheetId="22">#REF!</definedName>
    <definedName name="T17.1?axis?R?НАП?" localSheetId="21">#REF!</definedName>
    <definedName name="T17.1?axis?R?НАП?">#REF!</definedName>
    <definedName name="T17.1?Data" localSheetId="22">#REF!</definedName>
    <definedName name="T17.1?Data" localSheetId="21">#REF!</definedName>
    <definedName name="T17.1?Data">#REF!</definedName>
    <definedName name="T17.1?item_ext?ВСЕГО" localSheetId="22">#REF!</definedName>
    <definedName name="T17.1?item_ext?ВСЕГО" localSheetId="21">#REF!</definedName>
    <definedName name="T17.1?item_ext?ВСЕГО">#REF!</definedName>
    <definedName name="T17.1?item_ext?НАП" localSheetId="22">#REF!</definedName>
    <definedName name="T17.1?item_ext?НАП" localSheetId="21">#REF!</definedName>
    <definedName name="T17.1?item_ext?НАП">#REF!</definedName>
    <definedName name="T17.1?L3" localSheetId="22">#REF!</definedName>
    <definedName name="T17.1?L3" localSheetId="21">#REF!</definedName>
    <definedName name="T17.1?L3">#REF!</definedName>
    <definedName name="T17.1?L4" localSheetId="22">#REF!</definedName>
    <definedName name="T17.1?L4" localSheetId="21">#REF!</definedName>
    <definedName name="T17.1?L4">#REF!</definedName>
    <definedName name="T17.1?L5" localSheetId="22">#REF!</definedName>
    <definedName name="T17.1?L5" localSheetId="21">#REF!</definedName>
    <definedName name="T17.1?L5">#REF!</definedName>
    <definedName name="T17.1?L6" localSheetId="22">#REF!</definedName>
    <definedName name="T17.1?L6" localSheetId="21">#REF!</definedName>
    <definedName name="T17.1?L6">#REF!</definedName>
    <definedName name="T17.1?L7" localSheetId="22">#REF!</definedName>
    <definedName name="T17.1?L7" localSheetId="21">#REF!</definedName>
    <definedName name="T17.1?L7">#REF!</definedName>
    <definedName name="T17.1?L8" localSheetId="22">#REF!</definedName>
    <definedName name="T17.1?L8" localSheetId="21">#REF!</definedName>
    <definedName name="T17.1?L8">#REF!</definedName>
    <definedName name="T17.1?Name" localSheetId="22">#REF!</definedName>
    <definedName name="T17.1?Name" localSheetId="21">#REF!</definedName>
    <definedName name="T17.1?Name">#REF!</definedName>
    <definedName name="T17.1?Table" localSheetId="22">#REF!</definedName>
    <definedName name="T17.1?Table" localSheetId="21">#REF!</definedName>
    <definedName name="T17.1?Table">#REF!</definedName>
    <definedName name="T17.1?Title" localSheetId="22">#REF!</definedName>
    <definedName name="T17.1?Title" localSheetId="21">#REF!</definedName>
    <definedName name="T17.1?Title">#REF!</definedName>
    <definedName name="T17.1?unit?ТРУБ" localSheetId="22">#REF!</definedName>
    <definedName name="T17.1?unit?ТРУБ" localSheetId="21">#REF!</definedName>
    <definedName name="T17.1?unit?ТРУБ">#REF!</definedName>
    <definedName name="T17.1_Protect">'[26]17.1'!$D$14:$F$17,'[26]17.1'!$D$19:$F$22,'[26]17.1'!$I$9:$I$12,'[26]17.1'!$I$14:$I$17,'[26]17.1'!$I$19:$I$22,'[26]17.1'!$D$9:$F$12</definedName>
    <definedName name="T17?axis?ПРД?БАЗ">'[27]17'!$E$7:$E$12,'[27]17'!$G$7:$G$12,'[27]17'!$I$7:$I$12,'[27]17'!$K$7:$K$12,'[27]17'!$C$7:$C$12</definedName>
    <definedName name="T17?axis?ПРД?РЕГ">'[27]17'!$F$7:$F$12,'[27]17'!$H$7:$H$12,'[27]17'!$J$7:$J$12,'[27]17'!$L$7:$L$12,'[27]17'!$D$7:$D$12</definedName>
    <definedName name="T17?Data" localSheetId="9">#REF!</definedName>
    <definedName name="T17?Data" localSheetId="22">#REF!</definedName>
    <definedName name="T17?Data" localSheetId="21">#REF!</definedName>
    <definedName name="T17?Data">#REF!</definedName>
    <definedName name="T17?item_ext?ВСЕГО" localSheetId="9">#REF!</definedName>
    <definedName name="T17?item_ext?ВСЕГО" localSheetId="22">#REF!</definedName>
    <definedName name="T17?item_ext?ВСЕГО" localSheetId="21">#REF!</definedName>
    <definedName name="T17?item_ext?ВСЕГО">#REF!</definedName>
    <definedName name="T17?item_ext?ПТЭ" localSheetId="9">#REF!</definedName>
    <definedName name="T17?item_ext?ПТЭ" localSheetId="22">#REF!</definedName>
    <definedName name="T17?item_ext?ПТЭ" localSheetId="21">#REF!</definedName>
    <definedName name="T17?item_ext?ПТЭ">#REF!</definedName>
    <definedName name="T17?item_ext?ПЭ" localSheetId="22">#REF!</definedName>
    <definedName name="T17?item_ext?ПЭ" localSheetId="21">#REF!</definedName>
    <definedName name="T17?item_ext?ПЭ">#REF!</definedName>
    <definedName name="T17?item_ext?ТЭ" localSheetId="22">#REF!</definedName>
    <definedName name="T17?item_ext?ТЭ" localSheetId="21">#REF!</definedName>
    <definedName name="T17?item_ext?ТЭ">#REF!</definedName>
    <definedName name="T17?item_ext?ЭЭ" localSheetId="22">#REF!</definedName>
    <definedName name="T17?item_ext?ЭЭ" localSheetId="21">#REF!</definedName>
    <definedName name="T17?item_ext?ЭЭ">#REF!</definedName>
    <definedName name="T17?L1" localSheetId="22">#REF!</definedName>
    <definedName name="T17?L1" localSheetId="21">#REF!</definedName>
    <definedName name="T17?L1">#REF!</definedName>
    <definedName name="T17?L2" localSheetId="22">#REF!</definedName>
    <definedName name="T17?L2" localSheetId="21">#REF!</definedName>
    <definedName name="T17?L2">#REF!</definedName>
    <definedName name="T17?L3" localSheetId="22">#REF!</definedName>
    <definedName name="T17?L3" localSheetId="21">#REF!</definedName>
    <definedName name="T17?L3">#REF!</definedName>
    <definedName name="T17?L4" localSheetId="22">#REF!</definedName>
    <definedName name="T17?L4" localSheetId="21">#REF!</definedName>
    <definedName name="T17?L4">#REF!</definedName>
    <definedName name="T17?L5" localSheetId="22">#REF!</definedName>
    <definedName name="T17?L5" localSheetId="21">#REF!</definedName>
    <definedName name="T17?L5">#REF!</definedName>
    <definedName name="T17?L6" localSheetId="22">#REF!</definedName>
    <definedName name="T17?L6" localSheetId="21">#REF!</definedName>
    <definedName name="T17?L6">#REF!</definedName>
    <definedName name="T17?L7">'[20]29'!$L$60,'[20]29'!$O$60,'[20]29'!$F$60,'[20]29'!$I$60</definedName>
    <definedName name="T17?Name" localSheetId="9">#REF!</definedName>
    <definedName name="T17?Name" localSheetId="22">#REF!</definedName>
    <definedName name="T17?Name" localSheetId="21">#REF!</definedName>
    <definedName name="T17?Name">#REF!</definedName>
    <definedName name="T17?Table" localSheetId="9">#REF!</definedName>
    <definedName name="T17?Table" localSheetId="22">#REF!</definedName>
    <definedName name="T17?Table" localSheetId="21">#REF!</definedName>
    <definedName name="T17?Table">#REF!</definedName>
    <definedName name="T17?Title" localSheetId="9">#REF!</definedName>
    <definedName name="T17?Title" localSheetId="22">#REF!</definedName>
    <definedName name="T17?Title" localSheetId="21">#REF!</definedName>
    <definedName name="T17?Title">#REF!</definedName>
    <definedName name="T17?unit?ГКАЛЧ">'[20]29'!$M$26:$M$33,'[20]29'!$P$26:$P$33,'[20]29'!$G$52:$G$59,'[20]29'!$J$52:$J$59,'[20]29'!$M$52:$M$59,'[20]29'!$P$52:$P$59,'[20]29'!$G$26:$G$33,'[20]29'!$J$26:$J$33</definedName>
    <definedName name="T17?unit?ПРЦ" localSheetId="9">#REF!</definedName>
    <definedName name="T17?unit?ПРЦ" localSheetId="22">#REF!</definedName>
    <definedName name="T17?unit?ПРЦ" localSheetId="21">#REF!</definedName>
    <definedName name="T17?unit?ПРЦ">#REF!</definedName>
    <definedName name="T17?unit?РУБ.ГКАЛ" localSheetId="9">'[20]29'!$O$18:$O$25,P1_T17?unit?РУБ.ГКАЛ,P2_T17?unit?РУБ.ГКАЛ</definedName>
    <definedName name="T17?unit?РУБ.ГКАЛ" localSheetId="22">'[20]29'!$O$18:$O$25,P1_T17?unit?РУБ.ГКАЛ,P2_T17?unit?РУБ.ГКАЛ</definedName>
    <definedName name="T17?unit?РУБ.ГКАЛ" localSheetId="16">'[20]29'!$O$18:$O$25,P1_T17?unit?РУБ.ГКАЛ,P2_T17?unit?РУБ.ГКАЛ</definedName>
    <definedName name="T17?unit?РУБ.ГКАЛ" localSheetId="14">'[20]29'!$O$18:$O$25,P1_T17?unit?РУБ.ГКАЛ,P2_T17?unit?РУБ.ГКАЛ</definedName>
    <definedName name="T17?unit?РУБ.ГКАЛ" localSheetId="21">'[20]29'!$O$18:$O$25,P1_T17?unit?РУБ.ГКАЛ,P2_T17?unit?РУБ.ГКАЛ</definedName>
    <definedName name="T17?unit?РУБ.ГКАЛ">'[20]29'!$O$18:$O$25,P1_T17?unit?РУБ.ГКАЛ,P2_T17?unit?РУБ.ГКАЛ</definedName>
    <definedName name="T17?unit?ТГКАЛ" localSheetId="9">'[20]29'!$P$18:$P$25,P1_T17?unit?ТГКАЛ,P2_T17?unit?ТГКАЛ</definedName>
    <definedName name="T17?unit?ТГКАЛ" localSheetId="22">'[20]29'!$P$18:$P$25,P1_T17?unit?ТГКАЛ,P2_T17?unit?ТГКАЛ</definedName>
    <definedName name="T17?unit?ТГКАЛ" localSheetId="16">'[20]29'!$P$18:$P$25,P1_T17?unit?ТГКАЛ,P2_T17?unit?ТГКАЛ</definedName>
    <definedName name="T17?unit?ТГКАЛ" localSheetId="14">'[20]29'!$P$18:$P$25,P1_T17?unit?ТГКАЛ,P2_T17?unit?ТГКАЛ</definedName>
    <definedName name="T17?unit?ТГКАЛ" localSheetId="21">'[20]29'!$P$18:$P$25,P1_T17?unit?ТГКАЛ,P2_T17?unit?ТГКАЛ</definedName>
    <definedName name="T17?unit?ТГКАЛ">'[20]29'!$P$18:$P$25,P1_T17?unit?ТГКАЛ,P2_T17?unit?ТГКАЛ</definedName>
    <definedName name="T17?unit?ТРУБ">'[27]17'!$C$7:$L$10,'[27]17'!$C$12:$L$12</definedName>
    <definedName name="T17?unit?ТРУБ.ГКАЛЧ.МЕС">'[20]29'!$L$26:$L$33,'[20]29'!$O$26:$O$33,'[20]29'!$F$52:$F$59,'[20]29'!$I$52:$I$59,'[20]29'!$L$52:$L$59,'[20]29'!$O$52:$O$59,'[20]29'!$F$26:$F$33,'[20]29'!$I$26:$I$33</definedName>
    <definedName name="T17_Protect" localSheetId="9">'[26]21.3'!$E$54:$I$57,'[26]21.3'!$E$10:$I$10,P1_T17_Protect</definedName>
    <definedName name="T17_Protect" localSheetId="22">'[26]21.3'!$E$54:$I$57,'[26]21.3'!$E$10:$I$10,P1_T17_Protect</definedName>
    <definedName name="T17_Protect" localSheetId="16">'[26]21.3'!$E$54:$I$57,'[26]21.3'!$E$10:$I$10,P1_T17_Protect</definedName>
    <definedName name="T17_Protect" localSheetId="14">'[26]21.3'!$E$54:$I$57,'[26]21.3'!$E$10:$I$10,P1_T17_Protect</definedName>
    <definedName name="T17_Protect" localSheetId="21">'[26]21.3'!$E$54:$I$57,'[26]21.3'!$E$10:$I$10,P1_T17_Protect</definedName>
    <definedName name="T17_Protect">'[26]21.3'!$E$54:$I$57,'[26]21.3'!$E$10:$I$10,P1_T17_Protect</definedName>
    <definedName name="T17_Protection" localSheetId="9">P2_T17_Protection,P3_T17_Protection,P4_T17_Protection,P5_T17_Protection,'График ввода Бюджетных орг.'!P6_T17_Protection</definedName>
    <definedName name="T17_Protection" localSheetId="22">P2_T17_Protection,P3_T17_Protection,P4_T17_Protection,P5_T17_Protection,'дефл 2030'!P6_T17_Protection</definedName>
    <definedName name="T17_Protection" localSheetId="16">P2_T17_Protection,P3_T17_Protection,P4_T17_Protection,P5_T17_Protection,'Доклад главы города'!P6_T17_Protection</definedName>
    <definedName name="T17_Protection" localSheetId="14">P2_T17_Protection,P3_T17_Protection,P4_T17_Protection,P5_T17_Protection,'Прогноз СЭР'!P6_T17_Protection</definedName>
    <definedName name="T17_Protection" localSheetId="21">P2_T17_Protection,P3_T17_Protection,P4_T17_Protection,P5_T17_Protection,пром!P6_T17_Protection</definedName>
    <definedName name="T17_Protection">P2_T17_Protection,P3_T17_Protection,P4_T17_Protection,P5_T17_Protection,P6_T17_Protection</definedName>
    <definedName name="T18.1?axis?C?ПЭ" localSheetId="9">#REF!</definedName>
    <definedName name="T18.1?axis?C?ПЭ" localSheetId="22">#REF!</definedName>
    <definedName name="T18.1?axis?C?ПЭ" localSheetId="21">#REF!</definedName>
    <definedName name="T18.1?axis?C?ПЭ">#REF!</definedName>
    <definedName name="T18.1?axis?C?ПЭ?">'[35]18.1'!$C$5:$G$5</definedName>
    <definedName name="T18.1?axis?R?ВРАС">'[27]18.1'!$C$28:$G$28,'[27]18.1'!$C$32:$G$32</definedName>
    <definedName name="T18.1?axis?R?ВРАС?">'[36]18.1'!$B$28:$B$28,'[36]18.1'!$B$32:$B$32</definedName>
    <definedName name="T18.1?axis?ПРД?БАЗ">'[27]18.1'!$C$8:$C$47,'[27]18.1'!$F$8:$F$47</definedName>
    <definedName name="T18.1?axis?ПРД?РЕГ">'[27]18.1'!$D$8:$D$47,'[27]18.1'!$G$8:$G$47</definedName>
    <definedName name="T18.1?Data" localSheetId="9">P1_T18.1?Data,P2_T18.1?Data</definedName>
    <definedName name="T18.1?Data" localSheetId="22">P1_T18.1?Data,P2_T18.1?Data</definedName>
    <definedName name="T18.1?Data" localSheetId="16">P1_T18.1?Data,P2_T18.1?Data</definedName>
    <definedName name="T18.1?Data" localSheetId="14">P1_T18.1?Data,P2_T18.1?Data</definedName>
    <definedName name="T18.1?Data" localSheetId="21">P1_T18.1?Data,P2_T18.1?Data</definedName>
    <definedName name="T18.1?Data">P1_T18.1?Data,P2_T18.1?Data</definedName>
    <definedName name="T18.1?L1">'[27]18.1'!$C$8:$D$8,'[27]18.1'!$F$8:$G$8</definedName>
    <definedName name="T18.1?L10">'[27]18.1'!$C$34:$D$34,'[27]18.1'!$F$34:$G$34</definedName>
    <definedName name="T18.1?L11">'[27]18.1'!$C$35:$D$35,'[27]18.1'!$F$35:$G$35</definedName>
    <definedName name="T18.1?L12">'[27]18.1'!$C$36:$D$36,'[27]18.1'!$F$36:$G$36</definedName>
    <definedName name="T18.1?L13">'[27]18.1'!$C$37:$D$37,'[27]18.1'!$F$37:$G$37</definedName>
    <definedName name="T18.1?L14">'[27]18.1'!$C$38:$D$38,'[27]18.1'!$F$38:$G$38</definedName>
    <definedName name="T18.1?L15">'[27]18.1'!$C$39:$D$39,'[27]18.1'!$F$39:$G$39</definedName>
    <definedName name="T18.1?L15.1">'[27]18.1'!$C$41:$D$41,'[27]18.1'!$F$41:$G$41</definedName>
    <definedName name="T18.1?L15.1.1">'[27]18.1'!$C$43:$D$43,'[27]18.1'!$F$43:$G$43</definedName>
    <definedName name="T18.1?L15.1.2">'[27]18.1'!$C$44:$D$44,'[27]18.1'!$F$44:$G$44</definedName>
    <definedName name="T18.1?L16">'[27]18.1'!$C$45:$D$45,'[27]18.1'!$F$45:$G$45</definedName>
    <definedName name="T18.1?L16.1">'[27]18.1'!$C$47:$D$47,'[27]18.1'!$F$47:$G$47</definedName>
    <definedName name="T18.1?L2">'[27]18.1'!$C$9:$D$9,'[27]18.1'!$F$9:$G$9</definedName>
    <definedName name="T18.1?L3">'[27]18.1'!$C$10:$D$10,'[27]18.1'!$F$10:$G$10</definedName>
    <definedName name="T18.1?L4">'[27]18.1'!$C$11:$D$11,'[27]18.1'!$F$11:$G$11</definedName>
    <definedName name="T18.1?L5">'[27]18.1'!$C$12:$D$12,'[27]18.1'!$F$12:$G$12</definedName>
    <definedName name="T18.1?L6">'[27]18.1'!$C$13:$D$13,'[27]18.1'!$F$13:$G$13</definedName>
    <definedName name="T18.1?L6.1">'[27]18.1'!$C$15:$D$15,'[27]18.1'!$F$15:$G$15</definedName>
    <definedName name="T18.1?L6.2">'[27]18.1'!$C$16:$D$16,'[27]18.1'!$F$16:$G$16</definedName>
    <definedName name="T18.1?L6.3">'[27]18.1'!$C$17:$D$17,'[27]18.1'!$F$17:$G$17</definedName>
    <definedName name="T18.1?L7">'[27]18.1'!$C$18:$D$18,'[27]18.1'!$F$18:$G$18</definedName>
    <definedName name="T18.1?L8">'[27]18.1'!$C$19:$D$19,'[27]18.1'!$F$19:$G$19</definedName>
    <definedName name="T18.1?L9">'[27]18.1'!$C$20:$D$20,'[27]18.1'!$F$20:$G$20</definedName>
    <definedName name="T18.1?L9.1">'[27]18.1'!$C$22:$D$22,'[27]18.1'!$F$22:$G$22</definedName>
    <definedName name="T18.1?L9.2">'[27]18.1'!$C$23:$D$23,'[27]18.1'!$F$23:$G$23</definedName>
    <definedName name="T18.1?L9.3">'[27]18.1'!$C$24:$D$24,'[27]18.1'!$F$24:$G$24</definedName>
    <definedName name="T18.1?L9.4">'[27]18.1'!$C$25:$D$25,'[27]18.1'!$F$25:$G$25</definedName>
    <definedName name="T18.1?L9.5">'[27]18.1'!$C$26:$D$26,'[27]18.1'!$F$26:$G$26</definedName>
    <definedName name="T18.1?L9.5.x">'[36]18.1'!$C$28:$D$28,'[36]18.1'!$F$28:$G$28</definedName>
    <definedName name="T18.1?L9.6">'[27]18.1'!$C$30:$D$30,'[27]18.1'!$F$30:$G$30</definedName>
    <definedName name="T18.1?L9.6.x">'[36]18.1'!$C$32:$D$32,'[36]18.1'!$F$32:$G$32</definedName>
    <definedName name="T18.1?Name" localSheetId="9">#REF!</definedName>
    <definedName name="T18.1?Name" localSheetId="22">#REF!</definedName>
    <definedName name="T18.1?Name" localSheetId="21">#REF!</definedName>
    <definedName name="T18.1?Name">#REF!</definedName>
    <definedName name="T18.1?Table" localSheetId="9">#REF!</definedName>
    <definedName name="T18.1?Table" localSheetId="22">#REF!</definedName>
    <definedName name="T18.1?Table" localSheetId="21">#REF!</definedName>
    <definedName name="T18.1?Table">#REF!</definedName>
    <definedName name="T18.1?Title" localSheetId="9">#REF!</definedName>
    <definedName name="T18.1?Title" localSheetId="22">#REF!</definedName>
    <definedName name="T18.1?Title" localSheetId="21">#REF!</definedName>
    <definedName name="T18.1?Title">#REF!</definedName>
    <definedName name="T18.1?unit?ТРУБ" localSheetId="22">#REF!</definedName>
    <definedName name="T18.1?unit?ТРУБ" localSheetId="21">#REF!</definedName>
    <definedName name="T18.1?unit?ТРУБ">#REF!</definedName>
    <definedName name="T18.2?axis?R?ВРАС">'[27]18.2'!$C$31:$F$31,'[27]18.2'!$C$35:$F$35</definedName>
    <definedName name="T18.2?axis?R?ВРАС?">'[36]18.2'!$B$31:$B$31,'[36]18.2'!$B$35:$B$35</definedName>
    <definedName name="T18.2?axis?R?НАП">'[27]18.2'!$C$41:$F$44,'[27]18.2'!$C$15:$F$18</definedName>
    <definedName name="T18.2?axis?R?НАП?">'[27]18.2'!$B$15:$B$18,'[27]18.2'!$B$41:$B$44</definedName>
    <definedName name="T18.2?Data">'[27]18.2'!$C$49:$F$50,'[27]18.2'!$C$9:$F$12,'[27]18.2'!$C$14:$F$23,'[27]18.2'!$C$25:$F$29,'[27]18.2'!$C$31:$F$31,'[27]18.2'!$C$33:$F$33,'[27]18.2'!$C$35:$F$35,'[27]18.2'!$C$37:$F$39,'[27]18.2'!$C$41:$F$47</definedName>
    <definedName name="T18.2?item_ext?ВСЕГО">'[36]18.2'!$C$9:$C$50,'[36]18.2'!$E$9:$E$50</definedName>
    <definedName name="T18.2?item_ext?СБЫТ">'[27]18.2'!$D$9:$D$50,'[27]18.2'!$F$9:$F$50</definedName>
    <definedName name="T18.2?L7.5.x">'[36]18.2'!$C$31:$F$31</definedName>
    <definedName name="T18.2?L7.6.x">'[36]18.2'!$C$35:$F$35</definedName>
    <definedName name="T18.2?Name" localSheetId="9">'[37]18.2'!#REF!</definedName>
    <definedName name="T18.2?Name" localSheetId="22">'[37]18.2'!#REF!</definedName>
    <definedName name="T18.2?Name" localSheetId="21">'[37]18.2'!#REF!</definedName>
    <definedName name="T18.2?Name">'[37]18.2'!#REF!</definedName>
    <definedName name="T18.2?ВРАС">'[26]18.2'!$B$34:$B$36,'[26]18.2'!$B$28:$B$30</definedName>
    <definedName name="T18.2_Protect" localSheetId="9">'[26]18.2'!$F$56:$J$57,'[26]18.2'!$F$60:$J$60,'[26]18.2'!$F$62:$J$65,'[26]18.2'!$F$6:$J$8,P1_T18.2_Protect</definedName>
    <definedName name="T18.2_Protect" localSheetId="22">'[26]18.2'!$F$56:$J$57,'[26]18.2'!$F$60:$J$60,'[26]18.2'!$F$62:$J$65,'[26]18.2'!$F$6:$J$8,P1_T18.2_Protect</definedName>
    <definedName name="T18.2_Protect" localSheetId="16">'[26]18.2'!$F$56:$J$57,'[26]18.2'!$F$60:$J$60,'[26]18.2'!$F$62:$J$65,'[26]18.2'!$F$6:$J$8,P1_T18.2_Protect</definedName>
    <definedName name="T18.2_Protect" localSheetId="14">'[26]18.2'!$F$56:$J$57,'[26]18.2'!$F$60:$J$60,'[26]18.2'!$F$62:$J$65,'[26]18.2'!$F$6:$J$8,P1_T18.2_Protect</definedName>
    <definedName name="T18.2_Protect" localSheetId="21">'[26]18.2'!$F$56:$J$57,'[26]18.2'!$F$60:$J$60,'[26]18.2'!$F$62:$J$65,'[26]18.2'!$F$6:$J$8,P1_T18.2_Protect</definedName>
    <definedName name="T18.2_Protect">'[26]18.2'!$F$56:$J$57,'[26]18.2'!$F$60:$J$60,'[26]18.2'!$F$62:$J$65,'[26]18.2'!$F$6:$J$8,P1_T18.2_Protect</definedName>
    <definedName name="T18?axis?R?ВРАС">'[27]18'!$C$28:$D$28,'[27]18'!$C$32:$D$32</definedName>
    <definedName name="T18?axis?R?ВРАС?">'[27]18'!$B$28:$B$28,'[27]18'!$B$32:$B$32</definedName>
    <definedName name="T18?axis?ПРД?БАЗ" localSheetId="9">#REF!</definedName>
    <definedName name="T18?axis?ПРД?БАЗ" localSheetId="22">#REF!</definedName>
    <definedName name="T18?axis?ПРД?БАЗ" localSheetId="21">#REF!</definedName>
    <definedName name="T18?axis?ПРД?БАЗ">#REF!</definedName>
    <definedName name="T18?axis?ПРД?РЕГ" localSheetId="9">#REF!</definedName>
    <definedName name="T18?axis?ПРД?РЕГ" localSheetId="22">#REF!</definedName>
    <definedName name="T18?axis?ПРД?РЕГ" localSheetId="21">#REF!</definedName>
    <definedName name="T18?axis?ПРД?РЕГ">#REF!</definedName>
    <definedName name="T18?Data">'[27]18'!$C$44:$D$44,'[27]18'!$C$46:$D$49,'[27]18'!$C$51:$D$55,'[27]18'!$C$7:$D$12,'[27]18'!$C$14:$D$19,'[27]18'!$C$21:$D$26,'[27]18'!$C$28:$D$28,'[27]18'!$C$30:$D$30,'[27]18'!$C$32:$D$32,'[27]18'!$C$34:$D$42</definedName>
    <definedName name="T18?L1" localSheetId="9">#REF!</definedName>
    <definedName name="T18?L1" localSheetId="22">#REF!</definedName>
    <definedName name="T18?L1" localSheetId="21">#REF!</definedName>
    <definedName name="T18?L1">#REF!</definedName>
    <definedName name="T18?L10" localSheetId="9">#REF!</definedName>
    <definedName name="T18?L10" localSheetId="22">#REF!</definedName>
    <definedName name="T18?L10" localSheetId="21">#REF!</definedName>
    <definedName name="T18?L10">#REF!</definedName>
    <definedName name="T18?L11" localSheetId="9">#REF!</definedName>
    <definedName name="T18?L11" localSheetId="22">#REF!</definedName>
    <definedName name="T18?L11" localSheetId="21">#REF!</definedName>
    <definedName name="T18?L11">#REF!</definedName>
    <definedName name="T18?L11.1" localSheetId="22">#REF!</definedName>
    <definedName name="T18?L11.1" localSheetId="21">#REF!</definedName>
    <definedName name="T18?L11.1">#REF!</definedName>
    <definedName name="T18?L11.2" localSheetId="22">#REF!</definedName>
    <definedName name="T18?L11.2" localSheetId="21">#REF!</definedName>
    <definedName name="T18?L11.2">#REF!</definedName>
    <definedName name="T18?L12" localSheetId="22">#REF!</definedName>
    <definedName name="T18?L12" localSheetId="21">#REF!</definedName>
    <definedName name="T18?L12">#REF!</definedName>
    <definedName name="T18?L13" localSheetId="22">#REF!</definedName>
    <definedName name="T18?L13" localSheetId="21">#REF!</definedName>
    <definedName name="T18?L13">#REF!</definedName>
    <definedName name="T18?L14" localSheetId="22">#REF!</definedName>
    <definedName name="T18?L14" localSheetId="21">#REF!</definedName>
    <definedName name="T18?L14">#REF!</definedName>
    <definedName name="T18?L15" localSheetId="22">#REF!</definedName>
    <definedName name="T18?L15" localSheetId="21">#REF!</definedName>
    <definedName name="T18?L15">#REF!</definedName>
    <definedName name="T18?L16" localSheetId="22">#REF!</definedName>
    <definedName name="T18?L16" localSheetId="21">#REF!</definedName>
    <definedName name="T18?L16">#REF!</definedName>
    <definedName name="T18?L16.1" localSheetId="22">#REF!</definedName>
    <definedName name="T18?L16.1" localSheetId="21">#REF!</definedName>
    <definedName name="T18?L16.1">#REF!</definedName>
    <definedName name="T18?L16.1.1" localSheetId="22">#REF!</definedName>
    <definedName name="T18?L16.1.1" localSheetId="21">#REF!</definedName>
    <definedName name="T18?L16.1.1">#REF!</definedName>
    <definedName name="T18?L16.1.2" localSheetId="22">#REF!</definedName>
    <definedName name="T18?L16.1.2" localSheetId="21">#REF!</definedName>
    <definedName name="T18?L16.1.2">#REF!</definedName>
    <definedName name="T18?L16.1.3" localSheetId="22">#REF!</definedName>
    <definedName name="T18?L16.1.3" localSheetId="21">#REF!</definedName>
    <definedName name="T18?L16.1.3">#REF!</definedName>
    <definedName name="T18?L17" localSheetId="22">#REF!</definedName>
    <definedName name="T18?L17" localSheetId="21">#REF!</definedName>
    <definedName name="T18?L17">#REF!</definedName>
    <definedName name="T18?L17.1" localSheetId="22">#REF!</definedName>
    <definedName name="T18?L17.1" localSheetId="21">#REF!</definedName>
    <definedName name="T18?L17.1">#REF!</definedName>
    <definedName name="T18?L17.2" localSheetId="22">#REF!</definedName>
    <definedName name="T18?L17.2" localSheetId="21">#REF!</definedName>
    <definedName name="T18?L17.2">#REF!</definedName>
    <definedName name="T18?L17.3" localSheetId="22">#REF!</definedName>
    <definedName name="T18?L17.3" localSheetId="21">#REF!</definedName>
    <definedName name="T18?L17.3">#REF!</definedName>
    <definedName name="T18?L17.4" localSheetId="22">#REF!</definedName>
    <definedName name="T18?L17.4" localSheetId="21">#REF!</definedName>
    <definedName name="T18?L17.4">#REF!</definedName>
    <definedName name="T18?L18" localSheetId="22">#REF!</definedName>
    <definedName name="T18?L18" localSheetId="21">#REF!</definedName>
    <definedName name="T18?L18">#REF!</definedName>
    <definedName name="T18?L2" localSheetId="22">#REF!</definedName>
    <definedName name="T18?L2" localSheetId="21">#REF!</definedName>
    <definedName name="T18?L2">#REF!</definedName>
    <definedName name="T18?L3" localSheetId="22">#REF!</definedName>
    <definedName name="T18?L3" localSheetId="21">#REF!</definedName>
    <definedName name="T18?L3">#REF!</definedName>
    <definedName name="T18?L4" localSheetId="22">#REF!</definedName>
    <definedName name="T18?L4" localSheetId="21">#REF!</definedName>
    <definedName name="T18?L4">#REF!</definedName>
    <definedName name="T18?L5" localSheetId="22">#REF!</definedName>
    <definedName name="T18?L5" localSheetId="21">#REF!</definedName>
    <definedName name="T18?L5">#REF!</definedName>
    <definedName name="T18?L6" localSheetId="22">#REF!</definedName>
    <definedName name="T18?L6" localSheetId="21">#REF!</definedName>
    <definedName name="T18?L6">#REF!</definedName>
    <definedName name="T18?L6.1" localSheetId="22">#REF!</definedName>
    <definedName name="T18?L6.1" localSheetId="21">#REF!</definedName>
    <definedName name="T18?L6.1">#REF!</definedName>
    <definedName name="T18?L6.2" localSheetId="22">#REF!</definedName>
    <definedName name="T18?L6.2" localSheetId="21">#REF!</definedName>
    <definedName name="T18?L6.2">#REF!</definedName>
    <definedName name="T18?L6.3" localSheetId="22">#REF!</definedName>
    <definedName name="T18?L6.3" localSheetId="21">#REF!</definedName>
    <definedName name="T18?L6.3">#REF!</definedName>
    <definedName name="T18?L7" localSheetId="22">#REF!</definedName>
    <definedName name="T18?L7" localSheetId="21">#REF!</definedName>
    <definedName name="T18?L7">#REF!</definedName>
    <definedName name="T18?L8" localSheetId="22">#REF!</definedName>
    <definedName name="T18?L8" localSheetId="21">#REF!</definedName>
    <definedName name="T18?L8">#REF!</definedName>
    <definedName name="T18?L9" localSheetId="22">#REF!</definedName>
    <definedName name="T18?L9" localSheetId="21">#REF!</definedName>
    <definedName name="T18?L9">#REF!</definedName>
    <definedName name="T18?L9.1" localSheetId="22">#REF!</definedName>
    <definedName name="T18?L9.1" localSheetId="21">#REF!</definedName>
    <definedName name="T18?L9.1">#REF!</definedName>
    <definedName name="T18?L9.2" localSheetId="22">#REF!</definedName>
    <definedName name="T18?L9.2" localSheetId="21">#REF!</definedName>
    <definedName name="T18?L9.2">#REF!</definedName>
    <definedName name="T18?L9.3" localSheetId="22">#REF!</definedName>
    <definedName name="T18?L9.3" localSheetId="21">#REF!</definedName>
    <definedName name="T18?L9.3">#REF!</definedName>
    <definedName name="T18?L9.4" localSheetId="22">#REF!</definedName>
    <definedName name="T18?L9.4" localSheetId="21">#REF!</definedName>
    <definedName name="T18?L9.4">#REF!</definedName>
    <definedName name="T18?L9.5" localSheetId="22">#REF!</definedName>
    <definedName name="T18?L9.5" localSheetId="21">#REF!</definedName>
    <definedName name="T18?L9.5">#REF!</definedName>
    <definedName name="T18?L9.6" localSheetId="22">#REF!</definedName>
    <definedName name="T18?L9.6" localSheetId="21">#REF!</definedName>
    <definedName name="T18?L9.6">#REF!</definedName>
    <definedName name="T18?L9.6.x" localSheetId="22">#REF!</definedName>
    <definedName name="T18?L9.6.x" localSheetId="21">#REF!</definedName>
    <definedName name="T18?L9.6.x">#REF!</definedName>
    <definedName name="T18?L9.7" localSheetId="22">#REF!</definedName>
    <definedName name="T18?L9.7" localSheetId="21">#REF!</definedName>
    <definedName name="T18?L9.7">#REF!</definedName>
    <definedName name="T18?L9.7.x" localSheetId="22">#REF!</definedName>
    <definedName name="T18?L9.7.x" localSheetId="21">#REF!</definedName>
    <definedName name="T18?L9.7.x">#REF!</definedName>
    <definedName name="T18?Name" localSheetId="22">#REF!</definedName>
    <definedName name="T18?Name" localSheetId="21">#REF!</definedName>
    <definedName name="T18?Name">#REF!</definedName>
    <definedName name="T18?Table" localSheetId="22">#REF!</definedName>
    <definedName name="T18?Table" localSheetId="21">#REF!</definedName>
    <definedName name="T18?Table">#REF!</definedName>
    <definedName name="T18?Title" localSheetId="22">#REF!</definedName>
    <definedName name="T18?Title" localSheetId="21">#REF!</definedName>
    <definedName name="T18?Title">#REF!</definedName>
    <definedName name="T18?unit?ТРУБ" localSheetId="22">#REF!</definedName>
    <definedName name="T18?unit?ТРУБ" localSheetId="21">#REF!</definedName>
    <definedName name="T18?unit?ТРУБ">#REF!</definedName>
    <definedName name="T18_1_Copy1" localSheetId="22">#REF!</definedName>
    <definedName name="T18_1_Copy1" localSheetId="21">#REF!</definedName>
    <definedName name="T18_1_Copy1">#REF!</definedName>
    <definedName name="T18_1_Copy2" localSheetId="22">#REF!</definedName>
    <definedName name="T18_1_Copy2" localSheetId="21">#REF!</definedName>
    <definedName name="T18_1_Copy2">#REF!</definedName>
    <definedName name="T18_1_Copy3" localSheetId="22">#REF!</definedName>
    <definedName name="T18_1_Copy3" localSheetId="21">#REF!</definedName>
    <definedName name="T18_1_Copy3">#REF!</definedName>
    <definedName name="T18_1_Name1" localSheetId="22">#REF!</definedName>
    <definedName name="T18_1_Name1" localSheetId="21">#REF!</definedName>
    <definedName name="T18_1_Name1">#REF!</definedName>
    <definedName name="T18_1_Name2" localSheetId="22">#REF!</definedName>
    <definedName name="T18_1_Name2" localSheetId="21">#REF!</definedName>
    <definedName name="T18_1_Name2">#REF!</definedName>
    <definedName name="T18_1_Name3" localSheetId="22">#REF!</definedName>
    <definedName name="T18_1_Name3" localSheetId="21">#REF!</definedName>
    <definedName name="T18_1_Name3">#REF!</definedName>
    <definedName name="T18_Copy1" localSheetId="22">#REF!</definedName>
    <definedName name="T18_Copy1" localSheetId="21">#REF!</definedName>
    <definedName name="T18_Copy1">#REF!</definedName>
    <definedName name="T18_Copy2" localSheetId="22">#REF!</definedName>
    <definedName name="T18_Copy2" localSheetId="21">#REF!</definedName>
    <definedName name="T18_Copy2">#REF!</definedName>
    <definedName name="T18_Name1" localSheetId="22">#REF!</definedName>
    <definedName name="T18_Name1" localSheetId="21">#REF!</definedName>
    <definedName name="T18_Name1">#REF!</definedName>
    <definedName name="T18_Name2" localSheetId="22">#REF!</definedName>
    <definedName name="T18_Name2" localSheetId="21">#REF!</definedName>
    <definedName name="T18_Name2">#REF!</definedName>
    <definedName name="T19.1.1?axis?C?ПЭ" localSheetId="22">#REF!</definedName>
    <definedName name="T19.1.1?axis?C?ПЭ" localSheetId="21">#REF!</definedName>
    <definedName name="T19.1.1?axis?C?ПЭ">#REF!</definedName>
    <definedName name="T19.1.1?axis?C?ПЭ?">'[35]19.1.1'!$C$5:$G$5</definedName>
    <definedName name="T19.1.1?axis?C?СЦТ" localSheetId="9">#REF!</definedName>
    <definedName name="T19.1.1?axis?C?СЦТ" localSheetId="22">#REF!</definedName>
    <definedName name="T19.1.1?axis?C?СЦТ" localSheetId="21">#REF!</definedName>
    <definedName name="T19.1.1?axis?C?СЦТ">#REF!</definedName>
    <definedName name="T19.1.1?axis?C?СЦТ?" localSheetId="9">#REF!</definedName>
    <definedName name="T19.1.1?axis?C?СЦТ?" localSheetId="22">#REF!</definedName>
    <definedName name="T19.1.1?axis?C?СЦТ?" localSheetId="21">#REF!</definedName>
    <definedName name="T19.1.1?axis?C?СЦТ?">#REF!</definedName>
    <definedName name="T19.1.1?axis?R?ВРАС">'[27]19.1.1'!$C$29:$G$29,'[27]19.1.1'!$C$33:$G$33</definedName>
    <definedName name="T19.1.1?axis?R?ВРАС?">'[27]19.1.1'!$B$29:$B$29,'[27]19.1.1'!$B$33:$B$33</definedName>
    <definedName name="T19.1.1?axis?ПРД?БАЗ">'[27]19.1.1'!$C$9:$C$44,'[27]19.1.1'!$F$9:$F$44</definedName>
    <definedName name="T19.1.1?axis?ПРД?РЕГ">'[27]19.1.1'!$D$9:$D$44,'[27]19.1.1'!$G$9:$G$44</definedName>
    <definedName name="T19.1.1?Data" localSheetId="9">P1_T19.1.1?Data,P2_T19.1.1?Data</definedName>
    <definedName name="T19.1.1?Data" localSheetId="22">P1_T19.1.1?Data,P2_T19.1.1?Data</definedName>
    <definedName name="T19.1.1?Data" localSheetId="16">P1_T19.1.1?Data,P2_T19.1.1?Data</definedName>
    <definedName name="T19.1.1?Data" localSheetId="14">P1_T19.1.1?Data,P2_T19.1.1?Data</definedName>
    <definedName name="T19.1.1?Data" localSheetId="21">P1_T19.1.1?Data,P2_T19.1.1?Data</definedName>
    <definedName name="T19.1.1?Data">P1_T19.1.1?Data,P2_T19.1.1?Data</definedName>
    <definedName name="T19.1.1?L1">'[27]19.1.1'!$C$9:$D$9,'[27]19.1.1'!$F$9:$G$9</definedName>
    <definedName name="T19.1.1?L10">'[27]19.1.1'!$C$35:$D$35,'[27]19.1.1'!$F$35:$G$35</definedName>
    <definedName name="T19.1.1?L11">'[27]19.1.1'!$C$36:$D$36,'[27]19.1.1'!$F$36:$G$36</definedName>
    <definedName name="T19.1.1?L12">'[27]19.1.1'!$C$37:$D$37,'[27]19.1.1'!$F$37:$G$37</definedName>
    <definedName name="T19.1.1?L13">'[27]19.1.1'!$C$38:$D$38,'[27]19.1.1'!$F$38:$G$38</definedName>
    <definedName name="T19.1.1?L14">'[27]19.1.1'!$C$39:$D$39,'[27]19.1.1'!$F$39:$G$39</definedName>
    <definedName name="T19.1.1?L14.1">'[27]19.1.1'!$C$41:$D$41,'[27]19.1.1'!$F$41:$G$41</definedName>
    <definedName name="T19.1.1?L15">'[27]19.1.1'!$C$42:$D$42,'[27]19.1.1'!$F$42:$G$42</definedName>
    <definedName name="T19.1.1?L15.1">'[27]19.1.1'!$C$44:$D$44,'[27]19.1.1'!$F$44:$G$44</definedName>
    <definedName name="T19.1.1?L2">'[27]19.1.1'!$C$10:$D$10,'[27]19.1.1'!$F$10:$G$10</definedName>
    <definedName name="T19.1.1?L3">'[27]19.1.1'!$C$11:$D$11,'[27]19.1.1'!$F$11:$G$11</definedName>
    <definedName name="T19.1.1?L4">'[27]19.1.1'!$C$12:$D$12,'[27]19.1.1'!$F$12:$G$12</definedName>
    <definedName name="T19.1.1?L5">'[27]19.1.1'!$C$13:$D$13,'[27]19.1.1'!$F$13:$G$13</definedName>
    <definedName name="T19.1.1?L6">'[27]19.1.1'!$C$14:$D$14,'[27]19.1.1'!$F$14:$G$14</definedName>
    <definedName name="T19.1.1?L6.1">'[27]19.1.1'!$C$16:$D$16,'[27]19.1.1'!$F$16:$G$16</definedName>
    <definedName name="T19.1.1?L6.2">'[27]19.1.1'!$C$17:$D$17,'[27]19.1.1'!$F$17:$G$17</definedName>
    <definedName name="T19.1.1?L6.3">'[27]19.1.1'!$C$18:$D$18,'[27]19.1.1'!$F$18:$G$18</definedName>
    <definedName name="T19.1.1?L7">'[27]19.1.1'!$C$19:$D$19,'[27]19.1.1'!$F$19:$G$19</definedName>
    <definedName name="T19.1.1?L8">'[27]19.1.1'!$C$20:$D$20,'[27]19.1.1'!$F$20:$G$20</definedName>
    <definedName name="T19.1.1?L9">'[27]19.1.1'!$C$21:$D$21,'[27]19.1.1'!$F$21:$G$21</definedName>
    <definedName name="T19.1.1?L9.1">'[27]19.1.1'!$C$23:$D$23,'[27]19.1.1'!$F$23:$G$23</definedName>
    <definedName name="T19.1.1?L9.2">'[27]19.1.1'!$C$24:$D$24,'[27]19.1.1'!$F$24:$G$24</definedName>
    <definedName name="T19.1.1?L9.3">'[27]19.1.1'!$C$25:$D$25,'[27]19.1.1'!$F$25:$G$25</definedName>
    <definedName name="T19.1.1?L9.4">'[27]19.1.1'!$C$26:$D$26,'[27]19.1.1'!$F$26:$G$26</definedName>
    <definedName name="T19.1.1?L9.5">'[27]19.1.1'!$C$27:$D$27,'[27]19.1.1'!$F$27:$G$27</definedName>
    <definedName name="T19.1.1?L9.5.x">'[27]19.1.1'!$C$29:$D$29,'[27]19.1.1'!$F$29:$G$29</definedName>
    <definedName name="T19.1.1?L9.6">'[27]19.1.1'!$C$31:$D$31,'[27]19.1.1'!$F$31:$G$31</definedName>
    <definedName name="T19.1.1?L9.6.x">'[27]19.1.1'!$C$33:$D$33,'[27]19.1.1'!$F$33:$G$33</definedName>
    <definedName name="T19.1.1?Name" localSheetId="9">#REF!</definedName>
    <definedName name="T19.1.1?Name" localSheetId="22">#REF!</definedName>
    <definedName name="T19.1.1?Name" localSheetId="21">#REF!</definedName>
    <definedName name="T19.1.1?Name">#REF!</definedName>
    <definedName name="T19.1.1?Table" localSheetId="9">#REF!</definedName>
    <definedName name="T19.1.1?Table" localSheetId="22">#REF!</definedName>
    <definedName name="T19.1.1?Table" localSheetId="21">#REF!</definedName>
    <definedName name="T19.1.1?Table">#REF!</definedName>
    <definedName name="T19.1.1?Title" localSheetId="9">#REF!</definedName>
    <definedName name="T19.1.1?Title" localSheetId="22">#REF!</definedName>
    <definedName name="T19.1.1?Title" localSheetId="21">#REF!</definedName>
    <definedName name="T19.1.1?Title">#REF!</definedName>
    <definedName name="T19.1.1?unit?ТРУБ" localSheetId="22">#REF!</definedName>
    <definedName name="T19.1.1?unit?ТРУБ" localSheetId="21">#REF!</definedName>
    <definedName name="T19.1.1?unit?ТРУБ">#REF!</definedName>
    <definedName name="T19.1.2?axis?C?СЦТ" localSheetId="22">#REF!</definedName>
    <definedName name="T19.1.2?axis?C?СЦТ" localSheetId="21">#REF!</definedName>
    <definedName name="T19.1.2?axis?C?СЦТ">#REF!</definedName>
    <definedName name="T19.1.2?axis?C?СЦТ?" localSheetId="22">#REF!</definedName>
    <definedName name="T19.1.2?axis?C?СЦТ?" localSheetId="21">#REF!</definedName>
    <definedName name="T19.1.2?axis?C?СЦТ?">#REF!</definedName>
    <definedName name="T19.1.2?axis?R?ВРАС">'[27]19.1.2'!$C$29:$G$29,'[27]19.1.2'!$C$33:$G$33</definedName>
    <definedName name="T19.1.2?axis?R?ВРАС?">'[27]19.1.2'!$B$29:$B$29,'[27]19.1.2'!$B$33:$B$33</definedName>
    <definedName name="T19.1.2?axis?ПРД?БАЗ">'[27]19.1.2'!$C$9:$C$44,'[27]19.1.2'!$F$9:$F$44</definedName>
    <definedName name="T19.1.2?axis?ПРД?РЕГ">'[27]19.1.2'!$D$9:$D$44,'[27]19.1.2'!$G$9:$G$44</definedName>
    <definedName name="T19.1.2?Data" localSheetId="9">P1_T19.1.2?Data,P2_T19.1.2?Data</definedName>
    <definedName name="T19.1.2?Data" localSheetId="22">P1_T19.1.2?Data,P2_T19.1.2?Data</definedName>
    <definedName name="T19.1.2?Data" localSheetId="16">P1_T19.1.2?Data,P2_T19.1.2?Data</definedName>
    <definedName name="T19.1.2?Data" localSheetId="14">P1_T19.1.2?Data,P2_T19.1.2?Data</definedName>
    <definedName name="T19.1.2?Data" localSheetId="21">P1_T19.1.2?Data,P2_T19.1.2?Data</definedName>
    <definedName name="T19.1.2?Data">P1_T19.1.2?Data,P2_T19.1.2?Data</definedName>
    <definedName name="T19.1.2?L1">'[27]19.1.2'!$C$9:$D$9,'[27]19.1.2'!$F$9:$G$9</definedName>
    <definedName name="T19.1.2?L10">'[27]19.1.2'!$C$35:$D$35,'[27]19.1.2'!$F$35:$G$35</definedName>
    <definedName name="T19.1.2?L11">'[27]19.1.2'!$C$36:$D$36,'[27]19.1.2'!$F$36:$G$36</definedName>
    <definedName name="T19.1.2?L12">'[27]19.1.2'!$C$37:$D$37,'[27]19.1.2'!$F$37:$G$37</definedName>
    <definedName name="T19.1.2?L13">'[27]19.1.2'!$C$38:$D$38,'[27]19.1.2'!$F$38:$G$38</definedName>
    <definedName name="T19.1.2?L14">'[27]19.1.2'!$C$39:$D$39,'[27]19.1.2'!$F$39:$G$39</definedName>
    <definedName name="T19.1.2?L14.1">'[27]19.1.2'!$C$41:$D$41,'[27]19.1.2'!$F$41:$G$41</definedName>
    <definedName name="T19.1.2?L15">'[27]19.1.2'!$C$42:$D$42,'[27]19.1.2'!$F$42:$G$42</definedName>
    <definedName name="T19.1.2?L15.1">'[27]19.1.2'!$C$44:$D$44,'[27]19.1.2'!$F$44:$G$44</definedName>
    <definedName name="T19.1.2?L2">'[27]19.1.2'!$C$10:$D$10,'[27]19.1.2'!$F$10:$G$10</definedName>
    <definedName name="T19.1.2?L3">'[27]19.1.2'!$C$11:$D$11,'[27]19.1.2'!$F$11:$G$11</definedName>
    <definedName name="T19.1.2?L4">'[27]19.1.2'!$C$12:$D$12,'[27]19.1.2'!$F$12:$G$12</definedName>
    <definedName name="T19.1.2?L5">'[27]19.1.2'!$C$13:$D$13,'[27]19.1.2'!$F$13:$G$13</definedName>
    <definedName name="T19.1.2?L6">'[27]19.1.2'!$C$14:$D$14,'[27]19.1.2'!$F$14:$G$14</definedName>
    <definedName name="T19.1.2?L6.1">'[27]19.1.2'!$C$16:$D$16,'[27]19.1.2'!$F$16:$G$16</definedName>
    <definedName name="T19.1.2?L6.2">'[27]19.1.2'!$C$17:$D$17,'[27]19.1.2'!$F$17:$G$17</definedName>
    <definedName name="T19.1.2?L6.3">'[27]19.1.2'!$C$18:$D$18,'[27]19.1.2'!$F$18:$G$18</definedName>
    <definedName name="T19.1.2?L7">'[27]19.1.2'!$C$19:$D$19,'[27]19.1.2'!$F$19:$G$19</definedName>
    <definedName name="T19.1.2?L8">'[27]19.1.2'!$C$20:$D$20,'[27]19.1.2'!$F$20:$G$20</definedName>
    <definedName name="T19.1.2?L9">'[27]19.1.2'!$C$21:$D$21,'[27]19.1.2'!$F$21:$G$21</definedName>
    <definedName name="T19.1.2?L9.1">'[27]19.1.2'!$C$23:$D$23,'[27]19.1.2'!$F$23:$G$23</definedName>
    <definedName name="T19.1.2?L9.2">'[27]19.1.2'!$C$24:$D$24,'[27]19.1.2'!$F$24:$G$24</definedName>
    <definedName name="T19.1.2?L9.3">'[27]19.1.2'!$C$25:$D$25,'[27]19.1.2'!$F$25:$G$25</definedName>
    <definedName name="T19.1.2?L9.4">'[27]19.1.2'!$C$26:$D$26,'[27]19.1.2'!$F$26:$G$26</definedName>
    <definedName name="T19.1.2?L9.5">'[27]19.1.2'!$C$27:$D$27,'[27]19.1.2'!$F$27:$G$27</definedName>
    <definedName name="T19.1.2?L9.5.x">'[27]19.1.2'!$C$29:$D$29,'[27]19.1.2'!$F$29:$G$29</definedName>
    <definedName name="T19.1.2?L9.6">'[27]19.1.2'!$C$31:$D$31,'[27]19.1.2'!$F$31:$G$31</definedName>
    <definedName name="T19.1.2?L9.6.x">'[27]19.1.2'!$C$33:$D$33,'[27]19.1.2'!$F$33:$G$33</definedName>
    <definedName name="T19.1.2?Name" localSheetId="9">#REF!</definedName>
    <definedName name="T19.1.2?Name" localSheetId="22">#REF!</definedName>
    <definedName name="T19.1.2?Name" localSheetId="21">#REF!</definedName>
    <definedName name="T19.1.2?Name">#REF!</definedName>
    <definedName name="T19.1.2?Table" localSheetId="9">#REF!</definedName>
    <definedName name="T19.1.2?Table" localSheetId="22">#REF!</definedName>
    <definedName name="T19.1.2?Table" localSheetId="21">#REF!</definedName>
    <definedName name="T19.1.2?Table">#REF!</definedName>
    <definedName name="T19.1.2?Title" localSheetId="9">#REF!</definedName>
    <definedName name="T19.1.2?Title" localSheetId="22">#REF!</definedName>
    <definedName name="T19.1.2?Title" localSheetId="21">#REF!</definedName>
    <definedName name="T19.1.2?Title">#REF!</definedName>
    <definedName name="T19.1.2?unit?ТРУБ" localSheetId="22">#REF!</definedName>
    <definedName name="T19.1.2?unit?ТРУБ" localSheetId="21">#REF!</definedName>
    <definedName name="T19.1.2?unit?ТРУБ">#REF!</definedName>
    <definedName name="T19.2?axis?C?СЦТ" localSheetId="22">#REF!</definedName>
    <definedName name="T19.2?axis?C?СЦТ" localSheetId="21">#REF!</definedName>
    <definedName name="T19.2?axis?C?СЦТ">#REF!</definedName>
    <definedName name="T19.2?axis?C?СЦТ?" localSheetId="22">#REF!</definedName>
    <definedName name="T19.2?axis?C?СЦТ?" localSheetId="21">#REF!</definedName>
    <definedName name="T19.2?axis?C?СЦТ?">#REF!</definedName>
    <definedName name="T19.2?axis?R?ВРАС">'[27]19.2'!$C$33:$K$33,'[27]19.2'!$C$37:$K$37</definedName>
    <definedName name="T19.2?axis?R?ВРАС?">'[27]19.2'!$B$33:$B$33,'[27]19.2'!$B$37:$B$37</definedName>
    <definedName name="T19.2?axis?ПРД?БАЗ">'[27]19.2'!$H$10:$I$49,'[27]19.2'!$C$10:$D$49</definedName>
    <definedName name="T19.2?axis?ПРД?РЕГ">'[27]19.2'!$E$10:$F$49,'[27]19.2'!$J$10:$K$49</definedName>
    <definedName name="T19.2?Data" localSheetId="9">P1_T19.2?Data,P2_T19.2?Data</definedName>
    <definedName name="T19.2?Data" localSheetId="22">P1_T19.2?Data,P2_T19.2?Data</definedName>
    <definedName name="T19.2?Data" localSheetId="16">P1_T19.2?Data,P2_T19.2?Data</definedName>
    <definedName name="T19.2?Data" localSheetId="14">P1_T19.2?Data,P2_T19.2?Data</definedName>
    <definedName name="T19.2?Data" localSheetId="21">P1_T19.2?Data,P2_T19.2?Data</definedName>
    <definedName name="T19.2?Data">P1_T19.2?Data,P2_T19.2?Data</definedName>
    <definedName name="T19.2?item_ext?СБЫТ">'[27]19.2'!$I$10:$I$46,'[27]19.2'!$K$10:$K$46,'[27]19.2'!$D$10:$D$46,'[27]19.2'!$F$10:$F$46</definedName>
    <definedName name="T19.2?L1">'[27]19.2'!$C$10:$F$10,'[27]19.2'!$H$10:$K$10</definedName>
    <definedName name="T19.2?L1.1">'[27]19.2'!$C$12:$F$12,'[27]19.2'!$H$12:$K$12</definedName>
    <definedName name="T19.2?L1.2">'[27]19.2'!$C$13:$F$13,'[27]19.2'!$H$13:$K$13</definedName>
    <definedName name="T19.2?L1.3">'[27]19.2'!$C$14:$F$14,'[27]19.2'!$H$14:$K$14</definedName>
    <definedName name="T19.2?L10">'[27]19.2'!$C$40:$F$40,'[27]19.2'!$H$40:$K$40</definedName>
    <definedName name="T19.2?L11">'[27]19.2'!$C$41:$F$41,'[27]19.2'!$H$41:$K$41</definedName>
    <definedName name="T19.2?L12">'[27]19.2'!$C$42:$F$42,'[27]19.2'!$H$42:$K$42</definedName>
    <definedName name="T19.2?L13">'[27]19.2'!$C$43:$F$43,'[27]19.2'!$H$43:$K$43</definedName>
    <definedName name="T19.2?L14">'[27]19.2'!$C$44:$F$44,'[27]19.2'!$H$44:$K$44</definedName>
    <definedName name="T19.2?L14.1">'[27]19.2'!$C$46:$F$46,'[27]19.2'!$H$46:$K$46</definedName>
    <definedName name="T19.2?L15.1" localSheetId="9">#REF!</definedName>
    <definedName name="T19.2?L15.1" localSheetId="22">#REF!</definedName>
    <definedName name="T19.2?L15.1" localSheetId="21">#REF!</definedName>
    <definedName name="T19.2?L15.1">#REF!</definedName>
    <definedName name="T19.2?L15.2" localSheetId="9">#REF!</definedName>
    <definedName name="T19.2?L15.2" localSheetId="22">#REF!</definedName>
    <definedName name="T19.2?L15.2" localSheetId="21">#REF!</definedName>
    <definedName name="T19.2?L15.2">#REF!</definedName>
    <definedName name="T19.2?L2">'[27]19.2'!$C$15:$F$15,'[27]19.2'!$H$15:$K$15</definedName>
    <definedName name="T19.2?L3">'[27]19.2'!$C$16:$F$16,'[27]19.2'!$H$16:$K$16</definedName>
    <definedName name="T19.2?L4">'[27]19.2'!$C$17:$F$17,'[27]19.2'!$H$17:$K$17</definedName>
    <definedName name="T19.2?L5">'[27]19.2'!$C$18:$F$18,'[27]19.2'!$H$18:$K$18</definedName>
    <definedName name="T19.2?L5.1">'[27]19.2'!$C$20:$F$20,'[27]19.2'!$H$20:$K$20</definedName>
    <definedName name="T19.2?L5.2">'[27]19.2'!$C$21:$F$21,'[27]19.2'!$H$21:$K$21</definedName>
    <definedName name="T19.2?L5.3">'[27]19.2'!$C$22:$F$22,'[27]19.2'!$H$22:$K$22</definedName>
    <definedName name="T19.2?L6">'[27]19.2'!$C$23:$F$23,'[27]19.2'!$H$23:$K$23</definedName>
    <definedName name="T19.2?L7">'[27]19.2'!$C$24:$F$24,'[27]19.2'!$H$24:$K$24</definedName>
    <definedName name="T19.2?L8">'[27]19.2'!$C$25:$F$25,'[27]19.2'!$H$25:$K$25</definedName>
    <definedName name="T19.2?L8.1">'[27]19.2'!$C$27:$F$27,'[27]19.2'!$H$27:$K$27</definedName>
    <definedName name="T19.2?L8.2">'[27]19.2'!$C$28:$F$28,'[27]19.2'!$H$28:$K$28</definedName>
    <definedName name="T19.2?L8.3">'[27]19.2'!$C$29:$F$29,'[27]19.2'!$H$29:$K$29</definedName>
    <definedName name="T19.2?L8.4">'[27]19.2'!$C$30:$F$30,'[27]19.2'!$H$30:$K$30</definedName>
    <definedName name="T19.2?L8.5">'[27]19.2'!$C$31:$F$31,'[27]19.2'!$H$31:$K$31</definedName>
    <definedName name="T19.2?L8.5.x">'[27]19.2'!$C$33:$F$33,'[27]19.2'!$H$33:$K$33</definedName>
    <definedName name="T19.2?L8.6">'[27]19.2'!$C$35:$F$35,'[27]19.2'!$H$35:$K$35</definedName>
    <definedName name="T19.2?L8.6.x">'[27]19.2'!$C$37:$F$37,'[27]19.2'!$H$37:$K$37</definedName>
    <definedName name="T19.2?L9">'[27]19.2'!$C$39:$F$39,'[27]19.2'!$H$39:$K$39</definedName>
    <definedName name="T19.2?Name" localSheetId="9">#REF!</definedName>
    <definedName name="T19.2?Name" localSheetId="22">#REF!</definedName>
    <definedName name="T19.2?Name" localSheetId="21">#REF!</definedName>
    <definedName name="T19.2?Name">#REF!</definedName>
    <definedName name="T19.2?Table" localSheetId="9">#REF!</definedName>
    <definedName name="T19.2?Table" localSheetId="22">#REF!</definedName>
    <definedName name="T19.2?Table" localSheetId="21">#REF!</definedName>
    <definedName name="T19.2?Table">#REF!</definedName>
    <definedName name="T19.2?Title" localSheetId="9">#REF!</definedName>
    <definedName name="T19.2?Title" localSheetId="22">#REF!</definedName>
    <definedName name="T19.2?Title" localSheetId="21">#REF!</definedName>
    <definedName name="T19.2?Title">#REF!</definedName>
    <definedName name="T19.2?unit?РУБ.ГКАЛ" localSheetId="22">#REF!</definedName>
    <definedName name="T19.2?unit?РУБ.ГКАЛ" localSheetId="21">#REF!</definedName>
    <definedName name="T19.2?unit?РУБ.ГКАЛ">#REF!</definedName>
    <definedName name="T19.2?unit?ТГКАЛ" localSheetId="22">#REF!</definedName>
    <definedName name="T19.2?unit?ТГКАЛ" localSheetId="21">#REF!</definedName>
    <definedName name="T19.2?unit?ТГКАЛ">#REF!</definedName>
    <definedName name="T19.2?unit?ТРУБ">'[27]19.2'!$C$44:$K$49,'[27]19.2'!$C$10:$K$41</definedName>
    <definedName name="T19?axis?R?ВРАС">'[27]19'!$C$27:$D$27,'[27]19'!$C$31:$D$31</definedName>
    <definedName name="T19?axis?R?ВРАС?">'[27]19'!$B$27:$B$27,'[27]19'!$B$31:$B$31</definedName>
    <definedName name="T19?axis?ПРД?БАЗ" localSheetId="9">#REF!</definedName>
    <definedName name="T19?axis?ПРД?БАЗ" localSheetId="22">#REF!</definedName>
    <definedName name="T19?axis?ПРД?БАЗ" localSheetId="21">#REF!</definedName>
    <definedName name="T19?axis?ПРД?БАЗ">#REF!</definedName>
    <definedName name="T19?axis?ПРД?РЕГ" localSheetId="9">#REF!</definedName>
    <definedName name="T19?axis?ПРД?РЕГ" localSheetId="22">#REF!</definedName>
    <definedName name="T19?axis?ПРД?РЕГ" localSheetId="21">#REF!</definedName>
    <definedName name="T19?axis?ПРД?РЕГ">#REF!</definedName>
    <definedName name="T19?Data">'[27]19'!$C$42:$D$42,'[27]19'!$C$44:$D$46,'[27]19'!$C$48:$D$50,'[27]19'!$C$7:$D$12,'[27]19'!$C$14:$D$19,'[27]19'!$C$21:$D$25,'[27]19'!$C$27:$D$27,'[27]19'!$C$29:$D$29,'[27]19'!$C$31:$D$31,'[27]19'!$C$33:$D$40</definedName>
    <definedName name="T19?L1" localSheetId="9">#REF!</definedName>
    <definedName name="T19?L1" localSheetId="22">#REF!</definedName>
    <definedName name="T19?L1" localSheetId="21">#REF!</definedName>
    <definedName name="T19?L1">#REF!</definedName>
    <definedName name="T19?L10" localSheetId="9">#REF!</definedName>
    <definedName name="T19?L10" localSheetId="22">#REF!</definedName>
    <definedName name="T19?L10" localSheetId="21">#REF!</definedName>
    <definedName name="T19?L10">#REF!</definedName>
    <definedName name="T19?L10.1" localSheetId="9">#REF!</definedName>
    <definedName name="T19?L10.1" localSheetId="22">#REF!</definedName>
    <definedName name="T19?L10.1" localSheetId="21">#REF!</definedName>
    <definedName name="T19?L10.1">#REF!</definedName>
    <definedName name="T19?L10.2" localSheetId="22">#REF!</definedName>
    <definedName name="T19?L10.2" localSheetId="21">#REF!</definedName>
    <definedName name="T19?L10.2">#REF!</definedName>
    <definedName name="T19?L11" localSheetId="22">#REF!</definedName>
    <definedName name="T19?L11" localSheetId="21">#REF!</definedName>
    <definedName name="T19?L11">#REF!</definedName>
    <definedName name="T19?L12" localSheetId="22">#REF!</definedName>
    <definedName name="T19?L12" localSheetId="21">#REF!</definedName>
    <definedName name="T19?L12">#REF!</definedName>
    <definedName name="T19?L13" localSheetId="22">#REF!</definedName>
    <definedName name="T19?L13" localSheetId="21">#REF!</definedName>
    <definedName name="T19?L13">#REF!</definedName>
    <definedName name="T19?L14" localSheetId="22">#REF!</definedName>
    <definedName name="T19?L14" localSheetId="21">#REF!</definedName>
    <definedName name="T19?L14">#REF!</definedName>
    <definedName name="T19?L15" localSheetId="22">#REF!</definedName>
    <definedName name="T19?L15" localSheetId="21">#REF!</definedName>
    <definedName name="T19?L15">#REF!</definedName>
    <definedName name="T19?L15.1" localSheetId="22">#REF!</definedName>
    <definedName name="T19?L15.1" localSheetId="21">#REF!</definedName>
    <definedName name="T19?L15.1">#REF!</definedName>
    <definedName name="T19?L15.1.1" localSheetId="22">#REF!</definedName>
    <definedName name="T19?L15.1.1" localSheetId="21">#REF!</definedName>
    <definedName name="T19?L15.1.1">#REF!</definedName>
    <definedName name="T19?L15.1.2" localSheetId="22">#REF!</definedName>
    <definedName name="T19?L15.1.2" localSheetId="21">#REF!</definedName>
    <definedName name="T19?L15.1.2">#REF!</definedName>
    <definedName name="T19?L16" localSheetId="22">#REF!</definedName>
    <definedName name="T19?L16" localSheetId="21">#REF!</definedName>
    <definedName name="T19?L16">#REF!</definedName>
    <definedName name="T19?L16.1" localSheetId="22">#REF!</definedName>
    <definedName name="T19?L16.1" localSheetId="21">#REF!</definedName>
    <definedName name="T19?L16.1">#REF!</definedName>
    <definedName name="T19?L16.2" localSheetId="22">#REF!</definedName>
    <definedName name="T19?L16.2" localSheetId="21">#REF!</definedName>
    <definedName name="T19?L16.2">#REF!</definedName>
    <definedName name="T19?L16.3" localSheetId="22">#REF!</definedName>
    <definedName name="T19?L16.3" localSheetId="21">#REF!</definedName>
    <definedName name="T19?L16.3">#REF!</definedName>
    <definedName name="T19?L2" localSheetId="22">#REF!</definedName>
    <definedName name="T19?L2" localSheetId="21">#REF!</definedName>
    <definedName name="T19?L2">#REF!</definedName>
    <definedName name="T19?L3" localSheetId="22">#REF!</definedName>
    <definedName name="T19?L3" localSheetId="21">#REF!</definedName>
    <definedName name="T19?L3">#REF!</definedName>
    <definedName name="T19?L4" localSheetId="22">#REF!</definedName>
    <definedName name="T19?L4" localSheetId="21">#REF!</definedName>
    <definedName name="T19?L4">#REF!</definedName>
    <definedName name="T19?L5" localSheetId="22">#REF!</definedName>
    <definedName name="T19?L5" localSheetId="21">#REF!</definedName>
    <definedName name="T19?L5">#REF!</definedName>
    <definedName name="T19?L6" localSheetId="22">#REF!</definedName>
    <definedName name="T19?L6" localSheetId="21">#REF!</definedName>
    <definedName name="T19?L6">#REF!</definedName>
    <definedName name="T19?L6.1" localSheetId="22">#REF!</definedName>
    <definedName name="T19?L6.1" localSheetId="21">#REF!</definedName>
    <definedName name="T19?L6.1">#REF!</definedName>
    <definedName name="T19?L6.2" localSheetId="22">#REF!</definedName>
    <definedName name="T19?L6.2" localSheetId="21">#REF!</definedName>
    <definedName name="T19?L6.2">#REF!</definedName>
    <definedName name="T19?L6.3" localSheetId="22">#REF!</definedName>
    <definedName name="T19?L6.3" localSheetId="21">#REF!</definedName>
    <definedName name="T19?L6.3">#REF!</definedName>
    <definedName name="T19?L7" localSheetId="22">#REF!</definedName>
    <definedName name="T19?L7" localSheetId="21">#REF!</definedName>
    <definedName name="T19?L7">#REF!</definedName>
    <definedName name="T19?L8" localSheetId="22">#REF!</definedName>
    <definedName name="T19?L8" localSheetId="21">#REF!</definedName>
    <definedName name="T19?L8">#REF!</definedName>
    <definedName name="T19?L9" localSheetId="22">#REF!</definedName>
    <definedName name="T19?L9" localSheetId="21">#REF!</definedName>
    <definedName name="T19?L9">#REF!</definedName>
    <definedName name="T19?L9.1" localSheetId="22">#REF!</definedName>
    <definedName name="T19?L9.1" localSheetId="21">#REF!</definedName>
    <definedName name="T19?L9.1">#REF!</definedName>
    <definedName name="T19?L9.2" localSheetId="22">#REF!</definedName>
    <definedName name="T19?L9.2" localSheetId="21">#REF!</definedName>
    <definedName name="T19?L9.2">#REF!</definedName>
    <definedName name="T19?L9.3" localSheetId="22">#REF!</definedName>
    <definedName name="T19?L9.3" localSheetId="21">#REF!</definedName>
    <definedName name="T19?L9.3">#REF!</definedName>
    <definedName name="T19?L9.4" localSheetId="22">#REF!</definedName>
    <definedName name="T19?L9.4" localSheetId="21">#REF!</definedName>
    <definedName name="T19?L9.4">#REF!</definedName>
    <definedName name="T19?L9.5" localSheetId="22">#REF!</definedName>
    <definedName name="T19?L9.5" localSheetId="21">#REF!</definedName>
    <definedName name="T19?L9.5">#REF!</definedName>
    <definedName name="T19?L9.5.x" localSheetId="22">#REF!</definedName>
    <definedName name="T19?L9.5.x" localSheetId="21">#REF!</definedName>
    <definedName name="T19?L9.5.x">#REF!</definedName>
    <definedName name="T19?L9.6" localSheetId="22">#REF!</definedName>
    <definedName name="T19?L9.6" localSheetId="21">#REF!</definedName>
    <definedName name="T19?L9.6">#REF!</definedName>
    <definedName name="T19?L9.6.x" localSheetId="22">#REF!</definedName>
    <definedName name="T19?L9.6.x" localSheetId="21">#REF!</definedName>
    <definedName name="T19?L9.6.x">#REF!</definedName>
    <definedName name="T19?Name" localSheetId="22">#REF!</definedName>
    <definedName name="T19?Name" localSheetId="21">#REF!</definedName>
    <definedName name="T19?Name">#REF!</definedName>
    <definedName name="T19?Table" localSheetId="22">#REF!</definedName>
    <definedName name="T19?Table" localSheetId="21">#REF!</definedName>
    <definedName name="T19?Table">#REF!</definedName>
    <definedName name="T19?Title" localSheetId="22">#REF!</definedName>
    <definedName name="T19?Title" localSheetId="21">#REF!</definedName>
    <definedName name="T19?Title">#REF!</definedName>
    <definedName name="T19?unit?ТРУБ" localSheetId="22">#REF!</definedName>
    <definedName name="T19?unit?ТРУБ" localSheetId="21">#REF!</definedName>
    <definedName name="T19?unit?ТРУБ">#REF!</definedName>
    <definedName name="T19_1_1_Copy1" localSheetId="22">#REF!</definedName>
    <definedName name="T19_1_1_Copy1" localSheetId="21">#REF!</definedName>
    <definedName name="T19_1_1_Copy1">#REF!</definedName>
    <definedName name="T19_1_1_Copy2" localSheetId="22">#REF!</definedName>
    <definedName name="T19_1_1_Copy2" localSheetId="21">#REF!</definedName>
    <definedName name="T19_1_1_Copy2">#REF!</definedName>
    <definedName name="T19_1_1_Copy3" localSheetId="22">#REF!</definedName>
    <definedName name="T19_1_1_Copy3" localSheetId="21">#REF!</definedName>
    <definedName name="T19_1_1_Copy3">#REF!</definedName>
    <definedName name="T19_1_1_Name1" localSheetId="22">#REF!</definedName>
    <definedName name="T19_1_1_Name1" localSheetId="21">#REF!</definedName>
    <definedName name="T19_1_1_Name1">#REF!</definedName>
    <definedName name="T19_1_1_Name2" localSheetId="22">#REF!</definedName>
    <definedName name="T19_1_1_Name2" localSheetId="21">#REF!</definedName>
    <definedName name="T19_1_1_Name2">#REF!</definedName>
    <definedName name="T19_1_1_Name3" localSheetId="22">#REF!</definedName>
    <definedName name="T19_1_1_Name3" localSheetId="21">#REF!</definedName>
    <definedName name="T19_1_1_Name3">#REF!</definedName>
    <definedName name="T19_1_2_Copy1" localSheetId="22">#REF!</definedName>
    <definedName name="T19_1_2_Copy1" localSheetId="21">#REF!</definedName>
    <definedName name="T19_1_2_Copy1">#REF!</definedName>
    <definedName name="T19_1_2_Copy2" localSheetId="22">#REF!</definedName>
    <definedName name="T19_1_2_Copy2" localSheetId="21">#REF!</definedName>
    <definedName name="T19_1_2_Copy2">#REF!</definedName>
    <definedName name="T19_1_2_Copy3" localSheetId="22">#REF!</definedName>
    <definedName name="T19_1_2_Copy3" localSheetId="21">#REF!</definedName>
    <definedName name="T19_1_2_Copy3">#REF!</definedName>
    <definedName name="T19_1_2_Name1" localSheetId="22">#REF!</definedName>
    <definedName name="T19_1_2_Name1" localSheetId="21">#REF!</definedName>
    <definedName name="T19_1_2_Name1">#REF!</definedName>
    <definedName name="T19_1_2_Name2" localSheetId="22">#REF!</definedName>
    <definedName name="T19_1_2_Name2" localSheetId="21">#REF!</definedName>
    <definedName name="T19_1_2_Name2">#REF!</definedName>
    <definedName name="T19_1_2_Name3" localSheetId="22">#REF!</definedName>
    <definedName name="T19_1_2_Name3" localSheetId="21">#REF!</definedName>
    <definedName name="T19_1_2_Name3">#REF!</definedName>
    <definedName name="T19_2_Copy1" localSheetId="22">#REF!</definedName>
    <definedName name="T19_2_Copy1" localSheetId="21">#REF!</definedName>
    <definedName name="T19_2_Copy1">#REF!</definedName>
    <definedName name="T19_2_Copy2" localSheetId="22">#REF!</definedName>
    <definedName name="T19_2_Copy2" localSheetId="21">#REF!</definedName>
    <definedName name="T19_2_Copy2">#REF!</definedName>
    <definedName name="T19_2_Copy3" localSheetId="22">#REF!</definedName>
    <definedName name="T19_2_Copy3" localSheetId="21">#REF!</definedName>
    <definedName name="T19_2_Copy3">#REF!</definedName>
    <definedName name="T19_2_Name1" localSheetId="22">#REF!</definedName>
    <definedName name="T19_2_Name1" localSheetId="21">#REF!</definedName>
    <definedName name="T19_2_Name1">#REF!</definedName>
    <definedName name="T19_2_Name2" localSheetId="22">#REF!</definedName>
    <definedName name="T19_2_Name2" localSheetId="21">#REF!</definedName>
    <definedName name="T19_2_Name2">#REF!</definedName>
    <definedName name="T19_2_Name3" localSheetId="22">#REF!</definedName>
    <definedName name="T19_2_Name3" localSheetId="21">#REF!</definedName>
    <definedName name="T19_2_Name3">#REF!</definedName>
    <definedName name="T19_Copy1" localSheetId="22">#REF!</definedName>
    <definedName name="T19_Copy1" localSheetId="21">#REF!</definedName>
    <definedName name="T19_Copy1">#REF!</definedName>
    <definedName name="T19_Copy2" localSheetId="22">#REF!</definedName>
    <definedName name="T19_Copy2" localSheetId="21">#REF!</definedName>
    <definedName name="T19_Copy2">#REF!</definedName>
    <definedName name="T19_Name1" localSheetId="22">#REF!</definedName>
    <definedName name="T19_Name1" localSheetId="21">#REF!</definedName>
    <definedName name="T19_Name1">#REF!</definedName>
    <definedName name="T19_Name2" localSheetId="22">#REF!</definedName>
    <definedName name="T19_Name2" localSheetId="21">#REF!</definedName>
    <definedName name="T19_Name2">#REF!</definedName>
    <definedName name="T19_Protection">'[20]19'!$E$13:$H$13,'[20]19'!$E$15:$H$15,'[20]19'!$J$8:$M$11,'[20]19'!$J$13:$M$13,'[20]19'!$J$15:$M$15,'[20]19'!$E$4:$H$4,'[20]19'!$J$4:$M$4,'[20]19'!$E$8:$H$11</definedName>
    <definedName name="T2.1?axis?R?ПЭ">'[27]2.1'!$C$13:$D$13,'[27]2.1'!$C$27:$D$27,'[27]2.1'!$C$31:$D$31,'[27]2.1'!$C$38:$D$38,'[27]2.1'!$C$42:$D$42,'[27]2.1'!$C$9:$D$9</definedName>
    <definedName name="T2.1?axis?R?ПЭ?">'[36]2.1'!$B$13:$B$13,'[36]2.1'!$B$27:$B$27,'[36]2.1'!$B$31:$B$31,'[36]2.1'!$B$38:$B$38,'[36]2.1'!$B$42:$B$42,'[36]2.1'!$B$9:$B$9</definedName>
    <definedName name="T2.1?axis?ПРД?БАЗ">'[36]2.1'!$C$6:$C$45</definedName>
    <definedName name="T2.1?axis?ПРД?РЕГ">'[36]2.1'!$D$6:$D$45</definedName>
    <definedName name="T2.1?Data" localSheetId="9">'[27]2.1'!$C$42:$D$42,'[27]2.1'!$C$9:$D$9,P1_T2.1?Data</definedName>
    <definedName name="T2.1?Data" localSheetId="22">'[27]2.1'!$C$42:$D$42,'[27]2.1'!$C$9:$D$9,P1_T2.1?Data</definedName>
    <definedName name="T2.1?Data" localSheetId="16">'[27]2.1'!$C$42:$D$42,'[27]2.1'!$C$9:$D$9,P1_T2.1?Data</definedName>
    <definedName name="T2.1?Data" localSheetId="14">'[27]2.1'!$C$42:$D$42,'[27]2.1'!$C$9:$D$9,P1_T2.1?Data</definedName>
    <definedName name="T2.1?Data" localSheetId="21">'[27]2.1'!$C$42:$D$42,'[27]2.1'!$C$9:$D$9,P1_T2.1?Data</definedName>
    <definedName name="T2.1?Data">'[27]2.1'!$C$42:$D$42,'[27]2.1'!$C$9:$D$9,P1_T2.1?Data</definedName>
    <definedName name="T2.1?L1" localSheetId="9">#REF!</definedName>
    <definedName name="T2.1?L1" localSheetId="22">#REF!</definedName>
    <definedName name="T2.1?L1" localSheetId="21">#REF!</definedName>
    <definedName name="T2.1?L1">#REF!</definedName>
    <definedName name="T2.1?L1.1" localSheetId="9">#REF!</definedName>
    <definedName name="T2.1?L1.1" localSheetId="22">#REF!</definedName>
    <definedName name="T2.1?L1.1" localSheetId="21">#REF!</definedName>
    <definedName name="T2.1?L1.1">#REF!</definedName>
    <definedName name="T2.1?L1.1.x" localSheetId="9">#REF!</definedName>
    <definedName name="T2.1?L1.1.x" localSheetId="22">#REF!</definedName>
    <definedName name="T2.1?L1.1.x" localSheetId="21">#REF!</definedName>
    <definedName name="T2.1?L1.1.x">#REF!</definedName>
    <definedName name="T2.1?L1.2" localSheetId="22">#REF!</definedName>
    <definedName name="T2.1?L1.2" localSheetId="21">#REF!</definedName>
    <definedName name="T2.1?L1.2">#REF!</definedName>
    <definedName name="T2.1?L1.2.x" localSheetId="22">#REF!</definedName>
    <definedName name="T2.1?L1.2.x" localSheetId="21">#REF!</definedName>
    <definedName name="T2.1?L1.2.x">#REF!</definedName>
    <definedName name="T2.1?L2" localSheetId="22">#REF!</definedName>
    <definedName name="T2.1?L2" localSheetId="21">#REF!</definedName>
    <definedName name="T2.1?L2">#REF!</definedName>
    <definedName name="T2.1?L3" localSheetId="22">#REF!</definedName>
    <definedName name="T2.1?L3" localSheetId="21">#REF!</definedName>
    <definedName name="T2.1?L3">#REF!</definedName>
    <definedName name="T2.1?L3.1" localSheetId="22">#REF!</definedName>
    <definedName name="T2.1?L3.1" localSheetId="21">#REF!</definedName>
    <definedName name="T2.1?L3.1">#REF!</definedName>
    <definedName name="T2.1?L3.1.1" localSheetId="22">#REF!</definedName>
    <definedName name="T2.1?L3.1.1" localSheetId="21">#REF!</definedName>
    <definedName name="T2.1?L3.1.1">#REF!</definedName>
    <definedName name="T2.1?L3.1.1.ПРЦ" localSheetId="22">#REF!</definedName>
    <definedName name="T2.1?L3.1.1.ПРЦ" localSheetId="21">#REF!</definedName>
    <definedName name="T2.1?L3.1.1.ПРЦ">#REF!</definedName>
    <definedName name="T2.1?L3.1.2" localSheetId="22">#REF!</definedName>
    <definedName name="T2.1?L3.1.2" localSheetId="21">#REF!</definedName>
    <definedName name="T2.1?L3.1.2">#REF!</definedName>
    <definedName name="T2.1?L3.1.2.ГКАЛЧ" localSheetId="22">#REF!</definedName>
    <definedName name="T2.1?L3.1.2.ГКАЛЧ" localSheetId="21">#REF!</definedName>
    <definedName name="T2.1?L3.1.2.ГКАЛЧ">#REF!</definedName>
    <definedName name="T2.1?L3.2" localSheetId="22">#REF!</definedName>
    <definedName name="T2.1?L3.2" localSheetId="21">#REF!</definedName>
    <definedName name="T2.1?L3.2">#REF!</definedName>
    <definedName name="T2.1?L3.2.ПРЦ" localSheetId="22">#REF!</definedName>
    <definedName name="T2.1?L3.2.ПРЦ" localSheetId="21">#REF!</definedName>
    <definedName name="T2.1?L3.2.ПРЦ">#REF!</definedName>
    <definedName name="T2.1?L4" localSheetId="22">#REF!</definedName>
    <definedName name="T2.1?L4" localSheetId="21">#REF!</definedName>
    <definedName name="T2.1?L4">#REF!</definedName>
    <definedName name="T2.1?L4.1" localSheetId="22">#REF!</definedName>
    <definedName name="T2.1?L4.1" localSheetId="21">#REF!</definedName>
    <definedName name="T2.1?L4.1">#REF!</definedName>
    <definedName name="T2.1?L4.1.x" localSheetId="22">#REF!</definedName>
    <definedName name="T2.1?L4.1.x" localSheetId="21">#REF!</definedName>
    <definedName name="T2.1?L4.1.x">#REF!</definedName>
    <definedName name="T2.1?L4.2" localSheetId="22">#REF!</definedName>
    <definedName name="T2.1?L4.2" localSheetId="21">#REF!</definedName>
    <definedName name="T2.1?L4.2">#REF!</definedName>
    <definedName name="T2.1?L4.2.x">'[36]2.1'!$C$31:$D$31</definedName>
    <definedName name="T2.1?L5" localSheetId="9">#REF!</definedName>
    <definedName name="T2.1?L5" localSheetId="22">#REF!</definedName>
    <definedName name="T2.1?L5" localSheetId="21">#REF!</definedName>
    <definedName name="T2.1?L5">#REF!</definedName>
    <definedName name="T2.1?L6" localSheetId="9">#REF!</definedName>
    <definedName name="T2.1?L6" localSheetId="22">#REF!</definedName>
    <definedName name="T2.1?L6" localSheetId="21">#REF!</definedName>
    <definedName name="T2.1?L6">#REF!</definedName>
    <definedName name="T2.1?L7" localSheetId="9">#REF!</definedName>
    <definedName name="T2.1?L7" localSheetId="22">#REF!</definedName>
    <definedName name="T2.1?L7" localSheetId="21">#REF!</definedName>
    <definedName name="T2.1?L7">#REF!</definedName>
    <definedName name="T2.1?L7.1" localSheetId="22">#REF!</definedName>
    <definedName name="T2.1?L7.1" localSheetId="21">#REF!</definedName>
    <definedName name="T2.1?L7.1">#REF!</definedName>
    <definedName name="T2.1?L7.1.x">'[36]2.1'!$C$38:$D$38</definedName>
    <definedName name="T2.1?L7.2" localSheetId="9">#REF!</definedName>
    <definedName name="T2.1?L7.2" localSheetId="22">#REF!</definedName>
    <definedName name="T2.1?L7.2" localSheetId="21">#REF!</definedName>
    <definedName name="T2.1?L7.2">#REF!</definedName>
    <definedName name="T2.1?L7.2.x">'[35]2.1'!$C$42:$D$42</definedName>
    <definedName name="T2.1?L7.3" localSheetId="9">#REF!</definedName>
    <definedName name="T2.1?L7.3" localSheetId="22">#REF!</definedName>
    <definedName name="T2.1?L7.3" localSheetId="21">#REF!</definedName>
    <definedName name="T2.1?L7.3">#REF!</definedName>
    <definedName name="T2.1?Name" localSheetId="9">#REF!</definedName>
    <definedName name="T2.1?Name" localSheetId="22">#REF!</definedName>
    <definedName name="T2.1?Name" localSheetId="21">#REF!</definedName>
    <definedName name="T2.1?Name">#REF!</definedName>
    <definedName name="T2.1?Protection" localSheetId="9">'График ввода Бюджетных орг.'!P6_T2.1?Protection</definedName>
    <definedName name="T2.1?Protection" localSheetId="22">'дефл 2030'!P6_T2.1?Protection</definedName>
    <definedName name="T2.1?Protection" localSheetId="16">'Доклад главы города'!P6_T2.1?Protection</definedName>
    <definedName name="T2.1?Protection" localSheetId="14">'Прогноз СЭР'!P6_T2.1?Protection</definedName>
    <definedName name="T2.1?Protection" localSheetId="21">пром!P6_T2.1?Protection</definedName>
    <definedName name="T2.1?Protection">P6_T2.1?Protection</definedName>
    <definedName name="T2.1?Table" localSheetId="9">#REF!</definedName>
    <definedName name="T2.1?Table" localSheetId="22">#REF!</definedName>
    <definedName name="T2.1?Table" localSheetId="21">#REF!</definedName>
    <definedName name="T2.1?Table">#REF!</definedName>
    <definedName name="T2.1?Title" localSheetId="9">#REF!</definedName>
    <definedName name="T2.1?Title" localSheetId="22">#REF!</definedName>
    <definedName name="T2.1?Title" localSheetId="21">#REF!</definedName>
    <definedName name="T2.1?Title">#REF!</definedName>
    <definedName name="T2.1?unit?КВТЧ.ГКАЛ" localSheetId="9">#REF!</definedName>
    <definedName name="T2.1?unit?КВТЧ.ГКАЛ" localSheetId="22">#REF!</definedName>
    <definedName name="T2.1?unit?КВТЧ.ГКАЛ" localSheetId="21">#REF!</definedName>
    <definedName name="T2.1?unit?КВТЧ.ГКАЛ">#REF!</definedName>
    <definedName name="T2.1?unit?МКВТЧ">'[27]2.1'!$C$20:$D$20,'[27]2.1'!$C$22:$D$22,'[27]2.1'!$C$24:$D$45,'[27]2.1'!$C$6:$D$18</definedName>
    <definedName name="T2.1?unit?ПРЦ">'[27]2.1'!$C$23:$D$23,'[27]2.1'!$C$19:$D$19</definedName>
    <definedName name="T2.1_Copy1" localSheetId="9">#REF!</definedName>
    <definedName name="T2.1_Copy1" localSheetId="22">#REF!</definedName>
    <definedName name="T2.1_Copy1" localSheetId="21">#REF!</definedName>
    <definedName name="T2.1_Copy1">#REF!</definedName>
    <definedName name="T2.1_Copy2" localSheetId="9">#REF!</definedName>
    <definedName name="T2.1_Copy2" localSheetId="22">#REF!</definedName>
    <definedName name="T2.1_Copy2" localSheetId="21">#REF!</definedName>
    <definedName name="T2.1_Copy2">#REF!</definedName>
    <definedName name="T2.1_Copy3" localSheetId="9">#REF!</definedName>
    <definedName name="T2.1_Copy3" localSheetId="22">#REF!</definedName>
    <definedName name="T2.1_Copy3" localSheetId="21">#REF!</definedName>
    <definedName name="T2.1_Copy3">#REF!</definedName>
    <definedName name="T2.1_Copy4" localSheetId="22">#REF!</definedName>
    <definedName name="T2.1_Copy4" localSheetId="21">#REF!</definedName>
    <definedName name="T2.1_Copy4">#REF!</definedName>
    <definedName name="T2.1_Copy5" localSheetId="22">#REF!</definedName>
    <definedName name="T2.1_Copy5" localSheetId="21">#REF!</definedName>
    <definedName name="T2.1_Copy5">#REF!</definedName>
    <definedName name="T2.1_Copy6" localSheetId="22">#REF!</definedName>
    <definedName name="T2.1_Copy6" localSheetId="21">#REF!</definedName>
    <definedName name="T2.1_Copy6">#REF!</definedName>
    <definedName name="T2.1_Name1" localSheetId="22">#REF!</definedName>
    <definedName name="T2.1_Name1" localSheetId="21">#REF!</definedName>
    <definedName name="T2.1_Name1">#REF!</definedName>
    <definedName name="T2.1_Name2" localSheetId="22">#REF!</definedName>
    <definedName name="T2.1_Name2" localSheetId="21">#REF!</definedName>
    <definedName name="T2.1_Name2">#REF!</definedName>
    <definedName name="T2.1_Name3" localSheetId="22">#REF!</definedName>
    <definedName name="T2.1_Name3" localSheetId="21">#REF!</definedName>
    <definedName name="T2.1_Name3">#REF!</definedName>
    <definedName name="T2.1_Name4" localSheetId="22">#REF!</definedName>
    <definedName name="T2.1_Name4" localSheetId="21">#REF!</definedName>
    <definedName name="T2.1_Name4">#REF!</definedName>
    <definedName name="T2.1_Name5" localSheetId="22">#REF!</definedName>
    <definedName name="T2.1_Name5" localSheetId="21">#REF!</definedName>
    <definedName name="T2.1_Name5">#REF!</definedName>
    <definedName name="T2.1_Name6" localSheetId="22">#REF!</definedName>
    <definedName name="T2.1_Name6" localSheetId="21">#REF!</definedName>
    <definedName name="T2.1_Name6">#REF!</definedName>
    <definedName name="T2.2?axis?ПРД?БАЗ" localSheetId="22">#REF!</definedName>
    <definedName name="T2.2?axis?ПРД?БАЗ" localSheetId="21">#REF!</definedName>
    <definedName name="T2.2?axis?ПРД?БАЗ">#REF!</definedName>
    <definedName name="T2.2?axis?ПРД?РЕГ" localSheetId="22">#REF!</definedName>
    <definedName name="T2.2?axis?ПРД?РЕГ" localSheetId="21">#REF!</definedName>
    <definedName name="T2.2?axis?ПРД?РЕГ">#REF!</definedName>
    <definedName name="T2.2?Data">'[27]2.2'!$C$10:$D$16,'[27]2.2'!$C$18:$D$21,'[27]2.2'!$C$23:$D$25,'[27]2.2'!$C$6:$D$8</definedName>
    <definedName name="T2.2?L1" localSheetId="9">#REF!</definedName>
    <definedName name="T2.2?L1" localSheetId="22">#REF!</definedName>
    <definedName name="T2.2?L1" localSheetId="21">#REF!</definedName>
    <definedName name="T2.2?L1">#REF!</definedName>
    <definedName name="T2.2?L2" localSheetId="9">#REF!</definedName>
    <definedName name="T2.2?L2" localSheetId="22">#REF!</definedName>
    <definedName name="T2.2?L2" localSheetId="21">#REF!</definedName>
    <definedName name="T2.2?L2">#REF!</definedName>
    <definedName name="T2.2?L2.1" localSheetId="9">#REF!</definedName>
    <definedName name="T2.2?L2.1" localSheetId="22">#REF!</definedName>
    <definedName name="T2.2?L2.1" localSheetId="21">#REF!</definedName>
    <definedName name="T2.2?L2.1">#REF!</definedName>
    <definedName name="T2.2?L2.1.1" localSheetId="22">#REF!</definedName>
    <definedName name="T2.2?L2.1.1" localSheetId="21">#REF!</definedName>
    <definedName name="T2.2?L2.1.1">#REF!</definedName>
    <definedName name="T2.2?L2.1.2" localSheetId="22">#REF!</definedName>
    <definedName name="T2.2?L2.1.2" localSheetId="21">#REF!</definedName>
    <definedName name="T2.2?L2.1.2">#REF!</definedName>
    <definedName name="T2.2?L2.2" localSheetId="22">#REF!</definedName>
    <definedName name="T2.2?L2.2" localSheetId="21">#REF!</definedName>
    <definedName name="T2.2?L2.2">#REF!</definedName>
    <definedName name="T2.2?L2.3" localSheetId="22">#REF!</definedName>
    <definedName name="T2.2?L2.3" localSheetId="21">#REF!</definedName>
    <definedName name="T2.2?L2.3">#REF!</definedName>
    <definedName name="T2.2?L3" localSheetId="22">#REF!</definedName>
    <definedName name="T2.2?L3" localSheetId="21">#REF!</definedName>
    <definedName name="T2.2?L3">#REF!</definedName>
    <definedName name="T2.2?L3.1" localSheetId="22">#REF!</definedName>
    <definedName name="T2.2?L3.1" localSheetId="21">#REF!</definedName>
    <definedName name="T2.2?L3.1">#REF!</definedName>
    <definedName name="T2.2?L4" localSheetId="22">#REF!</definedName>
    <definedName name="T2.2?L4" localSheetId="21">#REF!</definedName>
    <definedName name="T2.2?L4">#REF!</definedName>
    <definedName name="T2.2?L4.1" localSheetId="22">#REF!</definedName>
    <definedName name="T2.2?L4.1" localSheetId="21">#REF!</definedName>
    <definedName name="T2.2?L4.1">#REF!</definedName>
    <definedName name="T2.2?L4.2" localSheetId="22">#REF!</definedName>
    <definedName name="T2.2?L4.2" localSheetId="21">#REF!</definedName>
    <definedName name="T2.2?L4.2">#REF!</definedName>
    <definedName name="T2.2?L4.3" localSheetId="22">#REF!</definedName>
    <definedName name="T2.2?L4.3" localSheetId="21">#REF!</definedName>
    <definedName name="T2.2?L4.3">#REF!</definedName>
    <definedName name="T2.2?L5" localSheetId="22">#REF!</definedName>
    <definedName name="T2.2?L5" localSheetId="21">#REF!</definedName>
    <definedName name="T2.2?L5">#REF!</definedName>
    <definedName name="T2.2?L5.1" localSheetId="22">#REF!</definedName>
    <definedName name="T2.2?L5.1" localSheetId="21">#REF!</definedName>
    <definedName name="T2.2?L5.1">#REF!</definedName>
    <definedName name="T2.2?L5.2" localSheetId="22">#REF!</definedName>
    <definedName name="T2.2?L5.2" localSheetId="21">#REF!</definedName>
    <definedName name="T2.2?L5.2">#REF!</definedName>
    <definedName name="T2.2?L5.3" localSheetId="22">#REF!</definedName>
    <definedName name="T2.2?L5.3" localSheetId="21">#REF!</definedName>
    <definedName name="T2.2?L5.3">#REF!</definedName>
    <definedName name="T2.2?Name" localSheetId="22">#REF!</definedName>
    <definedName name="T2.2?Name" localSheetId="21">#REF!</definedName>
    <definedName name="T2.2?Name">#REF!</definedName>
    <definedName name="T2.2?Table" localSheetId="22">#REF!</definedName>
    <definedName name="T2.2?Table" localSheetId="21">#REF!</definedName>
    <definedName name="T2.2?Table">#REF!</definedName>
    <definedName name="T2.2?Title" localSheetId="22">#REF!</definedName>
    <definedName name="T2.2?Title" localSheetId="21">#REF!</definedName>
    <definedName name="T2.2?Title">#REF!</definedName>
    <definedName name="T2.2?unit?МКВТЧ">'[27]2.2'!$C$6:$D$16,'[27]2.2'!$C$18:$D$21,'[27]2.2'!$C$23:$D$25</definedName>
    <definedName name="T2.3_Protect">'[26]2.3'!$F$30:$G$34,'[26]2.3'!$H$24:$K$28</definedName>
    <definedName name="t2.9.">#N/A</definedName>
    <definedName name="t2.9.2">#N/A</definedName>
    <definedName name="t2.9.2.">#N/A</definedName>
    <definedName name="T2?Protection" localSheetId="9">P1_T2?Protection,P2_T2?Protection</definedName>
    <definedName name="T2?Protection" localSheetId="22">P1_T2?Protection,P2_T2?Protection</definedName>
    <definedName name="T2?Protection" localSheetId="16">P1_T2?Protection,P2_T2?Protection</definedName>
    <definedName name="T2?Protection" localSheetId="14">P1_T2?Protection,P2_T2?Protection</definedName>
    <definedName name="T2?Protection" localSheetId="21">P1_T2?Protection,P2_T2?Protection</definedName>
    <definedName name="T2?Protection">P1_T2?Protection,P2_T2?Protection</definedName>
    <definedName name="T2_DiapProt" localSheetId="9">P1_T2_DiapProt,P2_T2_DiapProt</definedName>
    <definedName name="T2_DiapProt" localSheetId="22">P1_T2_DiapProt,P2_T2_DiapProt</definedName>
    <definedName name="T2_DiapProt" localSheetId="16">P1_T2_DiapProt,P2_T2_DiapProt</definedName>
    <definedName name="T2_DiapProt" localSheetId="14">P1_T2_DiapProt,P2_T2_DiapProt</definedName>
    <definedName name="T2_DiapProt" localSheetId="21">P1_T2_DiapProt,P2_T2_DiapProt</definedName>
    <definedName name="T2_DiapProt">P1_T2_DiapProt,P2_T2_DiapProt</definedName>
    <definedName name="T20.1?axis?R?ИФИН">'[27]20.1'!$F$10:$F$10,'[27]20.1'!$F$21:$F$21,'[27]20.1'!$F$33:$F$33,'[27]20.1'!$F$45:$F$45,'[27]20.1'!$F$56:$F$56</definedName>
    <definedName name="T20.1?axis?R?ИФИН?">'[27]20.1'!$G$10:$G$10,'[27]20.1'!$G$21:$G$21,'[27]20.1'!$G$33:$G$33,'[27]20.1'!$G$45:$G$45,'[27]20.1'!$G$56:$G$56</definedName>
    <definedName name="T20.1?axis?R?СТРО">'[27]20.1'!$B$10:$F$10,'[27]20.1'!$B$21:$F$21,'[27]20.1'!$B$33:$F$33,'[27]20.1'!$B$45:$F$45,'[27]20.1'!$B$56:$F$56</definedName>
    <definedName name="T20.1?axis?R?СТРО?">'[27]20.1'!$A$56:$A$56,'[27]20.1'!$A$45:$A$45,'[27]20.1'!$A$33:$A$33,'[27]20.1'!$A$21:$A$21,'[27]20.1'!$A$10:$A$10</definedName>
    <definedName name="T20.1?Data">'[27]20.1'!$B$23:$F$23,'[27]20.1'!$B$35:$F$35,'[27]20.1'!$B$47:$F$47,'[27]20.1'!$B$58:$F$58,'[27]20.1'!$B$12:$F$12,'[27]20.1'!$B$10:$G$10,'[27]20.1'!$B$33:$G$33,'[27]20.1'!$B$45:$G$45,'[27]20.1'!$B$56:$G$56,'[27]20.1'!$B$21:$G$21</definedName>
    <definedName name="T20.1?item_ext?ИТОГО" localSheetId="9">#REF!</definedName>
    <definedName name="T20.1?item_ext?ИТОГО" localSheetId="22">#REF!</definedName>
    <definedName name="T20.1?item_ext?ИТОГО" localSheetId="21">#REF!</definedName>
    <definedName name="T20.1?item_ext?ИТОГО">#REF!</definedName>
    <definedName name="T20.1?item_ext?ИТОГО.ВСЕГО" localSheetId="9">#REF!</definedName>
    <definedName name="T20.1?item_ext?ИТОГО.ВСЕГО" localSheetId="22">#REF!</definedName>
    <definedName name="T20.1?item_ext?ИТОГО.ВСЕГО" localSheetId="21">#REF!</definedName>
    <definedName name="T20.1?item_ext?ИТОГО.ВСЕГО">#REF!</definedName>
    <definedName name="T20.1?item_ext?ПТЭ" localSheetId="9">#REF!</definedName>
    <definedName name="T20.1?item_ext?ПТЭ" localSheetId="22">#REF!</definedName>
    <definedName name="T20.1?item_ext?ПТЭ" localSheetId="21">#REF!</definedName>
    <definedName name="T20.1?item_ext?ПТЭ">#REF!</definedName>
    <definedName name="T20.1?item_ext?ПТЭ.ВСЕГО" localSheetId="22">#REF!</definedName>
    <definedName name="T20.1?item_ext?ПТЭ.ВСЕГО" localSheetId="21">#REF!</definedName>
    <definedName name="T20.1?item_ext?ПТЭ.ВСЕГО">#REF!</definedName>
    <definedName name="T20.1?item_ext?ПЭ" localSheetId="22">#REF!</definedName>
    <definedName name="T20.1?item_ext?ПЭ" localSheetId="21">#REF!</definedName>
    <definedName name="T20.1?item_ext?ПЭ">#REF!</definedName>
    <definedName name="T20.1?item_ext?ПЭ.ВСЕГО" localSheetId="22">#REF!</definedName>
    <definedName name="T20.1?item_ext?ПЭ.ВСЕГО" localSheetId="21">#REF!</definedName>
    <definedName name="T20.1?item_ext?ПЭ.ВСЕГО">#REF!</definedName>
    <definedName name="T20.1?item_ext?ТЭ" localSheetId="22">#REF!</definedName>
    <definedName name="T20.1?item_ext?ТЭ" localSheetId="21">#REF!</definedName>
    <definedName name="T20.1?item_ext?ТЭ">#REF!</definedName>
    <definedName name="T20.1?item_ext?ТЭ.ВСЕГО" localSheetId="22">#REF!</definedName>
    <definedName name="T20.1?item_ext?ТЭ.ВСЕГО" localSheetId="21">#REF!</definedName>
    <definedName name="T20.1?item_ext?ТЭ.ВСЕГО">#REF!</definedName>
    <definedName name="T20.1?item_ext?ЭЭ" localSheetId="22">#REF!</definedName>
    <definedName name="T20.1?item_ext?ЭЭ" localSheetId="21">#REF!</definedName>
    <definedName name="T20.1?item_ext?ЭЭ">#REF!</definedName>
    <definedName name="T20.1?item_ext?ЭЭ.ВСЕГО" localSheetId="22">#REF!</definedName>
    <definedName name="T20.1?item_ext?ЭЭ.ВСЕГО" localSheetId="21">#REF!</definedName>
    <definedName name="T20.1?item_ext?ЭЭ.ВСЕГО">#REF!</definedName>
    <definedName name="T20.1?L2">'[27]20.1'!$B$21:$B$21,'[27]20.1'!$B$23,'[27]20.1'!$B$33:$B$33,'[27]20.1'!$B$35,'[27]20.1'!$B$45:$B$45,'[27]20.1'!$B$47,'[27]20.1'!$B$56:$B$56,'[27]20.1'!$B$58,'[27]20.1'!$B$10:$B$10,'[27]20.1'!$B$12</definedName>
    <definedName name="T20.1?L3">'[27]20.1'!$C$21:$C$21,'[27]20.1'!$C$23,'[27]20.1'!$C$33:$C$33,'[27]20.1'!$C$35,'[27]20.1'!$C$45:$C$45,'[27]20.1'!$C$47,'[27]20.1'!$C$56:$C$56,'[27]20.1'!$C$58,'[27]20.1'!$C$10:$C$10,'[27]20.1'!$C$12</definedName>
    <definedName name="T20.1?L4">'[27]20.1'!$D$21:$D$21,'[27]20.1'!$D$23,'[27]20.1'!$D$33:$D$33,'[27]20.1'!$D$35,'[27]20.1'!$D$45:$D$45,'[27]20.1'!$D$47,'[27]20.1'!$D$56:$D$56,'[27]20.1'!$D$58,'[27]20.1'!$D$10:$D$10,'[27]20.1'!$D$12</definedName>
    <definedName name="T20.1?L5">'[27]20.1'!$E$21:$E$21,'[27]20.1'!$E$23,'[27]20.1'!$E$33:$E$33,'[27]20.1'!$E$35,'[27]20.1'!$E$45:$E$45,'[27]20.1'!$E$47,'[27]20.1'!$E$56:$E$56,'[27]20.1'!$E$58,'[27]20.1'!$E$10:$E$10,'[27]20.1'!$E$12</definedName>
    <definedName name="T20.1?L6">'[27]20.1'!$F$21:$F$21,'[27]20.1'!$F$23,'[27]20.1'!$F$33:$F$33,'[27]20.1'!$F$35,'[27]20.1'!$F$45:$F$45,'[27]20.1'!$F$47,'[27]20.1'!$F$56:$F$56,'[27]20.1'!$F$58,'[27]20.1'!$F$10:$F$10,'[27]20.1'!$F$12</definedName>
    <definedName name="T20.1?Name" localSheetId="9">#REF!</definedName>
    <definedName name="T20.1?Name" localSheetId="22">#REF!</definedName>
    <definedName name="T20.1?Name" localSheetId="21">#REF!</definedName>
    <definedName name="T20.1?Name">#REF!</definedName>
    <definedName name="T20.1?Table" localSheetId="9">#REF!</definedName>
    <definedName name="T20.1?Table" localSheetId="22">#REF!</definedName>
    <definedName name="T20.1?Table" localSheetId="21">#REF!</definedName>
    <definedName name="T20.1?Table">#REF!</definedName>
    <definedName name="T20.1?Title" localSheetId="9">#REF!</definedName>
    <definedName name="T20.1?Title" localSheetId="22">#REF!</definedName>
    <definedName name="T20.1?Title" localSheetId="21">#REF!</definedName>
    <definedName name="T20.1?Title">#REF!</definedName>
    <definedName name="T20.1?unit?ТРУБ" localSheetId="22">#REF!</definedName>
    <definedName name="T20.1?unit?ТРУБ" localSheetId="21">#REF!</definedName>
    <definedName name="T20.1?unit?ТРУБ">#REF!</definedName>
    <definedName name="T20?axis?ПРД?БАЗ">'[27]20'!$E$7:$E$26,'[27]20'!$I$7:$I$26,'[27]20'!$K$7:$K$26,'[27]20'!$G$7:$G$26,'[27]20'!$C$7:$C$26</definedName>
    <definedName name="T20?axis?ПРД?РЕГ">'[27]20'!$F$7:$F$26,'[27]20'!$J$7:$J$26,'[27]20'!$L$7:$L$26,'[27]20'!$H$7:$H$26,'[27]20'!$D$7:$D$26</definedName>
    <definedName name="T20?Data">'[27]20'!$C$7:$L$7,'[27]20'!$C$9:$L$11,'[27]20'!$C$13:$L$26</definedName>
    <definedName name="T20?item_ext?ВСЕГО" localSheetId="9">#REF!</definedName>
    <definedName name="T20?item_ext?ВСЕГО" localSheetId="22">#REF!</definedName>
    <definedName name="T20?item_ext?ВСЕГО" localSheetId="21">#REF!</definedName>
    <definedName name="T20?item_ext?ВСЕГО">#REF!</definedName>
    <definedName name="T20?item_ext?ПТЭ" localSheetId="9">#REF!</definedName>
    <definedName name="T20?item_ext?ПТЭ" localSheetId="22">#REF!</definedName>
    <definedName name="T20?item_ext?ПТЭ" localSheetId="21">#REF!</definedName>
    <definedName name="T20?item_ext?ПТЭ">#REF!</definedName>
    <definedName name="T20?item_ext?ПЭ" localSheetId="9">#REF!</definedName>
    <definedName name="T20?item_ext?ПЭ" localSheetId="22">#REF!</definedName>
    <definedName name="T20?item_ext?ПЭ" localSheetId="21">#REF!</definedName>
    <definedName name="T20?item_ext?ПЭ">#REF!</definedName>
    <definedName name="T20?item_ext?ТЭ" localSheetId="22">#REF!</definedName>
    <definedName name="T20?item_ext?ТЭ" localSheetId="21">#REF!</definedName>
    <definedName name="T20?item_ext?ТЭ">#REF!</definedName>
    <definedName name="T20?item_ext?ЭЭ" localSheetId="22">#REF!</definedName>
    <definedName name="T20?item_ext?ЭЭ" localSheetId="21">#REF!</definedName>
    <definedName name="T20?item_ext?ЭЭ">#REF!</definedName>
    <definedName name="T20?L1" localSheetId="22">#REF!</definedName>
    <definedName name="T20?L1" localSheetId="21">#REF!</definedName>
    <definedName name="T20?L1">#REF!</definedName>
    <definedName name="T20?L1.1" localSheetId="22">#REF!</definedName>
    <definedName name="T20?L1.1" localSheetId="21">#REF!</definedName>
    <definedName name="T20?L1.1">#REF!</definedName>
    <definedName name="T20?L1.2" localSheetId="22">#REF!</definedName>
    <definedName name="T20?L1.2" localSheetId="21">#REF!</definedName>
    <definedName name="T20?L1.2">#REF!</definedName>
    <definedName name="T20?L2" localSheetId="22">#REF!</definedName>
    <definedName name="T20?L2" localSheetId="21">#REF!</definedName>
    <definedName name="T20?L2">#REF!</definedName>
    <definedName name="T20?L2.1" localSheetId="22">#REF!</definedName>
    <definedName name="T20?L2.1" localSheetId="21">#REF!</definedName>
    <definedName name="T20?L2.1">#REF!</definedName>
    <definedName name="T20?L2.10" localSheetId="22">#REF!</definedName>
    <definedName name="T20?L2.10" localSheetId="21">#REF!</definedName>
    <definedName name="T20?L2.10">#REF!</definedName>
    <definedName name="T20?L2.10.1" localSheetId="22">#REF!</definedName>
    <definedName name="T20?L2.10.1" localSheetId="21">#REF!</definedName>
    <definedName name="T20?L2.10.1">#REF!</definedName>
    <definedName name="T20?L2.10.2" localSheetId="22">#REF!</definedName>
    <definedName name="T20?L2.10.2" localSheetId="21">#REF!</definedName>
    <definedName name="T20?L2.10.2">#REF!</definedName>
    <definedName name="T20?L2.10.3" localSheetId="22">#REF!</definedName>
    <definedName name="T20?L2.10.3" localSheetId="21">#REF!</definedName>
    <definedName name="T20?L2.10.3">#REF!</definedName>
    <definedName name="T20?L2.10.4" localSheetId="22">#REF!</definedName>
    <definedName name="T20?L2.10.4" localSheetId="21">#REF!</definedName>
    <definedName name="T20?L2.10.4">#REF!</definedName>
    <definedName name="T20?L2.2" localSheetId="22">#REF!</definedName>
    <definedName name="T20?L2.2" localSheetId="21">#REF!</definedName>
    <definedName name="T20?L2.2">#REF!</definedName>
    <definedName name="T20?L2.3" localSheetId="22">#REF!</definedName>
    <definedName name="T20?L2.3" localSheetId="21">#REF!</definedName>
    <definedName name="T20?L2.3">#REF!</definedName>
    <definedName name="T20?L2.4" localSheetId="22">#REF!</definedName>
    <definedName name="T20?L2.4" localSheetId="21">#REF!</definedName>
    <definedName name="T20?L2.4">#REF!</definedName>
    <definedName name="T20?L2.5" localSheetId="22">#REF!</definedName>
    <definedName name="T20?L2.5" localSheetId="21">#REF!</definedName>
    <definedName name="T20?L2.5">#REF!</definedName>
    <definedName name="T20?L2.6" localSheetId="22">#REF!</definedName>
    <definedName name="T20?L2.6" localSheetId="21">#REF!</definedName>
    <definedName name="T20?L2.6">#REF!</definedName>
    <definedName name="T20?L2.7" localSheetId="22">#REF!</definedName>
    <definedName name="T20?L2.7" localSheetId="21">#REF!</definedName>
    <definedName name="T20?L2.7">#REF!</definedName>
    <definedName name="T20?L2.8" localSheetId="22">#REF!</definedName>
    <definedName name="T20?L2.8" localSheetId="21">#REF!</definedName>
    <definedName name="T20?L2.8">#REF!</definedName>
    <definedName name="T20?L2.9" localSheetId="22">#REF!</definedName>
    <definedName name="T20?L2.9" localSheetId="21">#REF!</definedName>
    <definedName name="T20?L2.9">#REF!</definedName>
    <definedName name="T20?Name" localSheetId="22">#REF!</definedName>
    <definedName name="T20?Name" localSheetId="21">#REF!</definedName>
    <definedName name="T20?Name">#REF!</definedName>
    <definedName name="T20?Table" localSheetId="22">#REF!</definedName>
    <definedName name="T20?Table" localSheetId="21">#REF!</definedName>
    <definedName name="T20?Table">#REF!</definedName>
    <definedName name="T20?Title" localSheetId="22">#REF!</definedName>
    <definedName name="T20?Title" localSheetId="21">#REF!</definedName>
    <definedName name="T20?Title">#REF!</definedName>
    <definedName name="T20?unit?МКВТЧ">'[20]20'!$C$13:$M$13,'[20]20'!$C$15:$M$19,'[20]20'!$C$8:$M$11</definedName>
    <definedName name="T20?unit?ТРУБ" localSheetId="9">#REF!</definedName>
    <definedName name="T20?unit?ТРУБ" localSheetId="22">#REF!</definedName>
    <definedName name="T20?unit?ТРУБ" localSheetId="21">#REF!</definedName>
    <definedName name="T20?unit?ТРУБ">#REF!</definedName>
    <definedName name="T20_1_Copy1" localSheetId="9">#REF!</definedName>
    <definedName name="T20_1_Copy1" localSheetId="22">#REF!</definedName>
    <definedName name="T20_1_Copy1" localSheetId="21">#REF!</definedName>
    <definedName name="T20_1_Copy1">#REF!</definedName>
    <definedName name="T20_1_Copy2" localSheetId="9">#REF!</definedName>
    <definedName name="T20_1_Copy2" localSheetId="22">#REF!</definedName>
    <definedName name="T20_1_Copy2" localSheetId="21">#REF!</definedName>
    <definedName name="T20_1_Copy2">#REF!</definedName>
    <definedName name="T20_1_Copy3" localSheetId="22">#REF!</definedName>
    <definedName name="T20_1_Copy3" localSheetId="21">#REF!</definedName>
    <definedName name="T20_1_Copy3">#REF!</definedName>
    <definedName name="T20_1_Copy4" localSheetId="22">#REF!</definedName>
    <definedName name="T20_1_Copy4" localSheetId="21">#REF!</definedName>
    <definedName name="T20_1_Copy4">#REF!</definedName>
    <definedName name="T20_1_Copy5" localSheetId="22">#REF!</definedName>
    <definedName name="T20_1_Copy5" localSheetId="21">#REF!</definedName>
    <definedName name="T20_1_Copy5">#REF!</definedName>
    <definedName name="T20_1_Name1" localSheetId="22">#REF!</definedName>
    <definedName name="T20_1_Name1" localSheetId="21">#REF!</definedName>
    <definedName name="T20_1_Name1">#REF!</definedName>
    <definedName name="T20_1_Name2" localSheetId="22">#REF!</definedName>
    <definedName name="T20_1_Name2" localSheetId="21">#REF!</definedName>
    <definedName name="T20_1_Name2">#REF!</definedName>
    <definedName name="T20_1_Name3" localSheetId="22">#REF!</definedName>
    <definedName name="T20_1_Name3" localSheetId="21">#REF!</definedName>
    <definedName name="T20_1_Name3">#REF!</definedName>
    <definedName name="T20_1_Name4" localSheetId="22">#REF!</definedName>
    <definedName name="T20_1_Name4" localSheetId="21">#REF!</definedName>
    <definedName name="T20_1_Name4">#REF!</definedName>
    <definedName name="T20_1_Name5" localSheetId="22">#REF!</definedName>
    <definedName name="T20_1_Name5" localSheetId="21">#REF!</definedName>
    <definedName name="T20_1_Name5">#REF!</definedName>
    <definedName name="T20_Protect">'[26]20'!$E$13:$I$20,'[26]20'!$E$9:$I$10</definedName>
    <definedName name="T20_Protection" localSheetId="9">'[20]20'!$E$8:$H$11,P1_T20_Protection</definedName>
    <definedName name="T20_Protection" localSheetId="22">'[20]20'!$E$8:$H$11,P1_T20_Protection</definedName>
    <definedName name="T20_Protection" localSheetId="16">'[20]20'!$E$8:$H$11,P1_T20_Protection</definedName>
    <definedName name="T20_Protection" localSheetId="14">'[20]20'!$E$8:$H$11,P1_T20_Protection</definedName>
    <definedName name="T20_Protection" localSheetId="21">'[20]20'!$E$8:$H$11,P1_T20_Protection</definedName>
    <definedName name="T20_Protection">'[20]20'!$E$8:$H$11,P1_T20_Protection</definedName>
    <definedName name="T21.1?axis?C?ПЭ" localSheetId="9">#REF!</definedName>
    <definedName name="T21.1?axis?C?ПЭ" localSheetId="22">#REF!</definedName>
    <definedName name="T21.1?axis?C?ПЭ" localSheetId="21">#REF!</definedName>
    <definedName name="T21.1?axis?C?ПЭ">#REF!</definedName>
    <definedName name="T21.1?axis?C?ПЭ?">'[35]21.1'!$C$5:$G$5</definedName>
    <definedName name="T21.1?axis?R?ВРАС">'[27]21.1'!$C$32:$G$32,'[27]21.1'!$C$22:$G$22</definedName>
    <definedName name="T21.1?axis?R?ВРАС?">'[27]21.1'!$B$32:$B$32,'[27]21.1'!$B$22:$B$22</definedName>
    <definedName name="T21.1?axis?ПРД?БАЗ">'[27]21.1'!$C$8:$C$34,'[27]21.1'!$F$8:$F$34</definedName>
    <definedName name="T21.1?axis?ПРД?РЕГ">'[27]21.1'!$G$8:$G$34,'[27]21.1'!$D$8:$D$34</definedName>
    <definedName name="T21.1?Data" localSheetId="9">'[27]21.1'!$C$24:$D$25,'[27]21.1'!$F$27:$G$30,'[27]21.1'!$C$27:$D$30,'[27]21.1'!$F$32:$G$32,'[27]21.1'!$C$32:$D$32,'[27]21.1'!$F$34:$G$34,'[27]21.1'!$C$34:$D$34,'[27]21.1'!$F$8:$G$8,P1_T21.1?Data</definedName>
    <definedName name="T21.1?Data" localSheetId="22">'[27]21.1'!$C$24:$D$25,'[27]21.1'!$F$27:$G$30,'[27]21.1'!$C$27:$D$30,'[27]21.1'!$F$32:$G$32,'[27]21.1'!$C$32:$D$32,'[27]21.1'!$F$34:$G$34,'[27]21.1'!$C$34:$D$34,'[27]21.1'!$F$8:$G$8,P1_T21.1?Data</definedName>
    <definedName name="T21.1?Data" localSheetId="16">'[27]21.1'!$C$24:$D$25,'[27]21.1'!$F$27:$G$30,'[27]21.1'!$C$27:$D$30,'[27]21.1'!$F$32:$G$32,'[27]21.1'!$C$32:$D$32,'[27]21.1'!$F$34:$G$34,'[27]21.1'!$C$34:$D$34,'[27]21.1'!$F$8:$G$8,P1_T21.1?Data</definedName>
    <definedName name="T21.1?Data" localSheetId="14">'[27]21.1'!$C$24:$D$25,'[27]21.1'!$F$27:$G$30,'[27]21.1'!$C$27:$D$30,'[27]21.1'!$F$32:$G$32,'[27]21.1'!$C$32:$D$32,'[27]21.1'!$F$34:$G$34,'[27]21.1'!$C$34:$D$34,'[27]21.1'!$F$8:$G$8,P1_T21.1?Data</definedName>
    <definedName name="T21.1?Data" localSheetId="21">'[27]21.1'!$C$24:$D$25,'[27]21.1'!$F$27:$G$30,'[27]21.1'!$C$27:$D$30,'[27]21.1'!$F$32:$G$32,'[27]21.1'!$C$32:$D$32,'[27]21.1'!$F$34:$G$34,'[27]21.1'!$C$34:$D$34,'[27]21.1'!$F$8:$G$8,P1_T21.1?Data</definedName>
    <definedName name="T21.1?Data">'[27]21.1'!$C$24:$D$25,'[27]21.1'!$F$27:$G$30,'[27]21.1'!$C$27:$D$30,'[27]21.1'!$F$32:$G$32,'[27]21.1'!$C$32:$D$32,'[27]21.1'!$F$34:$G$34,'[27]21.1'!$C$34:$D$34,'[27]21.1'!$F$8:$G$8,P1_T21.1?Data</definedName>
    <definedName name="T21.1?L1">'[27]21.1'!$F$8:$G$8,'[27]21.1'!$C$8:$D$8</definedName>
    <definedName name="T21.1?L1.1">'[27]21.1'!$F$10:$G$10,'[27]21.1'!$C$10:$D$10</definedName>
    <definedName name="T21.1?L2">'[27]21.1'!$F$11:$G$11,'[27]21.1'!$C$11:$D$11</definedName>
    <definedName name="T21.1?L2.1">'[27]21.1'!$F$13:$G$13,'[27]21.1'!$C$13:$D$13</definedName>
    <definedName name="T21.1?L3">'[27]21.1'!$F$14:$G$14,'[27]21.1'!$C$14:$D$14</definedName>
    <definedName name="T21.1?L4">'[27]21.1'!$F$15:$G$15,'[27]21.1'!$C$15:$D$15</definedName>
    <definedName name="T21.1?L5">'[27]21.1'!$F$16:$G$16,'[27]21.1'!$C$16:$D$16</definedName>
    <definedName name="T21.1?L5.1">'[27]21.1'!$F$18:$G$18,'[27]21.1'!$C$18:$D$18</definedName>
    <definedName name="T21.1?L5.2">'[27]21.1'!$F$19:$G$19,'[27]21.1'!$C$19:$D$19</definedName>
    <definedName name="T21.1?L5.3">'[27]21.1'!$F$20:$G$20,'[27]21.1'!$C$20:$D$20</definedName>
    <definedName name="T21.1?L5.3.x">'[27]21.1'!$F$22:$G$22,'[27]21.1'!$C$22:$D$22</definedName>
    <definedName name="T21.1?L6">'[27]21.1'!$F$24:$G$24,'[27]21.1'!$C$24:$D$24</definedName>
    <definedName name="T21.1?L7">'[27]21.1'!$F$25:$G$25,'[27]21.1'!$C$25:$D$25</definedName>
    <definedName name="T21.1?L7.1">'[27]21.1'!$F$27:$G$27,'[27]21.1'!$C$27:$D$27</definedName>
    <definedName name="T21.1?L7.2">'[27]21.1'!$F$28:$G$28,'[27]21.1'!$C$28:$D$28</definedName>
    <definedName name="T21.1?L7.3">'[27]21.1'!$F$29:$G$29,'[27]21.1'!$C$29:$D$29</definedName>
    <definedName name="T21.1?L7.4">'[27]21.1'!$F$30:$G$30,'[27]21.1'!$C$30:$D$30</definedName>
    <definedName name="T21.1?L7.4.x">'[27]21.1'!$F$32:$G$32,'[27]21.1'!$C$32:$D$32</definedName>
    <definedName name="T21.1?L8">'[27]21.1'!$F$34:$G$34,'[27]21.1'!$C$34:$D$34</definedName>
    <definedName name="T21.1?Name" localSheetId="9">#REF!</definedName>
    <definedName name="T21.1?Name" localSheetId="22">#REF!</definedName>
    <definedName name="T21.1?Name" localSheetId="21">#REF!</definedName>
    <definedName name="T21.1?Name">#REF!</definedName>
    <definedName name="T21.1?Table" localSheetId="9">#REF!</definedName>
    <definedName name="T21.1?Table" localSheetId="22">#REF!</definedName>
    <definedName name="T21.1?Table" localSheetId="21">#REF!</definedName>
    <definedName name="T21.1?Table">#REF!</definedName>
    <definedName name="T21.1?Title" localSheetId="9">#REF!</definedName>
    <definedName name="T21.1?Title" localSheetId="22">#REF!</definedName>
    <definedName name="T21.1?Title" localSheetId="21">#REF!</definedName>
    <definedName name="T21.1?Title">#REF!</definedName>
    <definedName name="T21.1?unit?ТРУБ" localSheetId="22">#REF!</definedName>
    <definedName name="T21.1?unit?ТРУБ" localSheetId="21">#REF!</definedName>
    <definedName name="T21.1?unit?ТРУБ">#REF!</definedName>
    <definedName name="T21.1_Copy1" localSheetId="22">#REF!</definedName>
    <definedName name="T21.1_Copy1" localSheetId="21">#REF!</definedName>
    <definedName name="T21.1_Copy1">#REF!</definedName>
    <definedName name="T21.1_Copy2" localSheetId="22">#REF!</definedName>
    <definedName name="T21.1_Copy2" localSheetId="21">#REF!</definedName>
    <definedName name="T21.1_Copy2">#REF!</definedName>
    <definedName name="T21.1_Copy3" localSheetId="22">#REF!</definedName>
    <definedName name="T21.1_Copy3" localSheetId="21">#REF!</definedName>
    <definedName name="T21.1_Copy3">#REF!</definedName>
    <definedName name="T21.1_Name1" localSheetId="22">#REF!</definedName>
    <definedName name="T21.1_Name1" localSheetId="21">#REF!</definedName>
    <definedName name="T21.1_Name1">#REF!</definedName>
    <definedName name="T21.1_Name2" localSheetId="22">#REF!</definedName>
    <definedName name="T21.1_Name2" localSheetId="21">#REF!</definedName>
    <definedName name="T21.1_Name2">#REF!</definedName>
    <definedName name="T21.1_Name3" localSheetId="22">#REF!</definedName>
    <definedName name="T21.1_Name3" localSheetId="21">#REF!</definedName>
    <definedName name="T21.1_Name3">#REF!</definedName>
    <definedName name="T21.2.1?axis?C?ПЭ" localSheetId="22">#REF!</definedName>
    <definedName name="T21.2.1?axis?C?ПЭ" localSheetId="21">#REF!</definedName>
    <definedName name="T21.2.1?axis?C?ПЭ">#REF!</definedName>
    <definedName name="T21.2.1?axis?C?ПЭ?">'[35]21.2.1'!$C$5:$G$5</definedName>
    <definedName name="T21.2.1?axis?R?ВРАС">'[27]21.2.1'!$C$33:$G$33,'[27]21.2.1'!$C$23:$G$23</definedName>
    <definedName name="T21.2.1?axis?R?ВРАС?">'[27]21.2.1'!$B$33:$B$33,'[27]21.2.1'!$B$23:$B$23</definedName>
    <definedName name="T21.2.1?axis?ПРД?БАЗ">'[27]21.2.1'!$F$9:$F$35,'[27]21.2.1'!$C$9:$C$35</definedName>
    <definedName name="T21.2.1?axis?ПРД?РЕГ">'[27]21.2.1'!$D$9:$D$35,'[27]21.2.1'!$G$9:$G$35</definedName>
    <definedName name="T21.2.1?Data" localSheetId="9">P1_T21.2.1?Data,P2_T21.2.1?Data</definedName>
    <definedName name="T21.2.1?Data" localSheetId="22">P1_T21.2.1?Data,P2_T21.2.1?Data</definedName>
    <definedName name="T21.2.1?Data" localSheetId="16">P1_T21.2.1?Data,P2_T21.2.1?Data</definedName>
    <definedName name="T21.2.1?Data" localSheetId="14">P1_T21.2.1?Data,P2_T21.2.1?Data</definedName>
    <definedName name="T21.2.1?Data" localSheetId="21">P1_T21.2.1?Data,P2_T21.2.1?Data</definedName>
    <definedName name="T21.2.1?Data">P1_T21.2.1?Data,P2_T21.2.1?Data</definedName>
    <definedName name="T21.2.1?L1">'[27]21.2.1'!$F$9:$G$9,'[27]21.2.1'!$C$9:$D$9</definedName>
    <definedName name="T21.2.1?L1.1">'[27]21.2.1'!$F$11:$G$11,'[27]21.2.1'!$C$11:$D$11</definedName>
    <definedName name="T21.2.1?L2">'[27]21.2.1'!$F$12:$G$12,'[27]21.2.1'!$C$12:$D$12</definedName>
    <definedName name="T21.2.1?L2.1">'[27]21.2.1'!$F$14:$G$14,'[27]21.2.1'!$C$14:$D$14</definedName>
    <definedName name="T21.2.1?L3">'[27]21.2.1'!$F$15:$G$15,'[27]21.2.1'!$C$15:$D$15</definedName>
    <definedName name="T21.2.1?L4">'[27]21.2.1'!$F$16:$G$16,'[27]21.2.1'!$C$16:$D$16</definedName>
    <definedName name="T21.2.1?L5">'[27]21.2.1'!$F$17:$G$17,'[27]21.2.1'!$C$17:$D$17</definedName>
    <definedName name="T21.2.1?L5.1">'[27]21.2.1'!$F$19:$G$19,'[27]21.2.1'!$C$19:$D$19</definedName>
    <definedName name="T21.2.1?L5.2">'[27]21.2.1'!$F$20:$G$20,'[27]21.2.1'!$C$20:$D$20</definedName>
    <definedName name="T21.2.1?L5.3">'[27]21.2.1'!$F$21:$G$21,'[27]21.2.1'!$C$21:$D$21</definedName>
    <definedName name="T21.2.1?L5.3.x">'[27]21.2.1'!$F$23:$G$23,'[27]21.2.1'!$C$23:$D$23</definedName>
    <definedName name="T21.2.1?L6">'[27]21.2.1'!$F$25:$G$25,'[27]21.2.1'!$C$25:$D$25</definedName>
    <definedName name="T21.2.1?L7">'[27]21.2.1'!$F$26:$G$26,'[27]21.2.1'!$C$26:$D$26</definedName>
    <definedName name="T21.2.1?L7.1">'[27]21.2.1'!$F$28:$G$28,'[27]21.2.1'!$C$28:$D$28</definedName>
    <definedName name="T21.2.1?L7.2">'[27]21.2.1'!$F$29:$G$29,'[27]21.2.1'!$C$29:$D$29</definedName>
    <definedName name="T21.2.1?L7.3">'[27]21.2.1'!$F$30:$G$30,'[27]21.2.1'!$C$30:$D$30</definedName>
    <definedName name="T21.2.1?L7.4">'[27]21.2.1'!$F$31:$G$31,'[27]21.2.1'!$C$31:$D$31</definedName>
    <definedName name="T21.2.1?L7.4.x">'[27]21.2.1'!$F$33:$G$33,'[27]21.2.1'!$C$33:$D$33</definedName>
    <definedName name="T21.2.1?L8">'[27]21.2.1'!$F$35:$G$35,'[27]21.2.1'!$C$35:$D$35</definedName>
    <definedName name="T21.2.1?Name" localSheetId="9">#REF!</definedName>
    <definedName name="T21.2.1?Name" localSheetId="22">#REF!</definedName>
    <definedName name="T21.2.1?Name" localSheetId="21">#REF!</definedName>
    <definedName name="T21.2.1?Name">#REF!</definedName>
    <definedName name="T21.2.1?Table" localSheetId="9">#REF!</definedName>
    <definedName name="T21.2.1?Table" localSheetId="22">#REF!</definedName>
    <definedName name="T21.2.1?Table" localSheetId="21">#REF!</definedName>
    <definedName name="T21.2.1?Table">#REF!</definedName>
    <definedName name="T21.2.1?Title" localSheetId="9">#REF!</definedName>
    <definedName name="T21.2.1?Title" localSheetId="22">#REF!</definedName>
    <definedName name="T21.2.1?Title" localSheetId="21">#REF!</definedName>
    <definedName name="T21.2.1?Title">#REF!</definedName>
    <definedName name="T21.2.1?unit?ТРУБ" localSheetId="22">#REF!</definedName>
    <definedName name="T21.2.1?unit?ТРУБ" localSheetId="21">#REF!</definedName>
    <definedName name="T21.2.1?unit?ТРУБ">#REF!</definedName>
    <definedName name="T21.2.1_Copy1" localSheetId="22">#REF!</definedName>
    <definedName name="T21.2.1_Copy1" localSheetId="21">#REF!</definedName>
    <definedName name="T21.2.1_Copy1">#REF!</definedName>
    <definedName name="T21.2.1_Copy2" localSheetId="22">#REF!</definedName>
    <definedName name="T21.2.1_Copy2" localSheetId="21">#REF!</definedName>
    <definedName name="T21.2.1_Copy2">#REF!</definedName>
    <definedName name="T21.2.1_Copy3" localSheetId="22">#REF!</definedName>
    <definedName name="T21.2.1_Copy3" localSheetId="21">#REF!</definedName>
    <definedName name="T21.2.1_Copy3">#REF!</definedName>
    <definedName name="T21.2.1_Name1" localSheetId="22">#REF!</definedName>
    <definedName name="T21.2.1_Name1" localSheetId="21">#REF!</definedName>
    <definedName name="T21.2.1_Name1">#REF!</definedName>
    <definedName name="T21.2.1_Name2" localSheetId="22">#REF!</definedName>
    <definedName name="T21.2.1_Name2" localSheetId="21">#REF!</definedName>
    <definedName name="T21.2.1_Name2">#REF!</definedName>
    <definedName name="T21.2.1_Name3" localSheetId="22">#REF!</definedName>
    <definedName name="T21.2.1_Name3" localSheetId="21">#REF!</definedName>
    <definedName name="T21.2.1_Name3">#REF!</definedName>
    <definedName name="T21.2.2?axis?C?СЦТ" localSheetId="22">#REF!</definedName>
    <definedName name="T21.2.2?axis?C?СЦТ" localSheetId="21">#REF!</definedName>
    <definedName name="T21.2.2?axis?C?СЦТ">#REF!</definedName>
    <definedName name="T21.2.2?axis?C?СЦТ?" localSheetId="22">#REF!</definedName>
    <definedName name="T21.2.2?axis?C?СЦТ?" localSheetId="21">#REF!</definedName>
    <definedName name="T21.2.2?axis?C?СЦТ?">#REF!</definedName>
    <definedName name="T21.2.2?axis?R?ВРАС">'[27]21.2.2'!$C$33:$H$33,'[27]21.2.2'!$C$23:$H$23</definedName>
    <definedName name="T21.2.2?axis?R?ВРАС?">'[27]21.2.2'!$B$33:$B$33,'[27]21.2.2'!$B$23:$B$23</definedName>
    <definedName name="T21.2.2?axis?ПРД?БАЗ">'[27]21.2.2'!$F$9:$F$36,'[27]21.2.2'!$C$9:$C$35</definedName>
    <definedName name="T21.2.2?axis?ПРД?РЕГ">'[27]21.2.2'!$G$9:$G$35,'[27]21.2.2'!$D$9:$D$35</definedName>
    <definedName name="T21.2.2?Data" localSheetId="9">P1_T21.2.2?Data,P2_T21.2.2?Data</definedName>
    <definedName name="T21.2.2?Data" localSheetId="22">P1_T21.2.2?Data,P2_T21.2.2?Data</definedName>
    <definedName name="T21.2.2?Data" localSheetId="16">P1_T21.2.2?Data,P2_T21.2.2?Data</definedName>
    <definedName name="T21.2.2?Data" localSheetId="14">P1_T21.2.2?Data,P2_T21.2.2?Data</definedName>
    <definedName name="T21.2.2?Data" localSheetId="21">P1_T21.2.2?Data,P2_T21.2.2?Data</definedName>
    <definedName name="T21.2.2?Data">P1_T21.2.2?Data,P2_T21.2.2?Data</definedName>
    <definedName name="T21.2.2?L1">'[27]21.2.2'!$F$9:$G$9,'[27]21.2.2'!$C$9:$D$9</definedName>
    <definedName name="T21.2.2?L1.1">'[27]21.2.2'!$F$11:$G$11,'[27]21.2.2'!$C$11:$D$11</definedName>
    <definedName name="T21.2.2?L2">'[27]21.2.2'!$F$12:$G$12,'[27]21.2.2'!$C$12:$D$12</definedName>
    <definedName name="T21.2.2?L2.1">'[27]21.2.2'!$F$14:$G$14,'[27]21.2.2'!$C$14:$D$14</definedName>
    <definedName name="T21.2.2?L3">'[27]21.2.2'!$F$15:$G$15,'[27]21.2.2'!$C$15:$D$15</definedName>
    <definedName name="T21.2.2?L4">'[27]21.2.2'!$F$16:$G$16,'[27]21.2.2'!$C$16:$D$16</definedName>
    <definedName name="T21.2.2?L5">'[27]21.2.2'!$F$17:$G$17,'[27]21.2.2'!$C$17:$D$17</definedName>
    <definedName name="T21.2.2?L5.1">'[27]21.2.2'!$F$19:$G$19,'[27]21.2.2'!$C$19:$D$19</definedName>
    <definedName name="T21.2.2?L5.2">'[27]21.2.2'!$F$20:$G$20,'[27]21.2.2'!$C$20:$D$20</definedName>
    <definedName name="T21.2.2?L5.3">'[27]21.2.2'!$F$21:$G$21,'[27]21.2.2'!$C$21:$D$21</definedName>
    <definedName name="T21.2.2?L5.3.x">'[27]21.2.2'!$F$23:$G$23,'[27]21.2.2'!$C$23:$D$23</definedName>
    <definedName name="T21.2.2?L6">'[27]21.2.2'!$F$25:$G$25,'[27]21.2.2'!$C$25:$D$25</definedName>
    <definedName name="T21.2.2?L7">'[27]21.2.2'!$F$26:$G$26,'[27]21.2.2'!$C$26:$D$26</definedName>
    <definedName name="T21.2.2?L7.1">'[27]21.2.2'!$F$28:$G$28,'[27]21.2.2'!$C$28:$D$28</definedName>
    <definedName name="T21.2.2?L7.2">'[27]21.2.2'!$F$29:$G$29,'[27]21.2.2'!$C$29:$D$29</definedName>
    <definedName name="T21.2.2?L7.3">'[27]21.2.2'!$F$30:$G$30,'[27]21.2.2'!$C$30:$D$30</definedName>
    <definedName name="T21.2.2?L7.4">'[27]21.2.2'!$F$31:$G$31,'[27]21.2.2'!$C$31:$D$31</definedName>
    <definedName name="T21.2.2?L7.4.x">'[27]21.2.2'!$F$33:$G$33,'[27]21.2.2'!$C$33:$D$33</definedName>
    <definedName name="T21.2.2?L8">'[27]21.2.2'!$F$35:$G$35,'[27]21.2.2'!$C$35:$D$35</definedName>
    <definedName name="T21.2.2?Name" localSheetId="9">#REF!</definedName>
    <definedName name="T21.2.2?Name" localSheetId="22">#REF!</definedName>
    <definedName name="T21.2.2?Name" localSheetId="21">#REF!</definedName>
    <definedName name="T21.2.2?Name">#REF!</definedName>
    <definedName name="T21.2.2?Table" localSheetId="9">#REF!</definedName>
    <definedName name="T21.2.2?Table" localSheetId="22">#REF!</definedName>
    <definedName name="T21.2.2?Table" localSheetId="21">#REF!</definedName>
    <definedName name="T21.2.2?Table">#REF!</definedName>
    <definedName name="T21.2.2?Title" localSheetId="9">#REF!</definedName>
    <definedName name="T21.2.2?Title" localSheetId="22">#REF!</definedName>
    <definedName name="T21.2.2?Title" localSheetId="21">#REF!</definedName>
    <definedName name="T21.2.2?Title">#REF!</definedName>
    <definedName name="T21.2.2?unit?ТРУБ" localSheetId="22">#REF!</definedName>
    <definedName name="T21.2.2?unit?ТРУБ" localSheetId="21">#REF!</definedName>
    <definedName name="T21.2.2?unit?ТРУБ">#REF!</definedName>
    <definedName name="T21.2.2_Copy1" localSheetId="22">#REF!</definedName>
    <definedName name="T21.2.2_Copy1" localSheetId="21">#REF!</definedName>
    <definedName name="T21.2.2_Copy1">#REF!</definedName>
    <definedName name="T21.2.2_Copy2" localSheetId="22">#REF!</definedName>
    <definedName name="T21.2.2_Copy2" localSheetId="21">#REF!</definedName>
    <definedName name="T21.2.2_Copy2">#REF!</definedName>
    <definedName name="T21.2.2_Copy3" localSheetId="22">#REF!</definedName>
    <definedName name="T21.2.2_Copy3" localSheetId="21">#REF!</definedName>
    <definedName name="T21.2.2_Copy3">#REF!</definedName>
    <definedName name="T21.2.2_Name1" localSheetId="22">#REF!</definedName>
    <definedName name="T21.2.2_Name1" localSheetId="21">#REF!</definedName>
    <definedName name="T21.2.2_Name1">#REF!</definedName>
    <definedName name="T21.2.2_Name2" localSheetId="22">#REF!</definedName>
    <definedName name="T21.2.2_Name2" localSheetId="21">#REF!</definedName>
    <definedName name="T21.2.2_Name2">#REF!</definedName>
    <definedName name="T21.2.2_Name3" localSheetId="22">#REF!</definedName>
    <definedName name="T21.2.2_Name3" localSheetId="21">#REF!</definedName>
    <definedName name="T21.2.2_Name3">#REF!</definedName>
    <definedName name="T21.3?axis?R?ВРАС">'[27]21.3'!$C$28:$F$28,'[27]21.3'!$C$46:$F$46</definedName>
    <definedName name="T21.3?axis?R?ВРАС?">'[27]21.3'!$B$28:$B$28,'[27]21.3'!$B$46:$B$46</definedName>
    <definedName name="T21.3?axis?R?НАП">'[27]21.3'!$C$13:$F$16,'[27]21.3'!$C$34:$F$37,'[27]21.3'!$C$39:$F$42,'[27]21.3'!$C$50:$F$53</definedName>
    <definedName name="T21.3?axis?R?НАП?">'[27]21.3'!$B$13:$B$16,'[27]21.3'!$B$34:$B$37,'[27]21.3'!$B$39:$B$42,'[27]21.3'!$B$50:$B$53</definedName>
    <definedName name="T21.3?Data">'[27]21.3'!$C$12:$F$17,'[27]21.3'!$C$19:$F$22,'[27]21.3'!$C$24:$F$26,'[27]21.3'!$C$28:$F$28,'[27]21.3'!$C$30:$F$31,'[27]21.3'!$C$33:$F$44,'[27]21.3'!$C$46:$F$46,'[27]21.3'!$C$48:$F$48,'[27]21.3'!$C$50:$F$53,'[27]21.3'!$C$10:$F$10</definedName>
    <definedName name="T21.3?item_ext?ВСЕГО">'[27]21.3'!$C$10:$C$53,'[27]21.3'!$E$10:$E$53</definedName>
    <definedName name="T21.3?item_ext?СБЫТ">'[27]21.3'!$D$10:$D$53,'[27]21.3'!$F$10:$F$53</definedName>
    <definedName name="T21.3?Name" localSheetId="9">'[37]21.3'!#REF!</definedName>
    <definedName name="T21.3?Name" localSheetId="22">'[37]21.3'!#REF!</definedName>
    <definedName name="T21.3?Name" localSheetId="21">'[37]21.3'!#REF!</definedName>
    <definedName name="T21.3?Name">'[37]21.3'!#REF!</definedName>
    <definedName name="T21.3?ВРАС">'[26]21.3'!$B$28:$B$30,'[26]21.3'!$B$48:$B$50</definedName>
    <definedName name="T21.3_Protect">'[26]21.3'!$E$19:$I$22,'[26]21.3'!$E$24:$I$25,'[26]21.3'!$B$28:$I$30,'[26]21.3'!$E$32:$I$32,'[26]21.3'!$E$35:$I$45,'[26]21.3'!$B$48:$I$50,'[26]21.3'!$E$13:$I$17</definedName>
    <definedName name="T21.4?axis?C?СЦТ" localSheetId="9">#REF!</definedName>
    <definedName name="T21.4?axis?C?СЦТ" localSheetId="22">#REF!</definedName>
    <definedName name="T21.4?axis?C?СЦТ" localSheetId="21">#REF!</definedName>
    <definedName name="T21.4?axis?C?СЦТ">#REF!</definedName>
    <definedName name="T21.4?axis?C?СЦТ?" localSheetId="9">#REF!</definedName>
    <definedName name="T21.4?axis?C?СЦТ?" localSheetId="22">#REF!</definedName>
    <definedName name="T21.4?axis?C?СЦТ?" localSheetId="21">#REF!</definedName>
    <definedName name="T21.4?axis?C?СЦТ?">#REF!</definedName>
    <definedName name="T21.4?axis?R?ВРАС">'[27]21.4'!$C$25:$G$25,'[27]21.4'!$C$35:$G$35</definedName>
    <definedName name="T21.4?axis?R?ВРАС?">'[27]21.4'!$B$25:$B$25,'[27]21.4'!$B$35:$B$35</definedName>
    <definedName name="T21.4?axis?ПРД?БАЗ">'[27]21.4'!$F$11:$F$40,'[27]21.4'!$C$11:$C$40</definedName>
    <definedName name="T21.4?axis?ПРД?РЕГ">'[27]21.4'!$G$11:$G$40,'[27]21.4'!$D$11:$D$40</definedName>
    <definedName name="T21.4?Data" localSheetId="9">P1_T21.4?Data,P2_T21.4?Data</definedName>
    <definedName name="T21.4?Data" localSheetId="22">P1_T21.4?Data,P2_T21.4?Data</definedName>
    <definedName name="T21.4?Data" localSheetId="16">P1_T21.4?Data,P2_T21.4?Data</definedName>
    <definedName name="T21.4?Data" localSheetId="14">P1_T21.4?Data,P2_T21.4?Data</definedName>
    <definedName name="T21.4?Data" localSheetId="21">P1_T21.4?Data,P2_T21.4?Data</definedName>
    <definedName name="T21.4?Data">P1_T21.4?Data,P2_T21.4?Data</definedName>
    <definedName name="T21.4?L1">'[27]21.4'!$F$11:$G$11,'[27]21.4'!$C$11:$D$11</definedName>
    <definedName name="T21.4?L1.1">'[27]21.4'!$F$13:$G$13,'[27]21.4'!$C$13:$D$13</definedName>
    <definedName name="T21.4?L2">'[27]21.4'!$F$14:$G$14,'[27]21.4'!$C$14:$D$14</definedName>
    <definedName name="T21.4?L2.1">'[27]21.4'!$F$16:$G$16,'[27]21.4'!$C$16:$D$16</definedName>
    <definedName name="T21.4?L3">'[27]21.4'!$F$17:$G$17,'[27]21.4'!$C$17:$D$17</definedName>
    <definedName name="T21.4?L4">'[27]21.4'!$F$18:$G$18,'[27]21.4'!$C$18:$D$18</definedName>
    <definedName name="T21.4?L5">'[27]21.4'!$F$19:$G$19,'[27]21.4'!$C$19:$D$19</definedName>
    <definedName name="T21.4?L5.1">'[27]21.4'!$F$21:$G$21,'[27]21.4'!$C$21:$D$21</definedName>
    <definedName name="T21.4?L5.2">'[27]21.4'!$F$22:$G$22,'[27]21.4'!$C$22:$D$22</definedName>
    <definedName name="T21.4?L5.3">'[27]21.4'!$F$23:$G$23,'[27]21.4'!$C$23:$D$23</definedName>
    <definedName name="T21.4?L5.3.x">'[27]21.4'!$F$25:$G$25,'[27]21.4'!$C$25:$D$25</definedName>
    <definedName name="T21.4?L6">'[27]21.4'!$F$27:$G$27,'[27]21.4'!$C$27:$D$27</definedName>
    <definedName name="T21.4?L7">'[27]21.4'!$F$28:$G$28,'[27]21.4'!$C$28:$D$28</definedName>
    <definedName name="T21.4?L7.1">'[27]21.4'!$F$30:$G$30,'[27]21.4'!$C$30:$D$30</definedName>
    <definedName name="T21.4?L7.2">'[27]21.4'!$F$31:$G$31,'[27]21.4'!$C$31:$D$31</definedName>
    <definedName name="T21.4?L7.3">'[27]21.4'!$F$32:$G$32,'[27]21.4'!$C$32:$D$32</definedName>
    <definedName name="T21.4?L7.4">'[27]21.4'!$F$33:$G$33,'[27]21.4'!$C$33:$D$33</definedName>
    <definedName name="T21.4?L7.4.x">'[27]21.4'!$F$35:$G$35,'[27]21.4'!$C$35:$D$35</definedName>
    <definedName name="T21.4?L8">'[27]21.4'!$F$37:$G$37,'[27]21.4'!$C$37:$D$37</definedName>
    <definedName name="T21.4?L8.1">'[27]21.4'!$F$39:$G$39,'[27]21.4'!$C$39:$D$39</definedName>
    <definedName name="T21.4?L8.2">'[27]21.4'!$F$40:$G$40,'[27]21.4'!$C$40:$D$40</definedName>
    <definedName name="T21.4?Name" localSheetId="9">#REF!</definedName>
    <definedName name="T21.4?Name" localSheetId="22">#REF!</definedName>
    <definedName name="T21.4?Name" localSheetId="21">#REF!</definedName>
    <definedName name="T21.4?Name">#REF!</definedName>
    <definedName name="T21.4?Table" localSheetId="9">#REF!</definedName>
    <definedName name="T21.4?Table" localSheetId="22">#REF!</definedName>
    <definedName name="T21.4?Table" localSheetId="21">#REF!</definedName>
    <definedName name="T21.4?Table">#REF!</definedName>
    <definedName name="T21.4?Title" localSheetId="9">#REF!</definedName>
    <definedName name="T21.4?Title" localSheetId="22">#REF!</definedName>
    <definedName name="T21.4?Title" localSheetId="21">#REF!</definedName>
    <definedName name="T21.4?Title">#REF!</definedName>
    <definedName name="T21.4?unit?ТРУБ" localSheetId="22">#REF!</definedName>
    <definedName name="T21.4?unit?ТРУБ" localSheetId="21">#REF!</definedName>
    <definedName name="T21.4?unit?ТРУБ">#REF!</definedName>
    <definedName name="T21.4_Copy1" localSheetId="22">#REF!</definedName>
    <definedName name="T21.4_Copy1" localSheetId="21">#REF!</definedName>
    <definedName name="T21.4_Copy1">#REF!</definedName>
    <definedName name="T21.4_Copy2" localSheetId="22">#REF!</definedName>
    <definedName name="T21.4_Copy2" localSheetId="21">#REF!</definedName>
    <definedName name="T21.4_Copy2">#REF!</definedName>
    <definedName name="T21.4_Copy3" localSheetId="22">#REF!</definedName>
    <definedName name="T21.4_Copy3" localSheetId="21">#REF!</definedName>
    <definedName name="T21.4_Copy3">#REF!</definedName>
    <definedName name="T21.4_Name1" localSheetId="22">#REF!</definedName>
    <definedName name="T21.4_Name1" localSheetId="21">#REF!</definedName>
    <definedName name="T21.4_Name1">#REF!</definedName>
    <definedName name="T21.4_Name2" localSheetId="22">#REF!</definedName>
    <definedName name="T21.4_Name2" localSheetId="21">#REF!</definedName>
    <definedName name="T21.4_Name2">#REF!</definedName>
    <definedName name="T21.4_Name3" localSheetId="22">#REF!</definedName>
    <definedName name="T21.4_Name3" localSheetId="21">#REF!</definedName>
    <definedName name="T21.4_Name3">#REF!</definedName>
    <definedName name="T21?axis?R?ВРАС">'[27]21'!$C$20:$D$20,'[27]21'!$C$30:$D$30</definedName>
    <definedName name="T21?axis?R?ВРАС?">'[27]21'!$B$20:$B$20,'[27]21'!$B$30:$B$30</definedName>
    <definedName name="T21?axis?R?ПЭ">'[20]21'!$D$14:$S$16,'[20]21'!$D$26:$S$28,'[20]21'!$D$20:$S$22</definedName>
    <definedName name="T21?axis?R?ПЭ?">'[20]21'!$B$14:$B$16,'[20]21'!$B$26:$B$28,'[20]21'!$B$20:$B$22</definedName>
    <definedName name="T21?axis?ПРД?БАЗ" localSheetId="9">#REF!</definedName>
    <definedName name="T21?axis?ПРД?БАЗ" localSheetId="22">#REF!</definedName>
    <definedName name="T21?axis?ПРД?БАЗ" localSheetId="21">#REF!</definedName>
    <definedName name="T21?axis?ПРД?БАЗ">#REF!</definedName>
    <definedName name="T21?axis?ПРД?РЕГ" localSheetId="9">#REF!</definedName>
    <definedName name="T21?axis?ПРД?РЕГ" localSheetId="22">#REF!</definedName>
    <definedName name="T21?axis?ПРД?РЕГ" localSheetId="21">#REF!</definedName>
    <definedName name="T21?axis?ПРД?РЕГ">#REF!</definedName>
    <definedName name="T21?Data">'[27]21'!$C$8:$D$9,'[27]21'!$C$11:$D$14,'[27]21'!$C$16:$D$18,'[27]21'!$C$20:$D$20,'[27]21'!$C$22:$D$23,'[27]21'!$C$25:$D$28,'[27]21'!$C$30:$D$30,'[27]21'!$C$32:$D$32,'[27]21'!$C$34:$D$37,'[27]21'!$C$6:$D$6</definedName>
    <definedName name="T21?L1" localSheetId="9">#REF!</definedName>
    <definedName name="T21?L1" localSheetId="22">#REF!</definedName>
    <definedName name="T21?L1" localSheetId="21">#REF!</definedName>
    <definedName name="T21?L1">#REF!</definedName>
    <definedName name="T21?L1.1" localSheetId="9">#REF!</definedName>
    <definedName name="T21?L1.1" localSheetId="22">#REF!</definedName>
    <definedName name="T21?L1.1" localSheetId="21">#REF!</definedName>
    <definedName name="T21?L1.1">#REF!</definedName>
    <definedName name="T21?L2" localSheetId="9">#REF!</definedName>
    <definedName name="T21?L2" localSheetId="22">#REF!</definedName>
    <definedName name="T21?L2" localSheetId="21">#REF!</definedName>
    <definedName name="T21?L2">#REF!</definedName>
    <definedName name="T21?L2.1" localSheetId="22">#REF!</definedName>
    <definedName name="T21?L2.1" localSheetId="21">#REF!</definedName>
    <definedName name="T21?L2.1">#REF!</definedName>
    <definedName name="T21?L3" localSheetId="22">#REF!</definedName>
    <definedName name="T21?L3" localSheetId="21">#REF!</definedName>
    <definedName name="T21?L3">#REF!</definedName>
    <definedName name="T21?L4" localSheetId="22">#REF!</definedName>
    <definedName name="T21?L4" localSheetId="21">#REF!</definedName>
    <definedName name="T21?L4">#REF!</definedName>
    <definedName name="T21?L5" localSheetId="22">#REF!</definedName>
    <definedName name="T21?L5" localSheetId="21">#REF!</definedName>
    <definedName name="T21?L5">#REF!</definedName>
    <definedName name="T21?L5.1" localSheetId="22">#REF!</definedName>
    <definedName name="T21?L5.1" localSheetId="21">#REF!</definedName>
    <definedName name="T21?L5.1">#REF!</definedName>
    <definedName name="T21?L5.2" localSheetId="22">#REF!</definedName>
    <definedName name="T21?L5.2" localSheetId="21">#REF!</definedName>
    <definedName name="T21?L5.2">#REF!</definedName>
    <definedName name="T21?L5.3" localSheetId="22">#REF!</definedName>
    <definedName name="T21?L5.3" localSheetId="21">#REF!</definedName>
    <definedName name="T21?L5.3">#REF!</definedName>
    <definedName name="T21?L5.3.x" localSheetId="22">#REF!</definedName>
    <definedName name="T21?L5.3.x" localSheetId="21">#REF!</definedName>
    <definedName name="T21?L5.3.x">#REF!</definedName>
    <definedName name="T21?L6" localSheetId="22">#REF!</definedName>
    <definedName name="T21?L6" localSheetId="21">#REF!</definedName>
    <definedName name="T21?L6">#REF!</definedName>
    <definedName name="T21?L7" localSheetId="22">#REF!</definedName>
    <definedName name="T21?L7" localSheetId="21">#REF!</definedName>
    <definedName name="T21?L7">#REF!</definedName>
    <definedName name="T21?L7.1" localSheetId="22">#REF!</definedName>
    <definedName name="T21?L7.1" localSheetId="21">#REF!</definedName>
    <definedName name="T21?L7.1">#REF!</definedName>
    <definedName name="T21?L7.2" localSheetId="22">#REF!</definedName>
    <definedName name="T21?L7.2" localSheetId="21">#REF!</definedName>
    <definedName name="T21?L7.2">#REF!</definedName>
    <definedName name="T21?L7.3" localSheetId="22">#REF!</definedName>
    <definedName name="T21?L7.3" localSheetId="21">#REF!</definedName>
    <definedName name="T21?L7.3">#REF!</definedName>
    <definedName name="T21?L7.4" localSheetId="22">#REF!</definedName>
    <definedName name="T21?L7.4" localSheetId="21">#REF!</definedName>
    <definedName name="T21?L7.4">#REF!</definedName>
    <definedName name="T21?L7.4.x" localSheetId="22">#REF!</definedName>
    <definedName name="T21?L7.4.x" localSheetId="21">#REF!</definedName>
    <definedName name="T21?L7.4.x">#REF!</definedName>
    <definedName name="T21?L8" localSheetId="22">#REF!</definedName>
    <definedName name="T21?L8" localSheetId="21">#REF!</definedName>
    <definedName name="T21?L8">#REF!</definedName>
    <definedName name="T21?L8.1" localSheetId="22">#REF!</definedName>
    <definedName name="T21?L8.1" localSheetId="21">#REF!</definedName>
    <definedName name="T21?L8.1">#REF!</definedName>
    <definedName name="T21?L8.2" localSheetId="22">#REF!</definedName>
    <definedName name="T21?L8.2" localSheetId="21">#REF!</definedName>
    <definedName name="T21?L8.2">#REF!</definedName>
    <definedName name="T21?L8.3" localSheetId="22">#REF!</definedName>
    <definedName name="T21?L8.3" localSheetId="21">#REF!</definedName>
    <definedName name="T21?L8.3">#REF!</definedName>
    <definedName name="T21?L8.4" localSheetId="22">#REF!</definedName>
    <definedName name="T21?L8.4" localSheetId="21">#REF!</definedName>
    <definedName name="T21?L8.4">#REF!</definedName>
    <definedName name="T21?Name" localSheetId="22">#REF!</definedName>
    <definedName name="T21?Name" localSheetId="21">#REF!</definedName>
    <definedName name="T21?Name">#REF!</definedName>
    <definedName name="T21?Table" localSheetId="22">#REF!</definedName>
    <definedName name="T21?Table" localSheetId="21">#REF!</definedName>
    <definedName name="T21?Table">#REF!</definedName>
    <definedName name="T21?Title" localSheetId="22">#REF!</definedName>
    <definedName name="T21?Title" localSheetId="21">#REF!</definedName>
    <definedName name="T21?Title">#REF!</definedName>
    <definedName name="T21?unit?ТРУБ" localSheetId="22">#REF!</definedName>
    <definedName name="T21?unit?ТРУБ" localSheetId="21">#REF!</definedName>
    <definedName name="T21?unit?ТРУБ">#REF!</definedName>
    <definedName name="T21_Copy1" localSheetId="22">#REF!</definedName>
    <definedName name="T21_Copy1" localSheetId="21">#REF!</definedName>
    <definedName name="T21_Copy1">#REF!</definedName>
    <definedName name="T21_Copy2" localSheetId="22">#REF!</definedName>
    <definedName name="T21_Copy2" localSheetId="21">#REF!</definedName>
    <definedName name="T21_Copy2">#REF!</definedName>
    <definedName name="T21_Name1" localSheetId="22">#REF!</definedName>
    <definedName name="T21_Name1" localSheetId="21">#REF!</definedName>
    <definedName name="T21_Name1">#REF!</definedName>
    <definedName name="T21_Name2" localSheetId="22">#REF!</definedName>
    <definedName name="T21_Name2" localSheetId="21">#REF!</definedName>
    <definedName name="T21_Name2">#REF!</definedName>
    <definedName name="T21_Protection" localSheetId="9">P2_T21_Protection,'График ввода Бюджетных орг.'!P3_T21_Protection</definedName>
    <definedName name="T21_Protection" localSheetId="22">P2_T21_Protection,'дефл 2030'!P3_T21_Protection</definedName>
    <definedName name="T21_Protection" localSheetId="16">P2_T21_Protection,'Доклад главы города'!P3_T21_Protection</definedName>
    <definedName name="T21_Protection" localSheetId="14">P2_T21_Protection,'Прогноз СЭР'!P3_T21_Protection</definedName>
    <definedName name="T21_Protection" localSheetId="21">P2_T21_Protection,пром!P3_T21_Protection</definedName>
    <definedName name="T21_Protection">P2_T21_Protection,P3_T21_Protection</definedName>
    <definedName name="T22?axis?C?СЦТ">'[27]22'!$H$7:$H$147,'[27]22'!$J$7:$J$147</definedName>
    <definedName name="T22?axis?C?СЦТ?">'[27]22'!$H$5:$H$5,'[27]22'!$J$5</definedName>
    <definedName name="T22?axis?R?ПЭ" localSheetId="9">#REF!</definedName>
    <definedName name="T22?axis?R?ПЭ" localSheetId="22">#REF!</definedName>
    <definedName name="T22?axis?R?ПЭ" localSheetId="21">#REF!</definedName>
    <definedName name="T22?axis?R?ПЭ">#REF!</definedName>
    <definedName name="T22?axis?R?ПЭ?" localSheetId="9">#REF!</definedName>
    <definedName name="T22?axis?R?ПЭ?" localSheetId="22">#REF!</definedName>
    <definedName name="T22?axis?R?ПЭ?" localSheetId="21">#REF!</definedName>
    <definedName name="T22?axis?R?ПЭ?">#REF!</definedName>
    <definedName name="T22?Data">'[27]22'!$H$7:$H$147,'[27]22'!$J$7:$K$147,'[27]22'!$E$7:$F$147</definedName>
    <definedName name="T22?item_ext?ВСЕГО" localSheetId="9">#REF!</definedName>
    <definedName name="T22?item_ext?ВСЕГО" localSheetId="22">#REF!</definedName>
    <definedName name="T22?item_ext?ВСЕГО" localSheetId="21">#REF!</definedName>
    <definedName name="T22?item_ext?ВСЕГО">#REF!</definedName>
    <definedName name="T22?item_ext?ТЭ" localSheetId="9">#REF!</definedName>
    <definedName name="T22?item_ext?ТЭ" localSheetId="22">#REF!</definedName>
    <definedName name="T22?item_ext?ТЭ" localSheetId="21">#REF!</definedName>
    <definedName name="T22?item_ext?ТЭ">#REF!</definedName>
    <definedName name="T22?item_ext?ЭС">'[20]22'!$K$8:$L$31,'[20]22'!$G$8:$H$31</definedName>
    <definedName name="T22?item_ext?ЭЭ" localSheetId="9">#REF!</definedName>
    <definedName name="T22?item_ext?ЭЭ" localSheetId="22">#REF!</definedName>
    <definedName name="T22?item_ext?ЭЭ" localSheetId="21">#REF!</definedName>
    <definedName name="T22?item_ext?ЭЭ">#REF!</definedName>
    <definedName name="T22?L1">'[27]22'!$E$7:$F$7,'[27]22'!$H$7:$H$7,'[27]22'!$J$7:$K$7</definedName>
    <definedName name="T22?L1.1">'[27]22'!$E$8:$F$8,'[27]22'!$H$8:$H$8,'[27]22'!$J$8:$K$8</definedName>
    <definedName name="T22?L1.1.x">'[27]22'!$E$10:$F$10,'[27]22'!$H$10:$H$10,'[27]22'!$J$10:$K$10</definedName>
    <definedName name="T22?L1.2">'[27]22'!$K$12,'[27]22'!$E$12:$F$12</definedName>
    <definedName name="T22?L1.3">'[27]22'!$K$13,'[27]22'!$E$13:$F$13</definedName>
    <definedName name="T22?L1.4">'[27]22'!$K$14,'[27]22'!$E$14:$F$14</definedName>
    <definedName name="T22?L1.4.x">'[27]22'!$K$16:$K$16,'[27]22'!$E$16:$F$16</definedName>
    <definedName name="T22?L10" localSheetId="9">#REF!</definedName>
    <definedName name="T22?L10" localSheetId="22">#REF!</definedName>
    <definedName name="T22?L10" localSheetId="21">#REF!</definedName>
    <definedName name="T22?L10">#REF!</definedName>
    <definedName name="T22?L10.1" localSheetId="9">#REF!</definedName>
    <definedName name="T22?L10.1" localSheetId="22">#REF!</definedName>
    <definedName name="T22?L10.1" localSheetId="21">#REF!</definedName>
    <definedName name="T22?L10.1">#REF!</definedName>
    <definedName name="T22?L10.1.x" localSheetId="9">#REF!</definedName>
    <definedName name="T22?L10.1.x" localSheetId="22">#REF!</definedName>
    <definedName name="T22?L10.1.x" localSheetId="21">#REF!</definedName>
    <definedName name="T22?L10.1.x">#REF!</definedName>
    <definedName name="T22?L10.2" localSheetId="22">#REF!</definedName>
    <definedName name="T22?L10.2" localSheetId="21">#REF!</definedName>
    <definedName name="T22?L10.2">#REF!</definedName>
    <definedName name="T22?L10.3" localSheetId="22">#REF!</definedName>
    <definedName name="T22?L10.3" localSheetId="21">#REF!</definedName>
    <definedName name="T22?L10.3">#REF!</definedName>
    <definedName name="T22?L10.4" localSheetId="22">#REF!</definedName>
    <definedName name="T22?L10.4" localSheetId="21">#REF!</definedName>
    <definedName name="T22?L10.4">#REF!</definedName>
    <definedName name="T22?L10.4.x" localSheetId="22">#REF!</definedName>
    <definedName name="T22?L10.4.x" localSheetId="21">#REF!</definedName>
    <definedName name="T22?L10.4.x">#REF!</definedName>
    <definedName name="T22?L11" localSheetId="22">#REF!</definedName>
    <definedName name="T22?L11" localSheetId="21">#REF!</definedName>
    <definedName name="T22?L11">#REF!</definedName>
    <definedName name="T22?L11.1" localSheetId="22">#REF!</definedName>
    <definedName name="T22?L11.1" localSheetId="21">#REF!</definedName>
    <definedName name="T22?L11.1">#REF!</definedName>
    <definedName name="T22?L11.1.x" localSheetId="22">#REF!</definedName>
    <definedName name="T22?L11.1.x" localSheetId="21">#REF!</definedName>
    <definedName name="T22?L11.1.x">#REF!</definedName>
    <definedName name="T22?L11.2" localSheetId="22">#REF!</definedName>
    <definedName name="T22?L11.2" localSheetId="21">#REF!</definedName>
    <definedName name="T22?L11.2">#REF!</definedName>
    <definedName name="T22?L11.3" localSheetId="22">#REF!</definedName>
    <definedName name="T22?L11.3" localSheetId="21">#REF!</definedName>
    <definedName name="T22?L11.3">#REF!</definedName>
    <definedName name="T22?L11.4" localSheetId="22">#REF!</definedName>
    <definedName name="T22?L11.4" localSheetId="21">#REF!</definedName>
    <definedName name="T22?L11.4">#REF!</definedName>
    <definedName name="T22?L11.4.x" localSheetId="22">#REF!</definedName>
    <definedName name="T22?L11.4.x" localSheetId="21">#REF!</definedName>
    <definedName name="T22?L11.4.x">#REF!</definedName>
    <definedName name="T22?L2">'[27]22'!$E$20:$F$20,'[27]22'!$H$20:$H$20,'[27]22'!$J$20:$K$20</definedName>
    <definedName name="T22?L2.1">'[27]22'!$E$21:$F$21,'[27]22'!$H$21:$H$21,'[27]22'!$J$21:$K$21</definedName>
    <definedName name="T22?L2.1.x">'[27]22'!$E$23:$F$23,'[27]22'!$H$23:$H$23,'[27]22'!$J$23:$K$23</definedName>
    <definedName name="T22?L2.2">'[27]22'!$K$25,'[27]22'!$E$25:$F$25</definedName>
    <definedName name="T22?L2.3">'[27]22'!$K$26,'[27]22'!$E$26:$F$26</definedName>
    <definedName name="T22?L2.4">'[27]22'!$K$27,'[27]22'!$E$27:$F$27</definedName>
    <definedName name="T22?L2.4.x">'[27]22'!$K$29:$K$29,'[27]22'!$E$29:$F$29</definedName>
    <definedName name="T22?L3">'[27]22'!$E$33:$F$33,'[27]22'!$H$33:$H$33,'[27]22'!$J$33:$K$33</definedName>
    <definedName name="T22?L3.1">'[27]22'!$E$34:$F$34,'[27]22'!$H$34:$H$34,'[27]22'!$J$34:$K$34</definedName>
    <definedName name="T22?L3.1.x">'[27]22'!$E$36:$F$36,'[27]22'!$H$36:$H$36,'[27]22'!$J$36:$K$36</definedName>
    <definedName name="T22?L3.2">'[27]22'!$K$38,'[27]22'!$E$38:$F$38</definedName>
    <definedName name="T22?L3.3">'[27]22'!$K$39,'[27]22'!$E$39:$F$39</definedName>
    <definedName name="T22?L3.4">'[27]22'!$E$40:$F$40,'[27]22'!$K$40</definedName>
    <definedName name="T22?L3.4.x">'[27]22'!$K$42:$K$42,'[27]22'!$E$42:$F$42</definedName>
    <definedName name="T22?L4">'[27]22'!$E$46:$F$46,'[27]22'!$H$46:$H$46,'[27]22'!$J$46:$K$46</definedName>
    <definedName name="T22?L4.1">'[27]22'!$E$47:$F$47,'[27]22'!$H$47:$H$47,'[27]22'!$J$47:$K$47</definedName>
    <definedName name="T22?L4.1.x">'[27]22'!$E$49:$F$49,'[27]22'!$H$49:$H$49,'[27]22'!$J$49:$K$49</definedName>
    <definedName name="T22?L4.2">'[27]22'!$K$51,'[27]22'!$E$51:$F$51</definedName>
    <definedName name="T22?L4.3">'[27]22'!$K$52,'[27]22'!$E$52:$F$52</definedName>
    <definedName name="T22?L4.4">'[27]22'!$K$53,'[27]22'!$E$53:$F$53</definedName>
    <definedName name="T22?L4.4.x">'[27]22'!$K$55:$K$55,'[27]22'!$E$55:$F$55</definedName>
    <definedName name="T22?L5.1">'[27]22'!$E$60:$F$60,'[27]22'!$H$60:$H$60,'[27]22'!$J$60:$K$60</definedName>
    <definedName name="T22?L5.1.x">'[27]22'!$E$62:$F$62,'[27]22'!$H$62:$H$62,'[27]22'!$J$62:$K$62</definedName>
    <definedName name="T22?L5.2">'[27]22'!$K$64,'[27]22'!$E$64:$F$64</definedName>
    <definedName name="T22?L5.3">'[27]22'!$K$65,'[27]22'!$E$65:$F$65</definedName>
    <definedName name="T22?L5.4">'[27]22'!$K$66,'[27]22'!$E$66:$F$66</definedName>
    <definedName name="T22?L5.4.x">'[27]22'!$K$68:$K$68,'[27]22'!$E$68:$F$68</definedName>
    <definedName name="T22?L6">'[27]22'!$E$72:$F$72,'[27]22'!$H$72:$H$72,'[27]22'!$J$72:$K$72</definedName>
    <definedName name="T22?L6.1">'[27]22'!$E$73:$F$73,'[27]22'!$H$73:$H$73,'[27]22'!$J$73:$K$73</definedName>
    <definedName name="T22?L6.1.x">'[27]22'!$E$75:$F$75,'[27]22'!$H$75:$H$75,'[27]22'!$J$75:$K$75</definedName>
    <definedName name="T22?L6.2">'[27]22'!$K$77,'[27]22'!$E$77:$F$77</definedName>
    <definedName name="T22?L6.3">'[27]22'!$K$78,'[27]22'!$E$78:$F$78</definedName>
    <definedName name="T22?L6.4">'[27]22'!$K$79,'[27]22'!$E$79:$F$79</definedName>
    <definedName name="T22?L6.4.x">'[27]22'!$K$81:$K$81,'[27]22'!$E$81:$F$81</definedName>
    <definedName name="T22?L7" localSheetId="9">#REF!</definedName>
    <definedName name="T22?L7" localSheetId="22">#REF!</definedName>
    <definedName name="T22?L7" localSheetId="21">#REF!</definedName>
    <definedName name="T22?L7">#REF!</definedName>
    <definedName name="T22?L7.1">'[27]22'!$E$86:$F$86,'[27]22'!$H$86:$H$86,'[27]22'!$J$86</definedName>
    <definedName name="T22?L7.1.x" localSheetId="9">#REF!</definedName>
    <definedName name="T22?L7.1.x" localSheetId="22">#REF!</definedName>
    <definedName name="T22?L7.1.x" localSheetId="21">#REF!</definedName>
    <definedName name="T22?L7.1.x">#REF!</definedName>
    <definedName name="T22?L7.2" localSheetId="9">#REF!</definedName>
    <definedName name="T22?L7.2" localSheetId="22">#REF!</definedName>
    <definedName name="T22?L7.2" localSheetId="21">#REF!</definedName>
    <definedName name="T22?L7.2">#REF!</definedName>
    <definedName name="T22?L7.3" localSheetId="9">#REF!</definedName>
    <definedName name="T22?L7.3" localSheetId="22">#REF!</definedName>
    <definedName name="T22?L7.3" localSheetId="21">#REF!</definedName>
    <definedName name="T22?L7.3">#REF!</definedName>
    <definedName name="T22?L7.4" localSheetId="22">#REF!</definedName>
    <definedName name="T22?L7.4" localSheetId="21">#REF!</definedName>
    <definedName name="T22?L7.4">#REF!</definedName>
    <definedName name="T22?L7.4.x" localSheetId="22">#REF!</definedName>
    <definedName name="T22?L7.4.x" localSheetId="21">#REF!</definedName>
    <definedName name="T22?L7.4.x">#REF!</definedName>
    <definedName name="T22?L8" localSheetId="22">#REF!</definedName>
    <definedName name="T22?L8" localSheetId="21">#REF!</definedName>
    <definedName name="T22?L8">#REF!</definedName>
    <definedName name="T22?L8.1">'[27]22'!$E$99:$F$99,'[27]22'!$H$99:$H$99,'[27]22'!$J$99</definedName>
    <definedName name="T22?L8.1.x">'[27]22'!$E$101:$F$101,'[27]22'!$H$101:$H$101,'[27]22'!$J$101:$J$101</definedName>
    <definedName name="T22?L8.2" localSheetId="9">#REF!</definedName>
    <definedName name="T22?L8.2" localSheetId="22">#REF!</definedName>
    <definedName name="T22?L8.2" localSheetId="21">#REF!</definedName>
    <definedName name="T22?L8.2">#REF!</definedName>
    <definedName name="T22?L8.3" localSheetId="9">#REF!</definedName>
    <definedName name="T22?L8.3" localSheetId="22">#REF!</definedName>
    <definedName name="T22?L8.3" localSheetId="21">#REF!</definedName>
    <definedName name="T22?L8.3">#REF!</definedName>
    <definedName name="T22?L8.4" localSheetId="9">#REF!</definedName>
    <definedName name="T22?L8.4" localSheetId="22">#REF!</definedName>
    <definedName name="T22?L8.4" localSheetId="21">#REF!</definedName>
    <definedName name="T22?L8.4">#REF!</definedName>
    <definedName name="T22?L8.4.x" localSheetId="22">#REF!</definedName>
    <definedName name="T22?L8.4.x" localSheetId="21">#REF!</definedName>
    <definedName name="T22?L8.4.x">#REF!</definedName>
    <definedName name="T22?L9" localSheetId="22">#REF!</definedName>
    <definedName name="T22?L9" localSheetId="21">#REF!</definedName>
    <definedName name="T22?L9">#REF!</definedName>
    <definedName name="T22?L9.1">'[27]22'!$E$112:$F$112,'[27]22'!$H$112:$H$112,'[27]22'!$J$112</definedName>
    <definedName name="T22?L9.1.x">'[27]22'!$E$114:$F$114,'[27]22'!$H$114:$H$114,'[27]22'!$J$114:$J$114</definedName>
    <definedName name="T22?L9.2" localSheetId="9">#REF!</definedName>
    <definedName name="T22?L9.2" localSheetId="22">#REF!</definedName>
    <definedName name="T22?L9.2" localSheetId="21">#REF!</definedName>
    <definedName name="T22?L9.2">#REF!</definedName>
    <definedName name="T22?L9.3" localSheetId="9">#REF!</definedName>
    <definedName name="T22?L9.3" localSheetId="22">#REF!</definedName>
    <definedName name="T22?L9.3" localSheetId="21">#REF!</definedName>
    <definedName name="T22?L9.3">#REF!</definedName>
    <definedName name="T22?L9.4" localSheetId="9">#REF!</definedName>
    <definedName name="T22?L9.4" localSheetId="22">#REF!</definedName>
    <definedName name="T22?L9.4" localSheetId="21">#REF!</definedName>
    <definedName name="T22?L9.4">#REF!</definedName>
    <definedName name="T22?L9.4.x" localSheetId="22">#REF!</definedName>
    <definedName name="T22?L9.4.x" localSheetId="21">#REF!</definedName>
    <definedName name="T22?L9.4.x">#REF!</definedName>
    <definedName name="T22?Name" localSheetId="22">#REF!</definedName>
    <definedName name="T22?Name" localSheetId="21">#REF!</definedName>
    <definedName name="T22?Name">#REF!</definedName>
    <definedName name="T22?Table" localSheetId="22">#REF!</definedName>
    <definedName name="T22?Table" localSheetId="21">#REF!</definedName>
    <definedName name="T22?Table">#REF!</definedName>
    <definedName name="T22?Title" localSheetId="22">#REF!</definedName>
    <definedName name="T22?Title" localSheetId="21">#REF!</definedName>
    <definedName name="T22?Title">#REF!</definedName>
    <definedName name="T22?unit?ГКАЛ.Ч">'[20]22'!$G$8:$G$31,'[20]22'!$I$8:$I$31,'[20]22'!$K$8:$K$31,'[20]22'!$E$8:$E$31</definedName>
    <definedName name="T22?unit?МКВТЧ" localSheetId="9">#REF!</definedName>
    <definedName name="T22?unit?МКВТЧ" localSheetId="22">#REF!</definedName>
    <definedName name="T22?unit?МКВТЧ" localSheetId="21">#REF!</definedName>
    <definedName name="T22?unit?МКВТЧ">#REF!</definedName>
    <definedName name="T22?unit?ПРЦ" localSheetId="9">#REF!</definedName>
    <definedName name="T22?unit?ПРЦ" localSheetId="22">#REF!</definedName>
    <definedName name="T22?unit?ПРЦ" localSheetId="21">#REF!</definedName>
    <definedName name="T22?unit?ПРЦ">#REF!</definedName>
    <definedName name="T22?unit?РУБ.ТКВТ" localSheetId="9">#REF!</definedName>
    <definedName name="T22?unit?РУБ.ТКВТ" localSheetId="22">#REF!</definedName>
    <definedName name="T22?unit?РУБ.ТКВТ" localSheetId="21">#REF!</definedName>
    <definedName name="T22?unit?РУБ.ТКВТ">#REF!</definedName>
    <definedName name="T22?unit?РУБ.ТКВТЧ">'[27]22'!$A$137:$K$147,'[27]22'!$A$111:$K$121</definedName>
    <definedName name="T22?unit?ТГКАЛ">'[20]22'!$H$8:$H$31,'[20]22'!$J$8:$J$31,'[20]22'!$L$8:$L$31,'[20]22'!$F$8:$F$31</definedName>
    <definedName name="T22?unit?ТКВТ" localSheetId="9">#REF!</definedName>
    <definedName name="T22?unit?ТКВТ" localSheetId="22">#REF!</definedName>
    <definedName name="T22?unit?ТКВТ" localSheetId="21">#REF!</definedName>
    <definedName name="T22?unit?ТКВТ">#REF!</definedName>
    <definedName name="T22?unit?ТРУБ">'[27]22'!$A$7:$K$17,'[27]22'!$A$20:$K$30,'[27]22'!$A$33:$K$43,'[27]22'!$A$46:$K$56,'[27]22'!$A$72:$K$82</definedName>
    <definedName name="T22_Copy_" localSheetId="9">#REF!</definedName>
    <definedName name="T22_Copy_" localSheetId="22">#REF!</definedName>
    <definedName name="T22_Copy_" localSheetId="21">#REF!</definedName>
    <definedName name="T22_Copy_">#REF!</definedName>
    <definedName name="T22_Copy1_1" localSheetId="9">#REF!</definedName>
    <definedName name="T22_Copy1_1" localSheetId="22">#REF!</definedName>
    <definedName name="T22_Copy1_1" localSheetId="21">#REF!</definedName>
    <definedName name="T22_Copy1_1">#REF!</definedName>
    <definedName name="T22_Copy1_2" localSheetId="9">#REF!</definedName>
    <definedName name="T22_Copy1_2" localSheetId="22">#REF!</definedName>
    <definedName name="T22_Copy1_2" localSheetId="21">#REF!</definedName>
    <definedName name="T22_Copy1_2">#REF!</definedName>
    <definedName name="T22_Copy10_1" localSheetId="22">#REF!</definedName>
    <definedName name="T22_Copy10_1" localSheetId="21">#REF!</definedName>
    <definedName name="T22_Copy10_1">#REF!</definedName>
    <definedName name="T22_Copy10_2" localSheetId="22">#REF!</definedName>
    <definedName name="T22_Copy10_2" localSheetId="21">#REF!</definedName>
    <definedName name="T22_Copy10_2">#REF!</definedName>
    <definedName name="T22_Copy11_1" localSheetId="22">#REF!</definedName>
    <definedName name="T22_Copy11_1" localSheetId="21">#REF!</definedName>
    <definedName name="T22_Copy11_1">#REF!</definedName>
    <definedName name="T22_Copy11_2" localSheetId="22">#REF!</definedName>
    <definedName name="T22_Copy11_2" localSheetId="21">#REF!</definedName>
    <definedName name="T22_Copy11_2">#REF!</definedName>
    <definedName name="T22_Copy2_1" localSheetId="22">#REF!</definedName>
    <definedName name="T22_Copy2_1" localSheetId="21">#REF!</definedName>
    <definedName name="T22_Copy2_1">#REF!</definedName>
    <definedName name="T22_Copy2_2" localSheetId="22">#REF!</definedName>
    <definedName name="T22_Copy2_2" localSheetId="21">#REF!</definedName>
    <definedName name="T22_Copy2_2">#REF!</definedName>
    <definedName name="T22_Copy3_1" localSheetId="22">#REF!</definedName>
    <definedName name="T22_Copy3_1" localSheetId="21">#REF!</definedName>
    <definedName name="T22_Copy3_1">#REF!</definedName>
    <definedName name="T22_Copy3_2" localSheetId="22">#REF!</definedName>
    <definedName name="T22_Copy3_2" localSheetId="21">#REF!</definedName>
    <definedName name="T22_Copy3_2">#REF!</definedName>
    <definedName name="T22_Copy4_1" localSheetId="22">#REF!</definedName>
    <definedName name="T22_Copy4_1" localSheetId="21">#REF!</definedName>
    <definedName name="T22_Copy4_1">#REF!</definedName>
    <definedName name="T22_Copy4_2" localSheetId="22">#REF!</definedName>
    <definedName name="T22_Copy4_2" localSheetId="21">#REF!</definedName>
    <definedName name="T22_Copy4_2">#REF!</definedName>
    <definedName name="T22_Copy5_1" localSheetId="22">#REF!</definedName>
    <definedName name="T22_Copy5_1" localSheetId="21">#REF!</definedName>
    <definedName name="T22_Copy5_1">#REF!</definedName>
    <definedName name="T22_Copy5_2" localSheetId="22">#REF!</definedName>
    <definedName name="T22_Copy5_2" localSheetId="21">#REF!</definedName>
    <definedName name="T22_Copy5_2">#REF!</definedName>
    <definedName name="T22_Copy6_1" localSheetId="22">#REF!</definedName>
    <definedName name="T22_Copy6_1" localSheetId="21">#REF!</definedName>
    <definedName name="T22_Copy6_1">#REF!</definedName>
    <definedName name="T22_Copy6_2" localSheetId="22">#REF!</definedName>
    <definedName name="T22_Copy6_2" localSheetId="21">#REF!</definedName>
    <definedName name="T22_Copy6_2">#REF!</definedName>
    <definedName name="T22_Copy7_1" localSheetId="22">#REF!</definedName>
    <definedName name="T22_Copy7_1" localSheetId="21">#REF!</definedName>
    <definedName name="T22_Copy7_1">#REF!</definedName>
    <definedName name="T22_Copy7_2" localSheetId="22">#REF!</definedName>
    <definedName name="T22_Copy7_2" localSheetId="21">#REF!</definedName>
    <definedName name="T22_Copy7_2">#REF!</definedName>
    <definedName name="T22_Copy8_1" localSheetId="22">#REF!</definedName>
    <definedName name="T22_Copy8_1" localSheetId="21">#REF!</definedName>
    <definedName name="T22_Copy8_1">#REF!</definedName>
    <definedName name="T22_Copy8_2" localSheetId="22">#REF!</definedName>
    <definedName name="T22_Copy8_2" localSheetId="21">#REF!</definedName>
    <definedName name="T22_Copy8_2">#REF!</definedName>
    <definedName name="T22_Copy9_1" localSheetId="22">#REF!</definedName>
    <definedName name="T22_Copy9_1" localSheetId="21">#REF!</definedName>
    <definedName name="T22_Copy9_1">#REF!</definedName>
    <definedName name="T22_Copy9_2" localSheetId="22">#REF!</definedName>
    <definedName name="T22_Copy9_2" localSheetId="21">#REF!</definedName>
    <definedName name="T22_Copy9_2">#REF!</definedName>
    <definedName name="T22_Name_" localSheetId="22">#REF!</definedName>
    <definedName name="T22_Name_" localSheetId="21">#REF!</definedName>
    <definedName name="T22_Name_">#REF!</definedName>
    <definedName name="T22_Name1_1" localSheetId="22">#REF!</definedName>
    <definedName name="T22_Name1_1" localSheetId="21">#REF!</definedName>
    <definedName name="T22_Name1_1">#REF!</definedName>
    <definedName name="T22_Name1_2" localSheetId="22">#REF!</definedName>
    <definedName name="T22_Name1_2" localSheetId="21">#REF!</definedName>
    <definedName name="T22_Name1_2">#REF!</definedName>
    <definedName name="T22_Name10_1" localSheetId="22">#REF!</definedName>
    <definedName name="T22_Name10_1" localSheetId="21">#REF!</definedName>
    <definedName name="T22_Name10_1">#REF!</definedName>
    <definedName name="T22_Name10_2" localSheetId="22">#REF!</definedName>
    <definedName name="T22_Name10_2" localSheetId="21">#REF!</definedName>
    <definedName name="T22_Name10_2">#REF!</definedName>
    <definedName name="T22_Name11_1" localSheetId="22">#REF!</definedName>
    <definedName name="T22_Name11_1" localSheetId="21">#REF!</definedName>
    <definedName name="T22_Name11_1">#REF!</definedName>
    <definedName name="T22_Name11_2" localSheetId="22">#REF!</definedName>
    <definedName name="T22_Name11_2" localSheetId="21">#REF!</definedName>
    <definedName name="T22_Name11_2">#REF!</definedName>
    <definedName name="T22_Name2_1" localSheetId="22">#REF!</definedName>
    <definedName name="T22_Name2_1" localSheetId="21">#REF!</definedName>
    <definedName name="T22_Name2_1">#REF!</definedName>
    <definedName name="T22_Name2_2" localSheetId="22">#REF!</definedName>
    <definedName name="T22_Name2_2" localSheetId="21">#REF!</definedName>
    <definedName name="T22_Name2_2">#REF!</definedName>
    <definedName name="T22_Name3_1" localSheetId="22">#REF!</definedName>
    <definedName name="T22_Name3_1" localSheetId="21">#REF!</definedName>
    <definedName name="T22_Name3_1">#REF!</definedName>
    <definedName name="T22_Name3_2" localSheetId="22">#REF!</definedName>
    <definedName name="T22_Name3_2" localSheetId="21">#REF!</definedName>
    <definedName name="T22_Name3_2">#REF!</definedName>
    <definedName name="T22_Name4_1" localSheetId="22">#REF!</definedName>
    <definedName name="T22_Name4_1" localSheetId="21">#REF!</definedName>
    <definedName name="T22_Name4_1">#REF!</definedName>
    <definedName name="T22_Name4_2" localSheetId="22">#REF!</definedName>
    <definedName name="T22_Name4_2" localSheetId="21">#REF!</definedName>
    <definedName name="T22_Name4_2">#REF!</definedName>
    <definedName name="T22_Name5_1" localSheetId="22">#REF!</definedName>
    <definedName name="T22_Name5_1" localSheetId="21">#REF!</definedName>
    <definedName name="T22_Name5_1">#REF!</definedName>
    <definedName name="T22_Name5_2" localSheetId="22">#REF!</definedName>
    <definedName name="T22_Name5_2" localSheetId="21">#REF!</definedName>
    <definedName name="T22_Name5_2">#REF!</definedName>
    <definedName name="T22_Name6_1" localSheetId="22">#REF!</definedName>
    <definedName name="T22_Name6_1" localSheetId="21">#REF!</definedName>
    <definedName name="T22_Name6_1">#REF!</definedName>
    <definedName name="T22_Name6_2" localSheetId="22">#REF!</definedName>
    <definedName name="T22_Name6_2" localSheetId="21">#REF!</definedName>
    <definedName name="T22_Name6_2">#REF!</definedName>
    <definedName name="T22_Name7_1" localSheetId="22">#REF!</definedName>
    <definedName name="T22_Name7_1" localSheetId="21">#REF!</definedName>
    <definedName name="T22_Name7_1">#REF!</definedName>
    <definedName name="T22_Name7_2" localSheetId="22">#REF!</definedName>
    <definedName name="T22_Name7_2" localSheetId="21">#REF!</definedName>
    <definedName name="T22_Name7_2">#REF!</definedName>
    <definedName name="T22_Name8_1" localSheetId="22">#REF!</definedName>
    <definedName name="T22_Name8_1" localSheetId="21">#REF!</definedName>
    <definedName name="T22_Name8_1">#REF!</definedName>
    <definedName name="T22_Name8_2" localSheetId="22">#REF!</definedName>
    <definedName name="T22_Name8_2" localSheetId="21">#REF!</definedName>
    <definedName name="T22_Name8_2">#REF!</definedName>
    <definedName name="T22_Name9_1" localSheetId="22">#REF!</definedName>
    <definedName name="T22_Name9_1" localSheetId="21">#REF!</definedName>
    <definedName name="T22_Name9_1">#REF!</definedName>
    <definedName name="T22_Name9_2" localSheetId="22">#REF!</definedName>
    <definedName name="T22_Name9_2" localSheetId="21">#REF!</definedName>
    <definedName name="T22_Name9_2">#REF!</definedName>
    <definedName name="T22_Protection">'[20]22'!$E$19:$L$23,'[20]22'!$E$25:$L$25,'[20]22'!$E$27:$L$31,'[20]22'!$E$17:$L$17</definedName>
    <definedName name="T23?axis?R?ВТОП">'[20]23'!$E$8:$P$30,'[20]23'!$E$36:$P$58</definedName>
    <definedName name="T23?axis?R?ВТОП?">'[20]23'!$C$8:$C$30,'[20]23'!$C$36:$C$58</definedName>
    <definedName name="T23?axis?R?ПЭ">'[20]23'!$E$8:$P$30,'[20]23'!$E$36:$P$58</definedName>
    <definedName name="T23?axis?R?ПЭ?">'[20]23'!$B$8:$B$30,'[20]23'!$B$36:$B$58</definedName>
    <definedName name="T23?axis?R?СЦТ">'[20]23'!$E$32:$P$34,'[20]23'!$E$60:$P$62</definedName>
    <definedName name="T23?axis?R?СЦТ?">'[20]23'!$A$60:$A$62,'[20]23'!$A$32:$A$34</definedName>
    <definedName name="T23?axis?ПРД?БАЗ" localSheetId="9">#REF!</definedName>
    <definedName name="T23?axis?ПРД?БАЗ" localSheetId="22">#REF!</definedName>
    <definedName name="T23?axis?ПРД?БАЗ" localSheetId="21">#REF!</definedName>
    <definedName name="T23?axis?ПРД?БАЗ">#REF!</definedName>
    <definedName name="T23?axis?ПРД?РЕГ" localSheetId="9">#REF!</definedName>
    <definedName name="T23?axis?ПРД?РЕГ" localSheetId="22">#REF!</definedName>
    <definedName name="T23?axis?ПРД?РЕГ" localSheetId="21">#REF!</definedName>
    <definedName name="T23?axis?ПРД?РЕГ">#REF!</definedName>
    <definedName name="T23?Data" localSheetId="9">#REF!,#REF!,#REF!</definedName>
    <definedName name="T23?Data" localSheetId="22">#REF!,#REF!,#REF!</definedName>
    <definedName name="T23?Data" localSheetId="21">#REF!,#REF!,#REF!</definedName>
    <definedName name="T23?Data">#REF!,#REF!,#REF!</definedName>
    <definedName name="T23?item_ext?ВСЕГО">'[20]23'!$A$55:$P$58,'[20]23'!$A$27:$P$30</definedName>
    <definedName name="T23?item_ext?ИТОГО">'[20]23'!$A$59:$P$59,'[20]23'!$A$31:$P$31</definedName>
    <definedName name="T23?item_ext?СЦТ">'[20]23'!$A$60:$P$62,'[20]23'!$A$32:$P$34</definedName>
    <definedName name="T23?L1" localSheetId="9">#REF!</definedName>
    <definedName name="T23?L1" localSheetId="22">#REF!</definedName>
    <definedName name="T23?L1" localSheetId="21">#REF!</definedName>
    <definedName name="T23?L1">#REF!</definedName>
    <definedName name="T23?L1.1" localSheetId="9">#REF!</definedName>
    <definedName name="T23?L1.1" localSheetId="22">#REF!</definedName>
    <definedName name="T23?L1.1" localSheetId="21">#REF!</definedName>
    <definedName name="T23?L1.1">#REF!</definedName>
    <definedName name="T23?L1.1.1" localSheetId="9">#REF!</definedName>
    <definedName name="T23?L1.1.1" localSheetId="22">#REF!</definedName>
    <definedName name="T23?L1.1.1" localSheetId="21">#REF!</definedName>
    <definedName name="T23?L1.1.1">#REF!</definedName>
    <definedName name="T23?L1.2" localSheetId="22">#REF!</definedName>
    <definedName name="T23?L1.2" localSheetId="21">#REF!</definedName>
    <definedName name="T23?L1.2">#REF!</definedName>
    <definedName name="T23?L2" localSheetId="22">#REF!</definedName>
    <definedName name="T23?L2" localSheetId="21">#REF!</definedName>
    <definedName name="T23?L2">#REF!</definedName>
    <definedName name="T23?L2.1" localSheetId="22">#REF!</definedName>
    <definedName name="T23?L2.1" localSheetId="21">#REF!</definedName>
    <definedName name="T23?L2.1">#REF!</definedName>
    <definedName name="T23?L2.1.1" localSheetId="22">#REF!</definedName>
    <definedName name="T23?L2.1.1" localSheetId="21">#REF!</definedName>
    <definedName name="T23?L2.1.1">#REF!</definedName>
    <definedName name="T23?L2.2" localSheetId="22">#REF!</definedName>
    <definedName name="T23?L2.2" localSheetId="21">#REF!</definedName>
    <definedName name="T23?L2.2">#REF!</definedName>
    <definedName name="T23?L3" localSheetId="22">#REF!</definedName>
    <definedName name="T23?L3" localSheetId="21">#REF!</definedName>
    <definedName name="T23?L3">#REF!</definedName>
    <definedName name="T23?L4" localSheetId="22">#REF!</definedName>
    <definedName name="T23?L4" localSheetId="21">#REF!</definedName>
    <definedName name="T23?L4">#REF!</definedName>
    <definedName name="T23?L4.1" localSheetId="22">#REF!</definedName>
    <definedName name="T23?L4.1" localSheetId="21">#REF!</definedName>
    <definedName name="T23?L4.1">#REF!</definedName>
    <definedName name="T23?L4.2" localSheetId="22">#REF!</definedName>
    <definedName name="T23?L4.2" localSheetId="21">#REF!</definedName>
    <definedName name="T23?L4.2">#REF!</definedName>
    <definedName name="T23?L5" localSheetId="22">#REF!</definedName>
    <definedName name="T23?L5" localSheetId="21">#REF!</definedName>
    <definedName name="T23?L5">#REF!</definedName>
    <definedName name="T23?L5.1" localSheetId="22">#REF!</definedName>
    <definedName name="T23?L5.1" localSheetId="21">#REF!</definedName>
    <definedName name="T23?L5.1">#REF!</definedName>
    <definedName name="T23?L5.2" localSheetId="22">#REF!</definedName>
    <definedName name="T23?L5.2" localSheetId="21">#REF!</definedName>
    <definedName name="T23?L5.2">#REF!</definedName>
    <definedName name="T23?L6" localSheetId="22">#REF!</definedName>
    <definedName name="T23?L6" localSheetId="21">#REF!</definedName>
    <definedName name="T23?L6">#REF!</definedName>
    <definedName name="T23?L6.1" localSheetId="22">#REF!</definedName>
    <definedName name="T23?L6.1" localSheetId="21">#REF!</definedName>
    <definedName name="T23?L6.1">#REF!</definedName>
    <definedName name="T23?L6.2" localSheetId="22">#REF!</definedName>
    <definedName name="T23?L6.2" localSheetId="21">#REF!</definedName>
    <definedName name="T23?L6.2">#REF!</definedName>
    <definedName name="T23?L7" localSheetId="22">#REF!</definedName>
    <definedName name="T23?L7" localSheetId="21">#REF!</definedName>
    <definedName name="T23?L7">#REF!</definedName>
    <definedName name="T23?L7.1" localSheetId="22">#REF!</definedName>
    <definedName name="T23?L7.1" localSheetId="21">#REF!</definedName>
    <definedName name="T23?L7.1">#REF!</definedName>
    <definedName name="T23?L7.2" localSheetId="22">#REF!</definedName>
    <definedName name="T23?L7.2" localSheetId="21">#REF!</definedName>
    <definedName name="T23?L7.2">#REF!</definedName>
    <definedName name="T23?Name" localSheetId="22">#REF!</definedName>
    <definedName name="T23?Name" localSheetId="21">#REF!</definedName>
    <definedName name="T23?Name">#REF!</definedName>
    <definedName name="T23?Table" localSheetId="22">#REF!</definedName>
    <definedName name="T23?Table" localSheetId="21">#REF!</definedName>
    <definedName name="T23?Table">#REF!</definedName>
    <definedName name="T23?Title" localSheetId="22">#REF!</definedName>
    <definedName name="T23?Title" localSheetId="21">#REF!</definedName>
    <definedName name="T23?Title">#REF!</definedName>
    <definedName name="T23?unit?МВТ" localSheetId="9">#REF!,#REF!</definedName>
    <definedName name="T23?unit?МВТ" localSheetId="22">#REF!,#REF!</definedName>
    <definedName name="T23?unit?МВТ" localSheetId="21">#REF!,#REF!</definedName>
    <definedName name="T23?unit?МВТ">#REF!,#REF!</definedName>
    <definedName name="T23?unit?МКВТЧ" localSheetId="9">#REF!,#REF!</definedName>
    <definedName name="T23?unit?МКВТЧ" localSheetId="22">#REF!,#REF!</definedName>
    <definedName name="T23?unit?МКВТЧ" localSheetId="21">#REF!,#REF!</definedName>
    <definedName name="T23?unit?МКВТЧ">#REF!,#REF!</definedName>
    <definedName name="T23?unit?РУБ.ТКВТ" localSheetId="9">#REF!,#REF!,#REF!,#REF!</definedName>
    <definedName name="T23?unit?РУБ.ТКВТ" localSheetId="22">#REF!,#REF!,#REF!,#REF!</definedName>
    <definedName name="T23?unit?РУБ.ТКВТ" localSheetId="21">#REF!,#REF!,#REF!,#REF!</definedName>
    <definedName name="T23?unit?РУБ.ТКВТ">#REF!,#REF!,#REF!,#REF!</definedName>
    <definedName name="T23?unit?РУБ.ТКВТЧ" localSheetId="9">#REF!,#REF!,#REF!,#REF!</definedName>
    <definedName name="T23?unit?РУБ.ТКВТЧ" localSheetId="22">#REF!,#REF!,#REF!,#REF!</definedName>
    <definedName name="T23?unit?РУБ.ТКВТЧ" localSheetId="21">#REF!,#REF!,#REF!,#REF!</definedName>
    <definedName name="T23?unit?РУБ.ТКВТЧ">#REF!,#REF!,#REF!,#REF!</definedName>
    <definedName name="T23?unit?ЧСЛ" localSheetId="9">#REF!</definedName>
    <definedName name="T23?unit?ЧСЛ" localSheetId="22">#REF!</definedName>
    <definedName name="T23?unit?ЧСЛ" localSheetId="21">#REF!</definedName>
    <definedName name="T23?unit?ЧСЛ">#REF!</definedName>
    <definedName name="T23_Protection" localSheetId="9">'[20]23'!$A$60:$A$62,'[20]23'!$F$60:$J$62,'[20]23'!$O$60:$P$62,'[20]23'!$A$9:$A$25,P1_T23_Protection</definedName>
    <definedName name="T23_Protection" localSheetId="22">'[20]23'!$A$60:$A$62,'[20]23'!$F$60:$J$62,'[20]23'!$O$60:$P$62,'[20]23'!$A$9:$A$25,P1_T23_Protection</definedName>
    <definedName name="T23_Protection" localSheetId="16">'[20]23'!$A$60:$A$62,'[20]23'!$F$60:$J$62,'[20]23'!$O$60:$P$62,'[20]23'!$A$9:$A$25,P1_T23_Protection</definedName>
    <definedName name="T23_Protection" localSheetId="14">'[20]23'!$A$60:$A$62,'[20]23'!$F$60:$J$62,'[20]23'!$O$60:$P$62,'[20]23'!$A$9:$A$25,P1_T23_Protection</definedName>
    <definedName name="T23_Protection" localSheetId="21">'[20]23'!$A$60:$A$62,'[20]23'!$F$60:$J$62,'[20]23'!$O$60:$P$62,'[20]23'!$A$9:$A$25,P1_T23_Protection</definedName>
    <definedName name="T23_Protection">'[20]23'!$A$60:$A$62,'[20]23'!$F$60:$J$62,'[20]23'!$O$60:$P$62,'[20]23'!$A$9:$A$25,P1_T23_Protection</definedName>
    <definedName name="T24.1?axis?C?СЦТ" localSheetId="9">#REF!</definedName>
    <definedName name="T24.1?axis?C?СЦТ" localSheetId="22">#REF!</definedName>
    <definedName name="T24.1?axis?C?СЦТ" localSheetId="21">#REF!</definedName>
    <definedName name="T24.1?axis?C?СЦТ">#REF!</definedName>
    <definedName name="T24.1?axis?C?СЦТ?" localSheetId="9">#REF!</definedName>
    <definedName name="T24.1?axis?C?СЦТ?" localSheetId="22">#REF!</definedName>
    <definedName name="T24.1?axis?C?СЦТ?" localSheetId="21">#REF!</definedName>
    <definedName name="T24.1?axis?C?СЦТ?">#REF!</definedName>
    <definedName name="T24.1?axis?ПРД?БАЗ">'[27]24.1'!$D$8:$D$29,'[27]24.1'!$G$8:$G$29</definedName>
    <definedName name="T24.1?axis?ПРД?РЕГ">'[27]24.1'!$E$8:$E$29,'[27]24.1'!$H$8:$H$29</definedName>
    <definedName name="T24.1?Data">'[27]24.1'!$D$8:$H$8,'[27]24.1'!$D$10:$H$29</definedName>
    <definedName name="T24.1?L0.1" localSheetId="9">#REF!</definedName>
    <definedName name="T24.1?L0.1" localSheetId="22">#REF!</definedName>
    <definedName name="T24.1?L0.1" localSheetId="21">#REF!</definedName>
    <definedName name="T24.1?L0.1">#REF!</definedName>
    <definedName name="T24.1?L0.2" localSheetId="9">#REF!</definedName>
    <definedName name="T24.1?L0.2" localSheetId="22">#REF!</definedName>
    <definedName name="T24.1?L0.2" localSheetId="21">#REF!</definedName>
    <definedName name="T24.1?L0.2">#REF!</definedName>
    <definedName name="T24.1?L1" localSheetId="9">#REF!</definedName>
    <definedName name="T24.1?L1" localSheetId="22">#REF!</definedName>
    <definedName name="T24.1?L1" localSheetId="21">#REF!</definedName>
    <definedName name="T24.1?L1">#REF!</definedName>
    <definedName name="T24.1?L1.1" localSheetId="22">#REF!</definedName>
    <definedName name="T24.1?L1.1" localSheetId="21">#REF!</definedName>
    <definedName name="T24.1?L1.1">#REF!</definedName>
    <definedName name="T24.1?L1.1.1" localSheetId="22">#REF!</definedName>
    <definedName name="T24.1?L1.1.1" localSheetId="21">#REF!</definedName>
    <definedName name="T24.1?L1.1.1">#REF!</definedName>
    <definedName name="T24.1?L1.2" localSheetId="22">#REF!</definedName>
    <definedName name="T24.1?L1.2" localSheetId="21">#REF!</definedName>
    <definedName name="T24.1?L1.2">#REF!</definedName>
    <definedName name="T24.1?L1.2.1" localSheetId="22">#REF!</definedName>
    <definedName name="T24.1?L1.2.1" localSheetId="21">#REF!</definedName>
    <definedName name="T24.1?L1.2.1">#REF!</definedName>
    <definedName name="T24.1?L1.2.2" localSheetId="22">#REF!</definedName>
    <definedName name="T24.1?L1.2.2" localSheetId="21">#REF!</definedName>
    <definedName name="T24.1?L1.2.2">#REF!</definedName>
    <definedName name="T24.1?L2" localSheetId="22">#REF!</definedName>
    <definedName name="T24.1?L2" localSheetId="21">#REF!</definedName>
    <definedName name="T24.1?L2">#REF!</definedName>
    <definedName name="T24.1?L2.1" localSheetId="22">#REF!</definedName>
    <definedName name="T24.1?L2.1" localSheetId="21">#REF!</definedName>
    <definedName name="T24.1?L2.1">#REF!</definedName>
    <definedName name="T24.1?L2.2" localSheetId="22">#REF!</definedName>
    <definedName name="T24.1?L2.2" localSheetId="21">#REF!</definedName>
    <definedName name="T24.1?L2.2">#REF!</definedName>
    <definedName name="T24.1?L3" localSheetId="22">#REF!</definedName>
    <definedName name="T24.1?L3" localSheetId="21">#REF!</definedName>
    <definedName name="T24.1?L3">#REF!</definedName>
    <definedName name="T24.1?L4" localSheetId="22">#REF!</definedName>
    <definedName name="T24.1?L4" localSheetId="21">#REF!</definedName>
    <definedName name="T24.1?L4">#REF!</definedName>
    <definedName name="T24.1?L4.1" localSheetId="22">#REF!</definedName>
    <definedName name="T24.1?L4.1" localSheetId="21">#REF!</definedName>
    <definedName name="T24.1?L4.1">#REF!</definedName>
    <definedName name="T24.1?L4.2" localSheetId="22">#REF!</definedName>
    <definedName name="T24.1?L4.2" localSheetId="21">#REF!</definedName>
    <definedName name="T24.1?L4.2">#REF!</definedName>
    <definedName name="T24.1?L5" localSheetId="22">#REF!</definedName>
    <definedName name="T24.1?L5" localSheetId="21">#REF!</definedName>
    <definedName name="T24.1?L5">#REF!</definedName>
    <definedName name="T24.1?L5.1" localSheetId="22">#REF!</definedName>
    <definedName name="T24.1?L5.1" localSheetId="21">#REF!</definedName>
    <definedName name="T24.1?L5.1">#REF!</definedName>
    <definedName name="T24.1?L5.2" localSheetId="22">#REF!</definedName>
    <definedName name="T24.1?L5.2" localSheetId="21">#REF!</definedName>
    <definedName name="T24.1?L5.2">#REF!</definedName>
    <definedName name="T24.1?L6" localSheetId="22">#REF!</definedName>
    <definedName name="T24.1?L6" localSheetId="21">#REF!</definedName>
    <definedName name="T24.1?L6">#REF!</definedName>
    <definedName name="T24.1?L6.1" localSheetId="22">#REF!</definedName>
    <definedName name="T24.1?L6.1" localSheetId="21">#REF!</definedName>
    <definedName name="T24.1?L6.1">#REF!</definedName>
    <definedName name="T24.1?L6.2" localSheetId="22">#REF!</definedName>
    <definedName name="T24.1?L6.2" localSheetId="21">#REF!</definedName>
    <definedName name="T24.1?L6.2">#REF!</definedName>
    <definedName name="T24.1?Name" localSheetId="22">#REF!</definedName>
    <definedName name="T24.1?Name" localSheetId="21">#REF!</definedName>
    <definedName name="T24.1?Name">#REF!</definedName>
    <definedName name="T24.1?Table" localSheetId="22">#REF!</definedName>
    <definedName name="T24.1?Table" localSheetId="21">#REF!</definedName>
    <definedName name="T24.1?Table">#REF!</definedName>
    <definedName name="T24.1?Title" localSheetId="22">#REF!</definedName>
    <definedName name="T24.1?Title" localSheetId="21">#REF!</definedName>
    <definedName name="T24.1?Title">#REF!</definedName>
    <definedName name="T24.1?unit?ПРЦ" localSheetId="22">#REF!</definedName>
    <definedName name="T24.1?unit?ПРЦ" localSheetId="21">#REF!</definedName>
    <definedName name="T24.1?unit?ПРЦ">#REF!</definedName>
    <definedName name="T24.1?unit?РУБ.ГКАЛ" localSheetId="22">#REF!</definedName>
    <definedName name="T24.1?unit?РУБ.ГКАЛ" localSheetId="21">#REF!</definedName>
    <definedName name="T24.1?unit?РУБ.ГКАЛ">#REF!</definedName>
    <definedName name="T24.1?unit?ТГКАЛ" localSheetId="22">#REF!</definedName>
    <definedName name="T24.1?unit?ТГКАЛ" localSheetId="21">#REF!</definedName>
    <definedName name="T24.1?unit?ТГКАЛ">#REF!</definedName>
    <definedName name="T24.1?unit?ТРУБ">'[27]24.1'!$D$8:$H$19,'[27]24.1'!$D$21:$H$23</definedName>
    <definedName name="T24?axis?R?НАП">'[27]24'!$D$7:$E$8,'[27]24'!$D$10:$E$12,'[27]24'!$D$14:$E$15,'[27]24'!$D$17:$E$19,'[27]24'!$D$22:$E$23,'[27]24'!$D$25:$E$27,'[27]24'!$D$33:$E$34,'[27]24'!$D$36:$E$38,'[27]24'!$D$40:$E$41,'[27]24'!$D$43:$E$45</definedName>
    <definedName name="T24?axis?R?НАП?">'[27]24'!$B$7:$B$8,'[27]24'!$B$10:$B$12,'[27]24'!$B$14:$B$15,'[27]24'!$B$17:$B$19,'[27]24'!$B$22:$B$23,'[27]24'!$B$25:$B$27,'[27]24'!$B$33:$B$34,'[27]24'!$B$36:$B$38,'[27]24'!$B$40:$B$41,'[27]24'!$B$43:$B$45</definedName>
    <definedName name="T24?Data">'[27]24'!$D$40:$E$40,'[27]24'!$D$36:$E$38,'[27]24'!$D$33:$E$33,'[27]24'!$D$25:$E$31,'[27]24'!$D$6:$E$8,'[27]24'!$D$10:$E$15,'[27]24'!$D$17:$E$23,'[27]24'!$D$43:$E$45</definedName>
    <definedName name="T24?L1.1">'[27]24'!$D$7:$E$8,'[27]24'!$D$10:$E$12</definedName>
    <definedName name="T24?L2.1">'[27]24'!$D$14:$E$15,'[27]24'!$D$17:$E$19</definedName>
    <definedName name="T24?L4.1">'[27]24'!$D$22:$E$23,'[27]24'!$D$25:$E$27</definedName>
    <definedName name="T24?L5.1">'[27]24'!$D$33:$E$33,'[27]24'!$D$36:$E$38</definedName>
    <definedName name="T24?L6.1">'[27]24'!$D$40:$E$40,'[27]24'!$D$43:$E$45</definedName>
    <definedName name="T24?unit?ТРУБ">'[27]24'!$D$6:$E$19,'[27]24'!$D$21:$E$27</definedName>
    <definedName name="T24_1_Copy" localSheetId="9">#REF!</definedName>
    <definedName name="T24_1_Copy" localSheetId="22">#REF!</definedName>
    <definedName name="T24_1_Copy" localSheetId="21">#REF!</definedName>
    <definedName name="T24_1_Copy">#REF!</definedName>
    <definedName name="T24_1_Name" localSheetId="9">#REF!</definedName>
    <definedName name="T24_1_Name" localSheetId="22">#REF!</definedName>
    <definedName name="T24_1_Name" localSheetId="21">#REF!</definedName>
    <definedName name="T24_1_Name">#REF!</definedName>
    <definedName name="T24_Protection">'[20]24'!$E$24:$H$37,'[20]24'!$B$35:$B$37,'[20]24'!$E$41:$H$42,'[20]24'!$J$8:$M$21,'[20]24'!$J$24:$M$37,'[20]24'!$J$41:$M$42,'[20]24'!$E$8:$H$21</definedName>
    <definedName name="T25.1?axis?C?СЦТ" localSheetId="9">#REF!</definedName>
    <definedName name="T25.1?axis?C?СЦТ" localSheetId="22">#REF!</definedName>
    <definedName name="T25.1?axis?C?СЦТ" localSheetId="21">#REF!</definedName>
    <definedName name="T25.1?axis?C?СЦТ">#REF!</definedName>
    <definedName name="T25.1?axis?C?СЦТ?" localSheetId="9">#REF!</definedName>
    <definedName name="T25.1?axis?C?СЦТ?" localSheetId="22">#REF!</definedName>
    <definedName name="T25.1?axis?C?СЦТ?" localSheetId="21">#REF!</definedName>
    <definedName name="T25.1?axis?C?СЦТ?">#REF!</definedName>
    <definedName name="T25.1?axis?ПРД?БАЗ">'[27]25.1'!$D$8:$D$22,'[27]25.1'!$F$8:$F$22</definedName>
    <definedName name="T25.1?axis?ПРД?РЕГ">'[27]25.1'!$E$8:$E$22,'[27]25.1'!$G$8:$G$22</definedName>
    <definedName name="T25.1?Data" localSheetId="9">#REF!</definedName>
    <definedName name="T25.1?Data" localSheetId="22">#REF!</definedName>
    <definedName name="T25.1?Data" localSheetId="21">#REF!</definedName>
    <definedName name="T25.1?Data">#REF!</definedName>
    <definedName name="T25.1?L1" localSheetId="9">#REF!</definedName>
    <definedName name="T25.1?L1" localSheetId="22">#REF!</definedName>
    <definedName name="T25.1?L1" localSheetId="21">#REF!</definedName>
    <definedName name="T25.1?L1">#REF!</definedName>
    <definedName name="T25.1?L1.1" localSheetId="9">#REF!</definedName>
    <definedName name="T25.1?L1.1" localSheetId="22">#REF!</definedName>
    <definedName name="T25.1?L1.1" localSheetId="21">#REF!</definedName>
    <definedName name="T25.1?L1.1">#REF!</definedName>
    <definedName name="T25.1?L1.2" localSheetId="22">#REF!</definedName>
    <definedName name="T25.1?L1.2" localSheetId="21">#REF!</definedName>
    <definedName name="T25.1?L1.2">#REF!</definedName>
    <definedName name="T25.1?L2" localSheetId="22">#REF!</definedName>
    <definedName name="T25.1?L2" localSheetId="21">#REF!</definedName>
    <definedName name="T25.1?L2">#REF!</definedName>
    <definedName name="T25.1?L2.1" localSheetId="22">#REF!</definedName>
    <definedName name="T25.1?L2.1" localSheetId="21">#REF!</definedName>
    <definedName name="T25.1?L2.1">#REF!</definedName>
    <definedName name="T25.1?L2.2" localSheetId="22">#REF!</definedName>
    <definedName name="T25.1?L2.2" localSheetId="21">#REF!</definedName>
    <definedName name="T25.1?L2.2">#REF!</definedName>
    <definedName name="T25.1?L3" localSheetId="22">#REF!</definedName>
    <definedName name="T25.1?L3" localSheetId="21">#REF!</definedName>
    <definedName name="T25.1?L3">#REF!</definedName>
    <definedName name="T25.1?L3.1" localSheetId="22">#REF!</definedName>
    <definedName name="T25.1?L3.1" localSheetId="21">#REF!</definedName>
    <definedName name="T25.1?L3.1">#REF!</definedName>
    <definedName name="T25.1?L3.2" localSheetId="22">#REF!</definedName>
    <definedName name="T25.1?L3.2" localSheetId="21">#REF!</definedName>
    <definedName name="T25.1?L3.2">#REF!</definedName>
    <definedName name="T25.1?L4" localSheetId="22">#REF!</definedName>
    <definedName name="T25.1?L4" localSheetId="21">#REF!</definedName>
    <definedName name="T25.1?L4">#REF!</definedName>
    <definedName name="T25.1?L4.1" localSheetId="22">#REF!</definedName>
    <definedName name="T25.1?L4.1" localSheetId="21">#REF!</definedName>
    <definedName name="T25.1?L4.1">#REF!</definedName>
    <definedName name="T25.1?L4.2" localSheetId="22">#REF!</definedName>
    <definedName name="T25.1?L4.2" localSheetId="21">#REF!</definedName>
    <definedName name="T25.1?L4.2">#REF!</definedName>
    <definedName name="T25.1?L5" localSheetId="22">#REF!</definedName>
    <definedName name="T25.1?L5" localSheetId="21">#REF!</definedName>
    <definedName name="T25.1?L5">#REF!</definedName>
    <definedName name="T25.1?L5.1" localSheetId="22">#REF!</definedName>
    <definedName name="T25.1?L5.1" localSheetId="21">#REF!</definedName>
    <definedName name="T25.1?L5.1">#REF!</definedName>
    <definedName name="T25.1?L5.2" localSheetId="22">#REF!</definedName>
    <definedName name="T25.1?L5.2" localSheetId="21">#REF!</definedName>
    <definedName name="T25.1?L5.2">#REF!</definedName>
    <definedName name="T25.1?Name" localSheetId="22">#REF!</definedName>
    <definedName name="T25.1?Name" localSheetId="21">#REF!</definedName>
    <definedName name="T25.1?Name">#REF!</definedName>
    <definedName name="T25.1?Table" localSheetId="22">#REF!</definedName>
    <definedName name="T25.1?Table" localSheetId="21">#REF!</definedName>
    <definedName name="T25.1?Table">#REF!</definedName>
    <definedName name="T25.1?Title" localSheetId="22">#REF!</definedName>
    <definedName name="T25.1?Title" localSheetId="21">#REF!</definedName>
    <definedName name="T25.1?Title">#REF!</definedName>
    <definedName name="T25.1?unit?ПРЦ" localSheetId="22">#REF!</definedName>
    <definedName name="T25.1?unit?ПРЦ" localSheetId="21">#REF!</definedName>
    <definedName name="T25.1?unit?ПРЦ">#REF!</definedName>
    <definedName name="T25.1?unit?РУБ.ГКАЛ">'[27]25.1'!$D$8:$G$10,'[27]25.1'!$D$20:$G$22</definedName>
    <definedName name="T25.1?unit?ТГКАЛ" localSheetId="9">#REF!</definedName>
    <definedName name="T25.1?unit?ТГКАЛ" localSheetId="22">#REF!</definedName>
    <definedName name="T25.1?unit?ТГКАЛ" localSheetId="21">#REF!</definedName>
    <definedName name="T25.1?unit?ТГКАЛ">#REF!</definedName>
    <definedName name="T25.1?unit?ТРУБ" localSheetId="9">#REF!</definedName>
    <definedName name="T25.1?unit?ТРУБ" localSheetId="22">#REF!</definedName>
    <definedName name="T25.1?unit?ТРУБ" localSheetId="21">#REF!</definedName>
    <definedName name="T25.1?unit?ТРУБ">#REF!</definedName>
    <definedName name="T25?Data">'[27]25'!$D$6:$E$8,'[27]25'!$D$10:$E$11,'[27]25'!$D$13:$E$15,'[27]25'!$D$17:$E$17,'[27]25'!$D$20:$E$22,'[27]25'!$D$24:$E$25,'[27]25'!$D$27:$E$29,'[27]25'!$D$31:$E$31,'[27]25'!$D$34:$E$36,'[27]25'!$D$38:$E$38,'[27]25'!$D$41:$E$43</definedName>
    <definedName name="T25?L2">'[27]25'!$D$10:$E$11,'[27]25'!$D$13:$E$14</definedName>
    <definedName name="T25?L3">'[27]25'!$D$17:$E$17,'[27]25'!$D$20:$E$22</definedName>
    <definedName name="T25?L4">'[27]25'!$D$24:$E$25,'[27]25'!$D$27:$E$29</definedName>
    <definedName name="T25?L5">'[27]25'!$D$31:$E$31,'[27]25'!$D$34:$E$36</definedName>
    <definedName name="T25?L6">'[27]25'!$D$38:$E$38,'[27]25'!$D$41:$E$43</definedName>
    <definedName name="T25?unit?МКВТЧ">'[27]25'!$D$9:$E$15,'[27]25'!$D$24:$E$29</definedName>
    <definedName name="T25?unit?РУБ.МВТЧ">'[27]25'!$D$38:$E$43,'[27]25'!$D$6:$E$8</definedName>
    <definedName name="T25_1_Copy" localSheetId="9">#REF!</definedName>
    <definedName name="T25_1_Copy" localSheetId="22">#REF!</definedName>
    <definedName name="T25_1_Copy" localSheetId="21">#REF!</definedName>
    <definedName name="T25_1_Copy">#REF!</definedName>
    <definedName name="T25_1_Name" localSheetId="9">#REF!</definedName>
    <definedName name="T25_1_Name" localSheetId="22">#REF!</definedName>
    <definedName name="T25_1_Name" localSheetId="21">#REF!</definedName>
    <definedName name="T25_1_Name">#REF!</definedName>
    <definedName name="T25_protection" localSheetId="9">P1_T25_protection,P2_T25_protection</definedName>
    <definedName name="T25_protection" localSheetId="22">P1_T25_protection,P2_T25_protection</definedName>
    <definedName name="T25_protection" localSheetId="16">P1_T25_protection,P2_T25_protection</definedName>
    <definedName name="T25_protection" localSheetId="14">P1_T25_protection,P2_T25_protection</definedName>
    <definedName name="T25_protection" localSheetId="21">P1_T25_protection,P2_T25_protection</definedName>
    <definedName name="T25_protection">P1_T25_protection,P2_T25_protection</definedName>
    <definedName name="T26?axis?R?ВРАС">'[20]26'!$C$34:$N$36,'[20]26'!$C$22:$N$24</definedName>
    <definedName name="T26?axis?R?ВРАС?">'[20]26'!$B$34:$B$36,'[20]26'!$B$22:$B$24</definedName>
    <definedName name="T26?axis?ПРД?БАЗ" localSheetId="9">#REF!</definedName>
    <definedName name="T26?axis?ПРД?БАЗ" localSheetId="22">#REF!</definedName>
    <definedName name="T26?axis?ПРД?БАЗ" localSheetId="21">#REF!</definedName>
    <definedName name="T26?axis?ПРД?БАЗ">#REF!</definedName>
    <definedName name="T26?axis?ПРД?РЕГ" localSheetId="9">#REF!</definedName>
    <definedName name="T26?axis?ПРД?РЕГ" localSheetId="22">#REF!</definedName>
    <definedName name="T26?axis?ПРД?РЕГ" localSheetId="21">#REF!</definedName>
    <definedName name="T26?axis?ПРД?РЕГ">#REF!</definedName>
    <definedName name="T26?Data">'[27]26'!$D$6:$E$6,'[27]26'!$D$8:$E$16</definedName>
    <definedName name="T26?L1" localSheetId="9">#REF!</definedName>
    <definedName name="T26?L1" localSheetId="22">#REF!</definedName>
    <definedName name="T26?L1" localSheetId="21">#REF!</definedName>
    <definedName name="T26?L1">#REF!</definedName>
    <definedName name="T26?L1.1" localSheetId="9">#REF!</definedName>
    <definedName name="T26?L1.1" localSheetId="22">#REF!</definedName>
    <definedName name="T26?L1.1" localSheetId="21">#REF!</definedName>
    <definedName name="T26?L1.1">#REF!</definedName>
    <definedName name="T26?L1.2" localSheetId="9">#REF!</definedName>
    <definedName name="T26?L1.2" localSheetId="22">#REF!</definedName>
    <definedName name="T26?L1.2" localSheetId="21">#REF!</definedName>
    <definedName name="T26?L1.2">#REF!</definedName>
    <definedName name="T26?L1.3" localSheetId="22">#REF!</definedName>
    <definedName name="T26?L1.3" localSheetId="21">#REF!</definedName>
    <definedName name="T26?L1.3">#REF!</definedName>
    <definedName name="T26?L2" localSheetId="22">#REF!</definedName>
    <definedName name="T26?L2" localSheetId="21">#REF!</definedName>
    <definedName name="T26?L2">#REF!</definedName>
    <definedName name="T26?L2.1" localSheetId="22">#REF!</definedName>
    <definedName name="T26?L2.1" localSheetId="21">#REF!</definedName>
    <definedName name="T26?L2.1">#REF!</definedName>
    <definedName name="T26?L3" localSheetId="22">#REF!</definedName>
    <definedName name="T26?L3" localSheetId="21">#REF!</definedName>
    <definedName name="T26?L3">#REF!</definedName>
    <definedName name="T26?L4" localSheetId="22">#REF!</definedName>
    <definedName name="T26?L4" localSheetId="21">#REF!</definedName>
    <definedName name="T26?L4">#REF!</definedName>
    <definedName name="T26?L5" localSheetId="22">#REF!</definedName>
    <definedName name="T26?L5" localSheetId="21">#REF!</definedName>
    <definedName name="T26?L5">#REF!</definedName>
    <definedName name="T26?L5.1">'[20]26'!$F$18:$N$18,'[20]26'!$C$18:$D$18</definedName>
    <definedName name="T26?L5.2">'[20]26'!$F$19:$N$19,'[20]26'!$C$19:$D$19</definedName>
    <definedName name="T26?L5.3">'[20]26'!$F$20:$N$20,'[20]26'!$C$20:$D$20</definedName>
    <definedName name="T26?L5.3.x">'[20]26'!$F$22:$N$24,'[20]26'!$C$22:$D$24</definedName>
    <definedName name="T26?L6" localSheetId="9">#REF!</definedName>
    <definedName name="T26?L6" localSheetId="22">#REF!</definedName>
    <definedName name="T26?L6" localSheetId="21">#REF!</definedName>
    <definedName name="T26?L6">#REF!</definedName>
    <definedName name="T26?L7">'[20]26'!$F$27:$N$27,'[20]26'!$C$27:$D$27</definedName>
    <definedName name="T26?L7.1">'[20]26'!$F$29:$N$29,'[20]26'!$C$29:$D$29</definedName>
    <definedName name="T26?L7.2">'[20]26'!$F$30:$N$30,'[20]26'!$C$30:$D$30</definedName>
    <definedName name="T26?L7.3">'[20]26'!$F$31:$N$31,'[20]26'!$C$31:$D$31</definedName>
    <definedName name="T26?L7.4">'[20]26'!$F$32:$N$32,'[20]26'!$C$32:$D$32</definedName>
    <definedName name="T26?L7.4.x">'[20]26'!$F$34:$N$36,'[20]26'!$C$34:$D$36</definedName>
    <definedName name="T26?L8">'[20]26'!$F$38:$N$38,'[20]26'!$C$38:$D$38</definedName>
    <definedName name="T26?Name" localSheetId="9">#REF!</definedName>
    <definedName name="T26?Name" localSheetId="22">#REF!</definedName>
    <definedName name="T26?Name" localSheetId="21">#REF!</definedName>
    <definedName name="T26?Name">#REF!</definedName>
    <definedName name="T26?Table" localSheetId="9">#REF!</definedName>
    <definedName name="T26?Table" localSheetId="22">#REF!</definedName>
    <definedName name="T26?Table" localSheetId="21">#REF!</definedName>
    <definedName name="T26?Table">#REF!</definedName>
    <definedName name="T26?Title" localSheetId="9">#REF!</definedName>
    <definedName name="T26?Title" localSheetId="22">#REF!</definedName>
    <definedName name="T26?Title" localSheetId="21">#REF!</definedName>
    <definedName name="T26?Title">#REF!</definedName>
    <definedName name="T26?unit?МКВТЧ">'[27]26'!$D$6:$E$6,'[27]26'!$D$8:$E$10</definedName>
    <definedName name="T26?unit?РУБ.ТКВТЧ" localSheetId="9">#REF!</definedName>
    <definedName name="T26?unit?РУБ.ТКВТЧ" localSheetId="22">#REF!</definedName>
    <definedName name="T26?unit?РУБ.ТКВТЧ" localSheetId="21">#REF!</definedName>
    <definedName name="T26?unit?РУБ.ТКВТЧ">#REF!</definedName>
    <definedName name="T26?unit?ТРУБ" localSheetId="9">#REF!</definedName>
    <definedName name="T26?unit?ТРУБ" localSheetId="22">#REF!</definedName>
    <definedName name="T26?unit?ТРУБ" localSheetId="21">#REF!</definedName>
    <definedName name="T26?unit?ТРУБ">#REF!</definedName>
    <definedName name="T26_Protection" localSheetId="9">'[20]26'!$K$34:$N$36,'[20]26'!$B$22:$B$24,P1_T26_Protection,P2_T26_Protection</definedName>
    <definedName name="T26_Protection" localSheetId="22">'[20]26'!$K$34:$N$36,'[20]26'!$B$22:$B$24,P1_T26_Protection,P2_T26_Protection</definedName>
    <definedName name="T26_Protection" localSheetId="16">'[20]26'!$K$34:$N$36,'[20]26'!$B$22:$B$24,P1_T26_Protection,P2_T26_Protection</definedName>
    <definedName name="T26_Protection" localSheetId="14">'[20]26'!$K$34:$N$36,'[20]26'!$B$22:$B$24,P1_T26_Protection,P2_T26_Protection</definedName>
    <definedName name="T26_Protection" localSheetId="21">'[20]26'!$K$34:$N$36,'[20]26'!$B$22:$B$24,P1_T26_Protection,P2_T26_Protection</definedName>
    <definedName name="T26_Protection">'[20]26'!$K$34:$N$36,'[20]26'!$B$22:$B$24,P1_T26_Protection,P2_T26_Protection</definedName>
    <definedName name="T27?axis?C?НАП">'[27]27'!$D$8:$P$34,'[27]27'!$R$8:$AU$34</definedName>
    <definedName name="T27?axis?C?НАП?">'[27]27'!$R$6:$AU$6,'[27]27'!$D$6:$P$6</definedName>
    <definedName name="T27?axis?C?ПОТ">'[27]27'!$D$8:$P$34,'[27]27'!$R$8:$AU$34</definedName>
    <definedName name="T27?axis?C?ПОТ?">'[27]27'!$D$5:$P$5,'[27]27'!$R$5:$AU$5</definedName>
    <definedName name="T27?axis?R?ВРАС">'[20]27'!$C$34:$S$36,'[20]27'!$C$22:$S$24</definedName>
    <definedName name="T27?axis?R?ВРАС?">'[20]27'!$B$34:$B$36,'[20]27'!$B$22:$B$24</definedName>
    <definedName name="T27?Data">'[27]27'!$K$8:$P$34,'[27]27'!$R$8:$AU$34,'[27]27'!$D$8:$I$34</definedName>
    <definedName name="T27?L1">'[27]27'!$R$8:$AU$8,'[27]27'!$D$8:$I$8,'[27]27'!$K$8:$P$8</definedName>
    <definedName name="T27?L1.1">'[20]27'!$F$10:$S$10,'[20]27'!$C$10:$D$10</definedName>
    <definedName name="T27?L2">'[27]27'!$R$9:$AU$9,'[27]27'!$D$9:$I$9,'[27]27'!$K$9:$P$9</definedName>
    <definedName name="T27?L2.1">'[20]27'!$F$13:$S$13,'[20]27'!$C$13:$D$13</definedName>
    <definedName name="T27?L3">'[27]27'!$D$11:$I$11,'[27]27'!$R$11:$AO$11,'[27]27'!$K$11:$P$11</definedName>
    <definedName name="T27?L3.1" localSheetId="9">P1_T27?L3.1</definedName>
    <definedName name="T27?L3.1" localSheetId="22">P1_T27?L3.1</definedName>
    <definedName name="T27?L3.1" localSheetId="16">P1_T27?L3.1</definedName>
    <definedName name="T27?L3.1" localSheetId="14">P1_T27?L3.1</definedName>
    <definedName name="T27?L3.1" localSheetId="21">P1_T27?L3.1</definedName>
    <definedName name="T27?L3.1">P1_T27?L3.1</definedName>
    <definedName name="T27?L3.2" localSheetId="9">P1_T27?L3.2</definedName>
    <definedName name="T27?L3.2" localSheetId="22">P1_T27?L3.2</definedName>
    <definedName name="T27?L3.2" localSheetId="16">P1_T27?L3.2</definedName>
    <definedName name="T27?L3.2" localSheetId="14">P1_T27?L3.2</definedName>
    <definedName name="T27?L3.2" localSheetId="21">P1_T27?L3.2</definedName>
    <definedName name="T27?L3.2">P1_T27?L3.2</definedName>
    <definedName name="T27?L4" localSheetId="9">'[27]27'!$K$15:$K$15,P1_T27?L4</definedName>
    <definedName name="T27?L4" localSheetId="22">'[27]27'!$K$15:$K$15,P1_T27?L4</definedName>
    <definedName name="T27?L4" localSheetId="16">'[27]27'!$K$15:$K$15,P1_T27?L4</definedName>
    <definedName name="T27?L4" localSheetId="14">'[27]27'!$K$15:$K$15,P1_T27?L4</definedName>
    <definedName name="T27?L4" localSheetId="21">'[27]27'!$K$15:$K$15,P1_T27?L4</definedName>
    <definedName name="T27?L4">'[27]27'!$K$15:$K$15,P1_T27?L4</definedName>
    <definedName name="T27?L4.1" localSheetId="9">'[27]27'!$F$16:$I$16,P1_T27?L4.1</definedName>
    <definedName name="T27?L4.1" localSheetId="22">'[27]27'!$F$16:$I$16,P1_T27?L4.1</definedName>
    <definedName name="T27?L4.1" localSheetId="16">'[27]27'!$F$16:$I$16,P1_T27?L4.1</definedName>
    <definedName name="T27?L4.1" localSheetId="14">'[27]27'!$F$16:$I$16,P1_T27?L4.1</definedName>
    <definedName name="T27?L4.1" localSheetId="21">'[27]27'!$F$16:$I$16,P1_T27?L4.1</definedName>
    <definedName name="T27?L4.1">'[27]27'!$F$16:$I$16,P1_T27?L4.1</definedName>
    <definedName name="T27?L4.1.1">'[27]27'!$F$17:$I$17,'[27]27'!$AR$17:$AU$17,'[27]27'!$AL$17:$AO$17,'[27]27'!$AF$17:$AI$17,'[27]27'!$Z$17:$AC$17,'[27]27'!$T$17:$W$17,'[27]27'!$M$17:$P$17</definedName>
    <definedName name="T27?L4.1.1.1" localSheetId="9">'[27]27'!$M$18:$P$18,P1_T27?L4.1.1.1</definedName>
    <definedName name="T27?L4.1.1.1" localSheetId="22">'[27]27'!$M$18:$P$18,P1_T27?L4.1.1.1</definedName>
    <definedName name="T27?L4.1.1.1" localSheetId="16">'[27]27'!$M$18:$P$18,P1_T27?L4.1.1.1</definedName>
    <definedName name="T27?L4.1.1.1" localSheetId="14">'[27]27'!$M$18:$P$18,P1_T27?L4.1.1.1</definedName>
    <definedName name="T27?L4.1.1.1" localSheetId="21">'[27]27'!$M$18:$P$18,P1_T27?L4.1.1.1</definedName>
    <definedName name="T27?L4.1.1.1">'[27]27'!$M$18:$P$18,P1_T27?L4.1.1.1</definedName>
    <definedName name="T27?L4.1.2" localSheetId="9">'[27]27'!$M$19:$P$19,P1_T27?L4.1.2</definedName>
    <definedName name="T27?L4.1.2" localSheetId="22">'[27]27'!$M$19:$P$19,P1_T27?L4.1.2</definedName>
    <definedName name="T27?L4.1.2" localSheetId="16">'[27]27'!$M$19:$P$19,P1_T27?L4.1.2</definedName>
    <definedName name="T27?L4.1.2" localSheetId="14">'[27]27'!$M$19:$P$19,P1_T27?L4.1.2</definedName>
    <definedName name="T27?L4.1.2" localSheetId="21">'[27]27'!$M$19:$P$19,P1_T27?L4.1.2</definedName>
    <definedName name="T27?L4.1.2">'[27]27'!$M$19:$P$19,P1_T27?L4.1.2</definedName>
    <definedName name="T27?L4.2" localSheetId="9">'[27]27'!$T$21:$W$21,'[27]27'!$Z$21:$AC$21,'[27]27'!$AF$21:$AI$21,'[27]27'!$AL$21:$AO$21,'[27]27'!$E$21:$I$21,P1_T27?L4.2</definedName>
    <definedName name="T27?L4.2" localSheetId="22">'[27]27'!$T$21:$W$21,'[27]27'!$Z$21:$AC$21,'[27]27'!$AF$21:$AI$21,'[27]27'!$AL$21:$AO$21,'[27]27'!$E$21:$I$21,P1_T27?L4.2</definedName>
    <definedName name="T27?L4.2" localSheetId="16">'[27]27'!$T$21:$W$21,'[27]27'!$Z$21:$AC$21,'[27]27'!$AF$21:$AI$21,'[27]27'!$AL$21:$AO$21,'[27]27'!$E$21:$I$21,P1_T27?L4.2</definedName>
    <definedName name="T27?L4.2" localSheetId="14">'[27]27'!$T$21:$W$21,'[27]27'!$Z$21:$AC$21,'[27]27'!$AF$21:$AI$21,'[27]27'!$AL$21:$AO$21,'[27]27'!$E$21:$I$21,P1_T27?L4.2</definedName>
    <definedName name="T27?L4.2" localSheetId="21">'[27]27'!$T$21:$W$21,'[27]27'!$Z$21:$AC$21,'[27]27'!$AF$21:$AI$21,'[27]27'!$AL$21:$AO$21,'[27]27'!$E$21:$I$21,P1_T27?L4.2</definedName>
    <definedName name="T27?L4.2">'[27]27'!$T$21:$W$21,'[27]27'!$Z$21:$AC$21,'[27]27'!$AF$21:$AI$21,'[27]27'!$AL$21:$AO$21,'[27]27'!$E$21:$I$21,P1_T27?L4.2</definedName>
    <definedName name="T27?L5">'[27]27'!$R$23:$AP$23,'[27]27'!$AR$23:$AU$23,'[27]27'!$D$23:$I$23,'[27]27'!$K$23:$P$23</definedName>
    <definedName name="T27?L5.1">'[27]27'!$R$24:$AP$24,'[27]27'!$AR$24:$AU$24,'[27]27'!$D$24:$I$24,'[27]27'!$K$24:$P$24</definedName>
    <definedName name="T27?L5.2">'[27]27'!$R$25:$AP$25,'[27]27'!$AR$25:$AU$25,'[27]27'!$D$25:$I$25,'[27]27'!$K$25:$P$25</definedName>
    <definedName name="T27?L5.3">'[20]27'!$F$20:$S$20,'[20]27'!$C$20:$D$20</definedName>
    <definedName name="T27?L5.3.x">'[20]27'!$F$22:$S$24,'[20]27'!$C$22:$D$24</definedName>
    <definedName name="T27?L6">'[27]27'!$R$27:$AP$27,'[27]27'!$AR$27:$AU$27,'[27]27'!$D$27:$I$27,'[27]27'!$K$27:$P$27</definedName>
    <definedName name="T27?L6.1">'[27]27'!$R$29:$AP$29,'[27]27'!$AR$29:$AU$29,'[27]27'!$D$29:$I$29,'[27]27'!$K$29:$P$29</definedName>
    <definedName name="T27?L6.2">'[27]27'!$R$30:$AP$30,'[27]27'!$AR$30:$AU$30,'[27]27'!$D$30:$I$30,'[27]27'!$K$30:$P$30</definedName>
    <definedName name="T27?L6.2.1">'[27]27'!$R$31:$AP$31,'[27]27'!$AR$31:$AU$31,'[27]27'!$D$31:$I$31,'[27]27'!$K$31:$P$31</definedName>
    <definedName name="T27?L6.3.1">'[27]27'!$R$33:$AP$33,'[27]27'!$AR$33:$AU$33,'[27]27'!$D$33:$I$33,'[27]27'!$K$33:$P$33</definedName>
    <definedName name="T27?L6.3.2">'[27]27'!$R$34:$AP$34,'[27]27'!$AR$34:$AU$34,'[27]27'!$D$34:$I$34,'[27]27'!$K$34:$P$34</definedName>
    <definedName name="T27?L7">'[20]27'!$F$27:$S$27,'[20]27'!$C$27:$D$27</definedName>
    <definedName name="T27?L7.1">'[20]27'!$F$29:$S$29,'[20]27'!$C$29:$D$29</definedName>
    <definedName name="T27?L7.2">'[20]27'!$F$30:$S$30,'[20]27'!$C$30:$D$30</definedName>
    <definedName name="T27?L7.3">'[20]27'!$F$31:$S$31,'[20]27'!$C$31:$D$31</definedName>
    <definedName name="T27?L7.4">'[20]27'!$F$32:$S$32,'[20]27'!$C$32:$D$32</definedName>
    <definedName name="T27?L7.4.x">'[20]27'!$F$34:$S$36,'[20]27'!$C$34:$D$36</definedName>
    <definedName name="T27?L8">'[20]27'!$F$38:$S$38,'[20]27'!$C$38:$D$38</definedName>
    <definedName name="T27?Name" localSheetId="9">#REF!</definedName>
    <definedName name="T27?Name" localSheetId="22">#REF!</definedName>
    <definedName name="T27?Name" localSheetId="21">#REF!</definedName>
    <definedName name="T27?Name">#REF!</definedName>
    <definedName name="T27?Table" localSheetId="9">#REF!</definedName>
    <definedName name="T27?Table" localSheetId="22">#REF!</definedName>
    <definedName name="T27?Table" localSheetId="21">#REF!</definedName>
    <definedName name="T27?Table">#REF!</definedName>
    <definedName name="T27?Title" localSheetId="9">#REF!</definedName>
    <definedName name="T27?Title" localSheetId="22">#REF!</definedName>
    <definedName name="T27?Title" localSheetId="21">#REF!</definedName>
    <definedName name="T27?Title">#REF!</definedName>
    <definedName name="T27?unit?МВТ" localSheetId="22">#REF!</definedName>
    <definedName name="T27?unit?МВТ" localSheetId="21">#REF!</definedName>
    <definedName name="T27?unit?МВТ">#REF!</definedName>
    <definedName name="T27?unit?МКВТЧ" localSheetId="22">#REF!</definedName>
    <definedName name="T27?unit?МКВТЧ" localSheetId="21">#REF!</definedName>
    <definedName name="T27?unit?МКВТЧ">#REF!</definedName>
    <definedName name="T27?unit?РУБ.МВТ">'[27]27'!$D$12:$AU$12,'[27]27'!$D$18:$AU$18,'[27]27'!$D$24:$AU$24</definedName>
    <definedName name="T27?unit?РУБ.МВТЧ">'[27]27'!$D$11:$AU$11,'[27]27'!$D$15:$AU$17,'[27]27'!$D$19:$AU$19,'[27]27'!$D$21:$AU$21,'[27]27'!$D$23:$AU$23,'[27]27'!$D$25:$AU$25,'[27]27'!$D$13:$AU$13</definedName>
    <definedName name="T27?unit?ТРУБ">'[27]27'!$D$27:$AU$27,'[27]27'!$D$29:$AU$31,'[27]27'!$D$33:$AU$34</definedName>
    <definedName name="T27_Copy" localSheetId="9">#REF!</definedName>
    <definedName name="T27_Copy" localSheetId="22">#REF!</definedName>
    <definedName name="T27_Copy" localSheetId="21">#REF!</definedName>
    <definedName name="T27_Copy">#REF!</definedName>
    <definedName name="T27_Name" localSheetId="9">#REF!</definedName>
    <definedName name="T27_Name" localSheetId="22">#REF!</definedName>
    <definedName name="T27_Name" localSheetId="21">#REF!</definedName>
    <definedName name="T27_Name">#REF!</definedName>
    <definedName name="T27_Protect">'[26]27'!$E$12:$E$13,'[26]27'!$K$4:$AH$4,'[26]27'!$AK$12:$AK$13</definedName>
    <definedName name="T27_Protection" localSheetId="9">'[20]27'!$P$34:$S$36,'[20]27'!$B$22:$B$24,P1_T27_Protection,P2_T27_Protection,P3_T27_Protection</definedName>
    <definedName name="T27_Protection" localSheetId="22">'[20]27'!$P$34:$S$36,'[20]27'!$B$22:$B$24,P1_T27_Protection,P2_T27_Protection,P3_T27_Protection</definedName>
    <definedName name="T27_Protection" localSheetId="16">'[20]27'!$P$34:$S$36,'[20]27'!$B$22:$B$24,P1_T27_Protection,P2_T27_Protection,P3_T27_Protection</definedName>
    <definedName name="T27_Protection" localSheetId="14">'[20]27'!$P$34:$S$36,'[20]27'!$B$22:$B$24,P1_T27_Protection,P2_T27_Protection,P3_T27_Protection</definedName>
    <definedName name="T27_Protection" localSheetId="21">'[20]27'!$P$34:$S$36,'[20]27'!$B$22:$B$24,P1_T27_Protection,P2_T27_Protection,P3_T27_Protection</definedName>
    <definedName name="T27_Protection">'[20]27'!$P$34:$S$36,'[20]27'!$B$22:$B$24,P1_T27_Protection,P2_T27_Protection,P3_T27_Protection</definedName>
    <definedName name="T28.1?axis?C?СЦТ" localSheetId="9">#REF!</definedName>
    <definedName name="T28.1?axis?C?СЦТ" localSheetId="22">#REF!</definedName>
    <definedName name="T28.1?axis?C?СЦТ" localSheetId="21">#REF!</definedName>
    <definedName name="T28.1?axis?C?СЦТ">#REF!</definedName>
    <definedName name="T28.1?axis?C?СЦТ?" localSheetId="9">#REF!</definedName>
    <definedName name="T28.1?axis?C?СЦТ?" localSheetId="22">#REF!</definedName>
    <definedName name="T28.1?axis?C?СЦТ?" localSheetId="21">#REF!</definedName>
    <definedName name="T28.1?axis?C?СЦТ?">#REF!</definedName>
    <definedName name="T28.1?axis?ПРД?БАЗ">'[27]28.1'!$D$8:$D$12,'[27]28.1'!$G$8:$G$12</definedName>
    <definedName name="T28.1?axis?ПРД?РЕГ">'[27]28.1'!$E$8:$E$12,'[27]28.1'!$H$8:$H$12</definedName>
    <definedName name="T28.1?Data" localSheetId="9">#REF!</definedName>
    <definedName name="T28.1?Data" localSheetId="22">#REF!</definedName>
    <definedName name="T28.1?Data" localSheetId="21">#REF!</definedName>
    <definedName name="T28.1?Data">#REF!</definedName>
    <definedName name="T28.1?L1" localSheetId="9">#REF!</definedName>
    <definedName name="T28.1?L1" localSheetId="22">#REF!</definedName>
    <definedName name="T28.1?L1" localSheetId="21">#REF!</definedName>
    <definedName name="T28.1?L1">#REF!</definedName>
    <definedName name="T28.1?L2" localSheetId="9">#REF!</definedName>
    <definedName name="T28.1?L2" localSheetId="22">#REF!</definedName>
    <definedName name="T28.1?L2" localSheetId="21">#REF!</definedName>
    <definedName name="T28.1?L2">#REF!</definedName>
    <definedName name="T28.1?L3" localSheetId="22">#REF!</definedName>
    <definedName name="T28.1?L3" localSheetId="21">#REF!</definedName>
    <definedName name="T28.1?L3">#REF!</definedName>
    <definedName name="T28.1?Name" localSheetId="22">#REF!</definedName>
    <definedName name="T28.1?Name" localSheetId="21">#REF!</definedName>
    <definedName name="T28.1?Name">#REF!</definedName>
    <definedName name="T28.1?Table" localSheetId="22">#REF!</definedName>
    <definedName name="T28.1?Table" localSheetId="21">#REF!</definedName>
    <definedName name="T28.1?Table">#REF!</definedName>
    <definedName name="T28.1?Title" localSheetId="22">#REF!</definedName>
    <definedName name="T28.1?Title" localSheetId="21">#REF!</definedName>
    <definedName name="T28.1?Title">#REF!</definedName>
    <definedName name="T28.1?unit?ГКАЛЧ" localSheetId="22">#REF!</definedName>
    <definedName name="T28.1?unit?ГКАЛЧ" localSheetId="21">#REF!</definedName>
    <definedName name="T28.1?unit?ГКАЛЧ">#REF!</definedName>
    <definedName name="T28.1?unit?РУБ.ГКАЛЧ" localSheetId="22">#REF!</definedName>
    <definedName name="T28.1?unit?РУБ.ГКАЛЧ" localSheetId="21">#REF!</definedName>
    <definedName name="T28.1?unit?РУБ.ГКАЛЧ">#REF!</definedName>
    <definedName name="T28.1?unit?ТРУБ" localSheetId="22">#REF!</definedName>
    <definedName name="T28.1?unit?ТРУБ" localSheetId="21">#REF!</definedName>
    <definedName name="T28.1?unit?ТРУБ">#REF!</definedName>
    <definedName name="T28.2?axis?C?СЦТ" localSheetId="22">#REF!</definedName>
    <definedName name="T28.2?axis?C?СЦТ" localSheetId="21">#REF!</definedName>
    <definedName name="T28.2?axis?C?СЦТ">#REF!</definedName>
    <definedName name="T28.2?axis?C?СЦТ?" localSheetId="22">#REF!</definedName>
    <definedName name="T28.2?axis?C?СЦТ?" localSheetId="21">#REF!</definedName>
    <definedName name="T28.2?axis?C?СЦТ?">#REF!</definedName>
    <definedName name="T28.2?axis?R?ПАР">'[27]28.2'!$E$15:$F$20,'[27]28.2'!$E$22:$F$27,'[27]28.2'!$H$15:$I$20,'[27]28.2'!$H$22:$I$27</definedName>
    <definedName name="T28.2?axis?R?ПАР?">'[27]28.2'!$C$22:$C$27,'[27]28.2'!$C$15:$C$20</definedName>
    <definedName name="T28.2?axis?ПРД?БАЗ">'[27]28.2'!$H$8:$H$30,'[27]28.2'!$E$8:$E$30</definedName>
    <definedName name="T28.2?axis?ПРД?РЕГ">'[27]28.2'!$I$8:$I$30,'[27]28.2'!$F$8:$F$30</definedName>
    <definedName name="T28.2?Data">'[27]28.2'!$E$13:$F$13,'[27]28.2'!$H$13:$I$13,'[27]28.2'!$E$15:$F$20,'[27]28.2'!$H$15:$I$20,'[27]28.2'!$E$22:$F$29,'[27]28.2'!$H$22:$I$29,'[27]28.2'!$E$9:$F$11,'[27]28.2'!$H$9:$I$11</definedName>
    <definedName name="T28.2?L0.1">'[27]28.2'!$E$9:$F$9,'[27]28.2'!$H$9:$I$9</definedName>
    <definedName name="T28.2?L0.2">'[27]28.2'!$H$10:$I$10,'[27]28.2'!$E$10:$F$10</definedName>
    <definedName name="T28.2?L0.3">'[27]28.2'!$H$11:$I$11,'[27]28.2'!$E$11:$F$11</definedName>
    <definedName name="T28.2?L1">'[27]28.2'!$E$13:$F$13,'[27]28.2'!$H$13:$I$13</definedName>
    <definedName name="T28.2?L1.1">'[27]28.2'!$H$15:$I$20,'[27]28.2'!$E$15:$F$20</definedName>
    <definedName name="T28.2?L2">'[27]28.2'!$E$22:$F$26,'[27]28.2'!$H$22:$I$26</definedName>
    <definedName name="T28.2?L3">'[27]28.2'!$E$27:$F$27,'[27]28.2'!$H$27:$I$27</definedName>
    <definedName name="T28.2?L4">'[27]28.2'!$E$28:$F$28,'[27]28.2'!$H$28:$I$28</definedName>
    <definedName name="T28.2?L5">'[27]28.2'!$E$29:$F$29,'[27]28.2'!$H$29:$I$29</definedName>
    <definedName name="T28.2?Name" localSheetId="9">#REF!</definedName>
    <definedName name="T28.2?Name" localSheetId="22">#REF!</definedName>
    <definedName name="T28.2?Name" localSheetId="21">#REF!</definedName>
    <definedName name="T28.2?Name">#REF!</definedName>
    <definedName name="T28.2?Table" localSheetId="9">#REF!</definedName>
    <definedName name="T28.2?Table" localSheetId="22">#REF!</definedName>
    <definedName name="T28.2?Table" localSheetId="21">#REF!</definedName>
    <definedName name="T28.2?Table">#REF!</definedName>
    <definedName name="T28.2?Title" localSheetId="9">#REF!</definedName>
    <definedName name="T28.2?Title" localSheetId="22">#REF!</definedName>
    <definedName name="T28.2?Title" localSheetId="21">#REF!</definedName>
    <definedName name="T28.2?Title">#REF!</definedName>
    <definedName name="T28.2?unit?КГ.ГКАЛ">'[27]28.2'!$E$28:$I$28,'[27]28.2'!$E$13:$I$13</definedName>
    <definedName name="T28.2?unit?РУБ.ГКАЛ">'[27]28.2'!$E$29:$I$29,'[27]28.2'!$E$22:$I$27</definedName>
    <definedName name="T28.2?unit?РУБ.ТУТ" localSheetId="9">#REF!</definedName>
    <definedName name="T28.2?unit?РУБ.ТУТ" localSheetId="22">#REF!</definedName>
    <definedName name="T28.2?unit?РУБ.ТУТ" localSheetId="21">#REF!</definedName>
    <definedName name="T28.2?unit?РУБ.ТУТ">#REF!</definedName>
    <definedName name="T28.2?unit?ТГКАЛ" localSheetId="9">#REF!</definedName>
    <definedName name="T28.2?unit?ТГКАЛ" localSheetId="22">#REF!</definedName>
    <definedName name="T28.2?unit?ТГКАЛ" localSheetId="21">#REF!</definedName>
    <definedName name="T28.2?unit?ТГКАЛ">#REF!</definedName>
    <definedName name="T28.2?unit?ТРУБ" localSheetId="9">#REF!</definedName>
    <definedName name="T28.2?unit?ТРУБ" localSheetId="22">#REF!</definedName>
    <definedName name="T28.2?unit?ТРУБ" localSheetId="21">#REF!</definedName>
    <definedName name="T28.2?unit?ТРУБ">#REF!</definedName>
    <definedName name="T28.2?unit?ЧСЛ" localSheetId="22">#REF!</definedName>
    <definedName name="T28.2?unit?ЧСЛ" localSheetId="21">#REF!</definedName>
    <definedName name="T28.2?unit?ЧСЛ">#REF!</definedName>
    <definedName name="T28.2_Copy" localSheetId="22">#REF!</definedName>
    <definedName name="T28.2_Copy" localSheetId="21">#REF!</definedName>
    <definedName name="T28.2_Copy">#REF!</definedName>
    <definedName name="T28.2_Name" localSheetId="22">#REF!</definedName>
    <definedName name="T28.2_Name" localSheetId="21">#REF!</definedName>
    <definedName name="T28.2_Name">#REF!</definedName>
    <definedName name="T28.3?axis?C?ПАР">'[27]28.3'!$E$14:$S$30,'[27]28.3'!$E$40:$S$56</definedName>
    <definedName name="T28.3?axis?C?ПАР?" localSheetId="9">#REF!</definedName>
    <definedName name="T28.3?axis?C?ПАР?" localSheetId="22">#REF!</definedName>
    <definedName name="T28.3?axis?C?ПАР?" localSheetId="21">#REF!</definedName>
    <definedName name="T28.3?axis?C?ПАР?">#REF!</definedName>
    <definedName name="T28.3?axis?C?ПОТ">'[27]28.3'!$E$14:$S$30,'[27]28.3'!$E$40:$S$56</definedName>
    <definedName name="T28.3?axis?C?ПОТ?" localSheetId="9">#REF!</definedName>
    <definedName name="T28.3?axis?C?ПОТ?" localSheetId="22">#REF!</definedName>
    <definedName name="T28.3?axis?C?ПОТ?" localSheetId="21">#REF!</definedName>
    <definedName name="T28.3?axis?C?ПОТ?">#REF!</definedName>
    <definedName name="T28.3?axis?R?СЦТ">'[27]28.3'!$E$14:$S$30,'[27]28.3'!$E$40:$S$56</definedName>
    <definedName name="T28.3?axis?R?СЦТ?">'[27]28.3'!$C$14:$C$30,'[27]28.3'!$C$40:$C$56</definedName>
    <definedName name="T28.3?Data">'[27]28.3'!$E$14:$S$30,'[27]28.3'!$E$40:$S$56</definedName>
    <definedName name="T28.3?L1">'[27]28.3'!$E$14:$S$14,'[27]28.3'!$E$40:$S$40</definedName>
    <definedName name="T28.3?L2">'[27]28.3'!$E$41:$S$41,'[27]28.3'!$E$15:$S$15</definedName>
    <definedName name="T28.3?L3">'[27]28.3'!$E$17:$S$17,'[27]28.3'!$E$43:$S$43</definedName>
    <definedName name="T28.3?L3.1">'[27]28.3'!$E$44:$S$44,'[27]28.3'!$E$18:$S$18</definedName>
    <definedName name="T28.3?L3.2">'[27]28.3'!$E$19:$S$19,'[27]28.3'!$E$45:$S$45</definedName>
    <definedName name="T28.3?L4">'[27]28.3'!$E$47:$S$47,'[27]28.3'!$E$21:$S$21</definedName>
    <definedName name="T28.3?L4.1">'[27]28.3'!$E$22:$S$22,'[27]28.3'!$E$48:$S$48</definedName>
    <definedName name="T28.3?L4.2">'[27]28.3'!$E$49:$S$49,'[27]28.3'!$E$23:$S$23</definedName>
    <definedName name="T28.3?L5">'[27]28.3'!$E$51:$S$51,'[27]28.3'!$E$25:$S$25</definedName>
    <definedName name="T28.3?L6">'[27]28.3'!$E$27:$S$27,'[27]28.3'!$E$53:$S$53</definedName>
    <definedName name="T28.3?L6.1">'[27]28.3'!$E$55:$S$55,'[27]28.3'!$E$29:$S$29</definedName>
    <definedName name="T28.3?L6.2">'[27]28.3'!$E$30:$S$30,'[27]28.3'!$E$56:$S$56</definedName>
    <definedName name="T28.3?Name" localSheetId="9">#REF!</definedName>
    <definedName name="T28.3?Name" localSheetId="22">#REF!</definedName>
    <definedName name="T28.3?Name" localSheetId="21">#REF!</definedName>
    <definedName name="T28.3?Name">#REF!</definedName>
    <definedName name="T28.3?Table" localSheetId="9">#REF!</definedName>
    <definedName name="T28.3?Table" localSheetId="22">#REF!</definedName>
    <definedName name="T28.3?Table" localSheetId="21">#REF!</definedName>
    <definedName name="T28.3?Table">#REF!</definedName>
    <definedName name="T28.3?Title" localSheetId="9">#REF!</definedName>
    <definedName name="T28.3?Title" localSheetId="22">#REF!</definedName>
    <definedName name="T28.3?Title" localSheetId="21">#REF!</definedName>
    <definedName name="T28.3?Title">#REF!</definedName>
    <definedName name="T28.3?unit?ГКАЛЧ">'[27]28.3'!$A$41:$S$41,'[27]28.3'!$A$15:$S$15</definedName>
    <definedName name="T28.3?unit?РУБ.ГКАЛ" localSheetId="9">P1_T28.3?unit?РУБ.ГКАЛ,P2_T28.3?unit?РУБ.ГКАЛ</definedName>
    <definedName name="T28.3?unit?РУБ.ГКАЛ" localSheetId="22">P1_T28.3?unit?РУБ.ГКАЛ,P2_T28.3?unit?РУБ.ГКАЛ</definedName>
    <definedName name="T28.3?unit?РУБ.ГКАЛ" localSheetId="16">P1_T28.3?unit?РУБ.ГКАЛ,P2_T28.3?unit?РУБ.ГКАЛ</definedName>
    <definedName name="T28.3?unit?РУБ.ГКАЛ" localSheetId="14">P1_T28.3?unit?РУБ.ГКАЛ,P2_T28.3?unit?РУБ.ГКАЛ</definedName>
    <definedName name="T28.3?unit?РУБ.ГКАЛ" localSheetId="21">P1_T28.3?unit?РУБ.ГКАЛ,P2_T28.3?unit?РУБ.ГКАЛ</definedName>
    <definedName name="T28.3?unit?РУБ.ГКАЛ">P1_T28.3?unit?РУБ.ГКАЛ,P2_T28.3?unit?РУБ.ГКАЛ</definedName>
    <definedName name="T28.3?unit?РУБ.ГКАЛЧ">'[27]28.3'!$A$44:$S$44,'[27]28.3'!$A$18:$S$18</definedName>
    <definedName name="T28.3?unit?ТГКАЛ">'[27]28.3'!$A$14:$S$14,'[27]28.3'!$A$40:$S$40</definedName>
    <definedName name="T28.3?unit?ТРУБ">'[27]28.3'!$A$27:$S$27,'[27]28.3'!$A$53:$S$53,'[27]28.3'!$A$29:$S$30,'[27]28.3'!$A$55:$S$56</definedName>
    <definedName name="T28?axis?R?ПАР">'[27]28'!$E$10:$J$16,'[27]28'!$E$28:$J$34</definedName>
    <definedName name="T28?axis?R?ПАР?">'[27]28'!$D$28:$D$34,'[27]28'!$D$10:$D$16</definedName>
    <definedName name="T28?axis?R?ПЭ" localSheetId="9">P2_T28?axis?R?ПЭ,P3_T28?axis?R?ПЭ,P4_T28?axis?R?ПЭ,P5_T28?axis?R?ПЭ,'График ввода Бюджетных орг.'!P6_T28?axis?R?ПЭ</definedName>
    <definedName name="T28?axis?R?ПЭ" localSheetId="22">P2_T28?axis?R?ПЭ,P3_T28?axis?R?ПЭ,P4_T28?axis?R?ПЭ,P5_T28?axis?R?ПЭ,'дефл 2030'!P6_T28?axis?R?ПЭ</definedName>
    <definedName name="T28?axis?R?ПЭ" localSheetId="16">P2_T28?axis?R?ПЭ,P3_T28?axis?R?ПЭ,P4_T28?axis?R?ПЭ,P5_T28?axis?R?ПЭ,'Доклад главы города'!P6_T28?axis?R?ПЭ</definedName>
    <definedName name="T28?axis?R?ПЭ" localSheetId="14">P2_T28?axis?R?ПЭ,P3_T28?axis?R?ПЭ,P4_T28?axis?R?ПЭ,P5_T28?axis?R?ПЭ,'Прогноз СЭР'!P6_T28?axis?R?ПЭ</definedName>
    <definedName name="T28?axis?R?ПЭ" localSheetId="21">P2_T28?axis?R?ПЭ,P3_T28?axis?R?ПЭ,P4_T28?axis?R?ПЭ,P5_T28?axis?R?ПЭ,пром!P6_T28?axis?R?ПЭ</definedName>
    <definedName name="T28?axis?R?ПЭ">P2_T28?axis?R?ПЭ,P3_T28?axis?R?ПЭ,P4_T28?axis?R?ПЭ,P5_T28?axis?R?ПЭ,P6_T28?axis?R?ПЭ</definedName>
    <definedName name="T28?axis?R?ПЭ?" localSheetId="9">P2_T28?axis?R?ПЭ?,P3_T28?axis?R?ПЭ?,P4_T28?axis?R?ПЭ?,P5_T28?axis?R?ПЭ?,'График ввода Бюджетных орг.'!P6_T28?axis?R?ПЭ?</definedName>
    <definedName name="T28?axis?R?ПЭ?" localSheetId="22">P2_T28?axis?R?ПЭ?,P3_T28?axis?R?ПЭ?,P4_T28?axis?R?ПЭ?,P5_T28?axis?R?ПЭ?,'дефл 2030'!P6_T28?axis?R?ПЭ?</definedName>
    <definedName name="T28?axis?R?ПЭ?" localSheetId="16">P2_T28?axis?R?ПЭ?,P3_T28?axis?R?ПЭ?,P4_T28?axis?R?ПЭ?,P5_T28?axis?R?ПЭ?,'Доклад главы города'!P6_T28?axis?R?ПЭ?</definedName>
    <definedName name="T28?axis?R?ПЭ?" localSheetId="14">P2_T28?axis?R?ПЭ?,P3_T28?axis?R?ПЭ?,P4_T28?axis?R?ПЭ?,P5_T28?axis?R?ПЭ?,'Прогноз СЭР'!P6_T28?axis?R?ПЭ?</definedName>
    <definedName name="T28?axis?R?ПЭ?" localSheetId="21">P2_T28?axis?R?ПЭ?,P3_T28?axis?R?ПЭ?,P4_T28?axis?R?ПЭ?,P5_T28?axis?R?ПЭ?,пром!P6_T28?axis?R?ПЭ?</definedName>
    <definedName name="T28?axis?R?ПЭ?">P2_T28?axis?R?ПЭ?,P3_T28?axis?R?ПЭ?,P4_T28?axis?R?ПЭ?,P5_T28?axis?R?ПЭ?,P6_T28?axis?R?ПЭ?</definedName>
    <definedName name="T28?axis?R?СЦТ">'[27]28'!$E$10:$J$16,'[27]28'!$E$28:$J$34</definedName>
    <definedName name="T28?axis?R?СЦТ?">'[27]28'!$C$28:$C$34,'[27]28'!$C$10:$C$16</definedName>
    <definedName name="T28?Data">'[27]28'!$E$10:$J$16,'[27]28'!$E$28:$J$34</definedName>
    <definedName name="T28?item_ext?ВСЕГО">'[20]28'!$I$8:$I$292,'[20]28'!$F$8:$F$292</definedName>
    <definedName name="T28?item_ext?ТЭ">'[20]28'!$E$8:$E$292,'[20]28'!$H$8:$H$292</definedName>
    <definedName name="T28?item_ext?ЭЭ">'[20]28'!$D$8:$D$292,'[20]28'!$G$8:$G$292</definedName>
    <definedName name="T28?L1.1.x">'[20]28'!$D$16:$I$18,'[20]28'!$D$11:$I$13</definedName>
    <definedName name="T28?L10.1.x">'[20]28'!$D$250:$I$252,'[20]28'!$D$245:$I$247</definedName>
    <definedName name="T28?L11.1.x">'[20]28'!$D$276:$I$278,'[20]28'!$D$271:$I$273</definedName>
    <definedName name="T28?L2.1.x">'[20]28'!$D$42:$I$44,'[20]28'!$D$37:$I$39</definedName>
    <definedName name="T28?L3">'[27]28'!$E$10:$E$16,'[27]28'!$E$28:$E$34</definedName>
    <definedName name="T28?L3.1.x">'[20]28'!$D$68:$I$70,'[20]28'!$D$63:$I$65</definedName>
    <definedName name="T28?L4">'[27]28'!$F$10:$F$16,'[27]28'!$F$28:$F$34</definedName>
    <definedName name="T28?L4.1.x">'[20]28'!$D$94:$I$96,'[20]28'!$D$89:$I$91</definedName>
    <definedName name="T28?L5">'[27]28'!$G$10:$G$16,'[27]28'!$G$28:$G$34</definedName>
    <definedName name="T28?L5.1.x">'[20]28'!$D$120:$I$122,'[20]28'!$D$115:$I$117</definedName>
    <definedName name="T28?L6">'[27]28'!$H$10:$H$16,'[27]28'!$H$28:$H$34</definedName>
    <definedName name="T28?L6.1.x">'[20]28'!$D$146:$I$148,'[20]28'!$D$141:$I$143</definedName>
    <definedName name="T28?L7">'[27]28'!$I$10:$I$16,'[27]28'!$I$28:$I$34</definedName>
    <definedName name="T28?L7.1.x">'[20]28'!$D$172:$I$174,'[20]28'!$D$167:$I$169</definedName>
    <definedName name="T28?L8">'[27]28'!$J$10:$J$16,'[27]28'!$J$28:$J$34</definedName>
    <definedName name="T28?L8.1.x">'[20]28'!$D$198:$I$200,'[20]28'!$D$193:$I$195</definedName>
    <definedName name="T28?L9.1.x">'[20]28'!$D$224:$I$226,'[20]28'!$D$219:$I$221</definedName>
    <definedName name="T28?Name" localSheetId="9">#REF!</definedName>
    <definedName name="T28?Name" localSheetId="22">#REF!</definedName>
    <definedName name="T28?Name" localSheetId="21">#REF!</definedName>
    <definedName name="T28?Name">#REF!</definedName>
    <definedName name="T28?Table" localSheetId="9">#REF!</definedName>
    <definedName name="T28?Table" localSheetId="22">#REF!</definedName>
    <definedName name="T28?Table" localSheetId="21">#REF!</definedName>
    <definedName name="T28?Table">#REF!</definedName>
    <definedName name="T28?Title" localSheetId="9">#REF!</definedName>
    <definedName name="T28?Title" localSheetId="22">#REF!</definedName>
    <definedName name="T28?Title" localSheetId="21">#REF!</definedName>
    <definedName name="T28?Title">#REF!</definedName>
    <definedName name="T28?unit?ГКАЛЧ">'[20]28'!$H$164:$H$187,'[20]28'!$E$164:$E$187</definedName>
    <definedName name="T28?unit?МКВТЧ">'[20]28'!$G$190:$G$213,'[20]28'!$D$190:$D$213</definedName>
    <definedName name="T28?unit?РУБ.ГКАЛ" localSheetId="9">#REF!</definedName>
    <definedName name="T28?unit?РУБ.ГКАЛ" localSheetId="22">#REF!</definedName>
    <definedName name="T28?unit?РУБ.ГКАЛ" localSheetId="21">#REF!</definedName>
    <definedName name="T28?unit?РУБ.ГКАЛ">#REF!</definedName>
    <definedName name="T28?unit?РУБ.ГКАЛЧ" localSheetId="9">#REF!</definedName>
    <definedName name="T28?unit?РУБ.ГКАЛЧ" localSheetId="22">#REF!</definedName>
    <definedName name="T28?unit?РУБ.ГКАЛЧ" localSheetId="21">#REF!</definedName>
    <definedName name="T28?unit?РУБ.ГКАЛЧ">#REF!</definedName>
    <definedName name="T28?unit?РУБ.ГКАЛЧ.МЕС">'[20]28'!$H$242:$H$265,'[20]28'!$E$242:$E$265</definedName>
    <definedName name="T28?unit?РУБ.ТКВТ.МЕС">'[20]28'!$G$242:$G$265,'[20]28'!$D$242:$D$265</definedName>
    <definedName name="T28?unit?РУБ.ТКВТЧ">'[20]28'!$G$216:$G$239,'[20]28'!$D$268:$D$292,'[20]28'!$G$268:$G$292,'[20]28'!$D$216:$D$239</definedName>
    <definedName name="T28?unit?ТГКАЛ" localSheetId="9">#REF!</definedName>
    <definedName name="T28?unit?ТГКАЛ" localSheetId="22">#REF!</definedName>
    <definedName name="T28?unit?ТГКАЛ" localSheetId="21">#REF!</definedName>
    <definedName name="T28?unit?ТГКАЛ">#REF!</definedName>
    <definedName name="T28?unit?ТКВТ">'[20]28'!$G$164:$G$187,'[20]28'!$D$164:$D$187</definedName>
    <definedName name="T28?unit?ТРУБ" localSheetId="9">#REF!</definedName>
    <definedName name="T28?unit?ТРУБ" localSheetId="22">#REF!</definedName>
    <definedName name="T28?unit?ТРУБ" localSheetId="21">#REF!</definedName>
    <definedName name="T28?unit?ТРУБ">#REF!</definedName>
    <definedName name="T28?unit?ЧАС" localSheetId="9">#REF!</definedName>
    <definedName name="T28?unit?ЧАС" localSheetId="22">#REF!</definedName>
    <definedName name="T28?unit?ЧАС" localSheetId="21">#REF!</definedName>
    <definedName name="T28?unit?ЧАС">#REF!</definedName>
    <definedName name="T28_1_Copy" localSheetId="9">#REF!</definedName>
    <definedName name="T28_1_Copy" localSheetId="22">#REF!</definedName>
    <definedName name="T28_1_Copy" localSheetId="21">#REF!</definedName>
    <definedName name="T28_1_Copy">#REF!</definedName>
    <definedName name="T28_1_Name" localSheetId="22">#REF!</definedName>
    <definedName name="T28_1_Name" localSheetId="21">#REF!</definedName>
    <definedName name="T28_1_Name">#REF!</definedName>
    <definedName name="T28_3_Copy" localSheetId="22">#REF!</definedName>
    <definedName name="T28_3_Copy" localSheetId="21">#REF!</definedName>
    <definedName name="T28_3_Copy">#REF!</definedName>
    <definedName name="T28_3_Name" localSheetId="22">#REF!</definedName>
    <definedName name="T28_3_Name" localSheetId="21">#REF!</definedName>
    <definedName name="T28_3_Name">#REF!</definedName>
    <definedName name="T28_Copy" localSheetId="22">#REF!</definedName>
    <definedName name="T28_Copy" localSheetId="21">#REF!</definedName>
    <definedName name="T28_Copy">#REF!</definedName>
    <definedName name="T28_Name" localSheetId="22">#REF!</definedName>
    <definedName name="T28_Name" localSheetId="21">#REF!</definedName>
    <definedName name="T28_Name">#REF!</definedName>
    <definedName name="T28_Protection" localSheetId="9">P9_T28_Protection,P10_T28_Protection,P11_T28_Protection,'График ввода Бюджетных орг.'!P12_T28_Protection</definedName>
    <definedName name="T28_Protection" localSheetId="22">P9_T28_Protection,P10_T28_Protection,P11_T28_Protection,'дефл 2030'!P12_T28_Protection</definedName>
    <definedName name="T28_Protection" localSheetId="16">P9_T28_Protection,P10_T28_Protection,P11_T28_Protection,'Доклад главы города'!P12_T28_Protection</definedName>
    <definedName name="T28_Protection" localSheetId="14">P9_T28_Protection,P10_T28_Protection,P11_T28_Protection,'Прогноз СЭР'!P12_T28_Protection</definedName>
    <definedName name="T28_Protection" localSheetId="21">P9_T28_Protection,P10_T28_Protection,P11_T28_Protection,пром!P12_T28_Protection</definedName>
    <definedName name="T28_Protection">P9_T28_Protection,P10_T28_Protection,P11_T28_Protection,P12_T28_Protection</definedName>
    <definedName name="T29?axis?C?НАП" localSheetId="9">#REF!</definedName>
    <definedName name="T29?axis?C?НАП" localSheetId="22">#REF!</definedName>
    <definedName name="T29?axis?C?НАП" localSheetId="21">#REF!</definedName>
    <definedName name="T29?axis?C?НАП">#REF!</definedName>
    <definedName name="T29?axis?C?НАП?" localSheetId="9">#REF!</definedName>
    <definedName name="T29?axis?C?НАП?" localSheetId="22">#REF!</definedName>
    <definedName name="T29?axis?C?НАП?" localSheetId="21">#REF!</definedName>
    <definedName name="T29?axis?C?НАП?">#REF!</definedName>
    <definedName name="T29?axis?R?ПОТ" localSheetId="9">#REF!</definedName>
    <definedName name="T29?axis?R?ПОТ" localSheetId="22">#REF!</definedName>
    <definedName name="T29?axis?R?ПОТ" localSheetId="21">#REF!</definedName>
    <definedName name="T29?axis?R?ПОТ">#REF!</definedName>
    <definedName name="T29?axis?R?ПОТ?" localSheetId="22">#REF!</definedName>
    <definedName name="T29?axis?R?ПОТ?" localSheetId="21">#REF!</definedName>
    <definedName name="T29?axis?R?ПОТ?">#REF!</definedName>
    <definedName name="T29?axis?ТЗОНА?НОЧЬ" localSheetId="22">#REF!</definedName>
    <definedName name="T29?axis?ТЗОНА?НОЧЬ" localSheetId="21">#REF!</definedName>
    <definedName name="T29?axis?ТЗОНА?НОЧЬ">#REF!</definedName>
    <definedName name="T29?axis?ТЗОНА?ПИК" localSheetId="22">#REF!</definedName>
    <definedName name="T29?axis?ТЗОНА?ПИК" localSheetId="21">#REF!</definedName>
    <definedName name="T29?axis?ТЗОНА?ПИК">#REF!</definedName>
    <definedName name="T29?axis?ТЗОНА?ПОЛУПИК" localSheetId="22">#REF!</definedName>
    <definedName name="T29?axis?ТЗОНА?ПОЛУПИК" localSheetId="21">#REF!</definedName>
    <definedName name="T29?axis?ТЗОНА?ПОЛУПИК">#REF!</definedName>
    <definedName name="T29?Data" localSheetId="22">#REF!</definedName>
    <definedName name="T29?Data" localSheetId="21">#REF!</definedName>
    <definedName name="T29?Data">#REF!</definedName>
    <definedName name="T29?item_ext?1СТ" localSheetId="9">'[27]29'!$G$13:$X$13,'[27]29'!$G$19:$X$19,'[27]29'!$G$30:$X$30,P1_T29?item_ext?1СТ</definedName>
    <definedName name="T29?item_ext?1СТ" localSheetId="22">'[27]29'!$G$13:$X$13,'[27]29'!$G$19:$X$19,'[27]29'!$G$30:$X$30,P1_T29?item_ext?1СТ</definedName>
    <definedName name="T29?item_ext?1СТ" localSheetId="16">'[27]29'!$G$13:$X$13,'[27]29'!$G$19:$X$19,'[27]29'!$G$30:$X$30,P1_T29?item_ext?1СТ</definedName>
    <definedName name="T29?item_ext?1СТ" localSheetId="14">'[27]29'!$G$13:$X$13,'[27]29'!$G$19:$X$19,'[27]29'!$G$30:$X$30,P1_T29?item_ext?1СТ</definedName>
    <definedName name="T29?item_ext?1СТ" localSheetId="21">'[27]29'!$G$13:$X$13,'[27]29'!$G$19:$X$19,'[27]29'!$G$30:$X$30,P1_T29?item_ext?1СТ</definedName>
    <definedName name="T29?item_ext?1СТ">'[27]29'!$G$13:$X$13,'[27]29'!$G$19:$X$19,'[27]29'!$G$30:$X$30,P1_T29?item_ext?1СТ</definedName>
    <definedName name="T29?item_ext?1СТ.ДО3">'[27]29'!$G$24:$X$24,'[27]29'!$G$38:$X$38</definedName>
    <definedName name="T29?item_ext?1СТ.ДО4">'[27]29'!$G$37:$X$37,'[27]29'!$G$23:$X$23</definedName>
    <definedName name="T29?item_ext?1СТ.ДО5">'[27]29'!$G$36:$X$36,'[27]29'!$G$22:$X$22</definedName>
    <definedName name="T29?item_ext?1СТ.ДО6">'[27]29'!$G$35:$X$35,'[27]29'!$G$21:$X$21</definedName>
    <definedName name="T29?item_ext?1СТ.ДО7">'[27]29'!$G$34:$X$34,'[27]29'!$G$20:$X$20</definedName>
    <definedName name="T29?item_ext?2СТ.М" localSheetId="9">'[27]29'!$G$26:$X$26,'[27]29'!$G$40:$X$40,P1_T29?item_ext?2СТ.М</definedName>
    <definedName name="T29?item_ext?2СТ.М" localSheetId="22">'[27]29'!$G$26:$X$26,'[27]29'!$G$40:$X$40,P1_T29?item_ext?2СТ.М</definedName>
    <definedName name="T29?item_ext?2СТ.М" localSheetId="16">'[27]29'!$G$26:$X$26,'[27]29'!$G$40:$X$40,P1_T29?item_ext?2СТ.М</definedName>
    <definedName name="T29?item_ext?2СТ.М" localSheetId="14">'[27]29'!$G$26:$X$26,'[27]29'!$G$40:$X$40,P1_T29?item_ext?2СТ.М</definedName>
    <definedName name="T29?item_ext?2СТ.М" localSheetId="21">'[27]29'!$G$26:$X$26,'[27]29'!$G$40:$X$40,P1_T29?item_ext?2СТ.М</definedName>
    <definedName name="T29?item_ext?2СТ.М">'[27]29'!$G$26:$X$26,'[27]29'!$G$40:$X$40,P1_T29?item_ext?2СТ.М</definedName>
    <definedName name="T29?item_ext?2СТ.Э" localSheetId="9">'[27]29'!$G$27:$X$27,'[27]29'!$G$41:$X$41,P1_T29?item_ext?2СТ.Э</definedName>
    <definedName name="T29?item_ext?2СТ.Э" localSheetId="22">'[27]29'!$G$27:$X$27,'[27]29'!$G$41:$X$41,P1_T29?item_ext?2СТ.Э</definedName>
    <definedName name="T29?item_ext?2СТ.Э" localSheetId="16">'[27]29'!$G$27:$X$27,'[27]29'!$G$41:$X$41,P1_T29?item_ext?2СТ.Э</definedName>
    <definedName name="T29?item_ext?2СТ.Э" localSheetId="14">'[27]29'!$G$27:$X$27,'[27]29'!$G$41:$X$41,P1_T29?item_ext?2СТ.Э</definedName>
    <definedName name="T29?item_ext?2СТ.Э" localSheetId="21">'[27]29'!$G$27:$X$27,'[27]29'!$G$41:$X$41,P1_T29?item_ext?2СТ.Э</definedName>
    <definedName name="T29?item_ext?2СТ.Э">'[27]29'!$G$27:$X$27,'[27]29'!$G$41:$X$41,P1_T29?item_ext?2СТ.Э</definedName>
    <definedName name="T29?L10" localSheetId="9">'[27]29'!$M$13:$X$13,P1_T29?L10</definedName>
    <definedName name="T29?L10" localSheetId="22">'[27]29'!$M$13:$X$13,P1_T29?L10</definedName>
    <definedName name="T29?L10" localSheetId="16">'[27]29'!$M$13:$X$13,P1_T29?L10</definedName>
    <definedName name="T29?L10" localSheetId="14">'[27]29'!$M$13:$X$13,P1_T29?L10</definedName>
    <definedName name="T29?L10" localSheetId="21">'[27]29'!$M$13:$X$13,P1_T29?L10</definedName>
    <definedName name="T29?L10">'[27]29'!$M$13:$X$13,P1_T29?L10</definedName>
    <definedName name="T29?L4">'[27]29'!$G$13,'[27]29'!$G$15:$G$16,'[27]29'!$G$19,'[27]29'!$G$26:$G$27,'[27]29'!$G$30,'[27]29'!$G$33,'[27]29'!$G$40:$G$41</definedName>
    <definedName name="T29?L5" localSheetId="9">P1_T29?L5</definedName>
    <definedName name="T29?L5" localSheetId="22">P1_T29?L5</definedName>
    <definedName name="T29?L5" localSheetId="16">P1_T29?L5</definedName>
    <definedName name="T29?L5" localSheetId="14">P1_T29?L5</definedName>
    <definedName name="T29?L5" localSheetId="21">P1_T29?L5</definedName>
    <definedName name="T29?L5">P1_T29?L5</definedName>
    <definedName name="T29?L6" localSheetId="9">P1_T29?L6</definedName>
    <definedName name="T29?L6" localSheetId="22">P1_T29?L6</definedName>
    <definedName name="T29?L6" localSheetId="16">P1_T29?L6</definedName>
    <definedName name="T29?L6" localSheetId="14">P1_T29?L6</definedName>
    <definedName name="T29?L6" localSheetId="21">P1_T29?L6</definedName>
    <definedName name="T29?L6">P1_T29?L6</definedName>
    <definedName name="T29?Name" localSheetId="9">#REF!</definedName>
    <definedName name="T29?Name" localSheetId="22">#REF!</definedName>
    <definedName name="T29?Name" localSheetId="21">#REF!</definedName>
    <definedName name="T29?Name">#REF!</definedName>
    <definedName name="T29?Table" localSheetId="9">#REF!</definedName>
    <definedName name="T29?Table" localSheetId="22">#REF!</definedName>
    <definedName name="T29?Table" localSheetId="21">#REF!</definedName>
    <definedName name="T29?Table">#REF!</definedName>
    <definedName name="T29?Title" localSheetId="9">#REF!</definedName>
    <definedName name="T29?Title" localSheetId="22">#REF!</definedName>
    <definedName name="T29?Title" localSheetId="21">#REF!</definedName>
    <definedName name="T29?Title">#REF!</definedName>
    <definedName name="T29?unit?R?IE" localSheetId="22">#REF!</definedName>
    <definedName name="T29?unit?R?IE" localSheetId="21">#REF!</definedName>
    <definedName name="T29?unit?R?IE">#REF!</definedName>
    <definedName name="T29?unit?R?IE?" localSheetId="22">#REF!</definedName>
    <definedName name="T29?unit?R?IE?" localSheetId="21">#REF!</definedName>
    <definedName name="T29?unit?R?IE?">#REF!</definedName>
    <definedName name="T29_Copy" localSheetId="22">#REF!</definedName>
    <definedName name="T29_Copy" localSheetId="21">#REF!</definedName>
    <definedName name="T29_Copy">#REF!</definedName>
    <definedName name="T29_Name" localSheetId="22">#REF!</definedName>
    <definedName name="T29_Name" localSheetId="21">#REF!</definedName>
    <definedName name="T29_Name">#REF!</definedName>
    <definedName name="T3?axis?R?ВОБР">'[27]3'!$E$19:$N$21,'[27]3'!$E$24:$N$26</definedName>
    <definedName name="T3?axis?R?ВОБР?">'[27]3'!$C$19:$C$21,'[27]3'!$C$24:$C$26</definedName>
    <definedName name="T3?Data">'[27]3'!$E$7:$N$34,'[27]3'!$E$36:$N$36,'[27]3'!$E$38:$N$38,'[27]3'!$E$40:$N$40</definedName>
    <definedName name="T3?L1.4.1" localSheetId="9">#REF!</definedName>
    <definedName name="T3?L1.4.1" localSheetId="22">#REF!</definedName>
    <definedName name="T3?L1.4.1" localSheetId="21">#REF!</definedName>
    <definedName name="T3?L1.4.1">#REF!</definedName>
    <definedName name="T3?L1.5.1" localSheetId="9">#REF!</definedName>
    <definedName name="T3?L1.5.1" localSheetId="22">#REF!</definedName>
    <definedName name="T3?L1.5.1" localSheetId="21">#REF!</definedName>
    <definedName name="T3?L1.5.1">#REF!</definedName>
    <definedName name="T3?unit?КМ">'[27]3'!$E$34:$N$34,'[27]3'!$E$26:$N$26</definedName>
    <definedName name="T3?unit?МКВТЧ">'[27]3'!$E$12:$N$12,'[27]3'!$E$15:$N$15,'[27]3'!$E$18:$N$18,'[27]3'!$E$19:$N$19,'[27]3'!$E$23:$N$23,'[27]3'!$E$24:$N$24,'[27]3'!$E$28:$N$29,'[27]3'!$E$31:$N$32,'[27]3'!$E$36:$N$36,'[27]3'!$E$38:$N$38,'[27]3'!$E$40:$N$40,'[27]3'!$E$7:$N$8</definedName>
    <definedName name="T3?unit?ТКВТЧ.Г.КМ">'[27]3'!$E$33:$N$33,'[27]3'!$E$25:$N$25</definedName>
    <definedName name="T3?unit?ТКВТЧ.Г.ШТ">'[27]3'!$E$13:$N$13,'[27]3'!$E$16:$N$16,'[27]3'!$E$20:$N$20</definedName>
    <definedName name="T3?unit?ШТ">'[27]3'!$E$14:$N$14,'[27]3'!$E$17:$N$17,'[27]3'!$E$21:$N$21</definedName>
    <definedName name="T4?Columns" localSheetId="9">#REF!</definedName>
    <definedName name="T4?Columns" localSheetId="22">#REF!</definedName>
    <definedName name="T4?Columns" localSheetId="21">#REF!</definedName>
    <definedName name="T4?Columns">#REF!</definedName>
    <definedName name="T4?Data">'[27]4'!$D$9:$G$9,'[27]4'!$I$9:$L$9,'[27]4'!$D$11:$G$21,'[27]4'!$C$14:$C$19,'[27]4'!$C$21,'[27]4'!$H$14:$H$19,'[27]4'!$H$21,'[27]4'!$I$11:$L$21,'[27]4'!$C$23:$L$25,'[27]4'!$C$8:$L$8</definedName>
    <definedName name="T4?ItemComments" localSheetId="9">#REF!</definedName>
    <definedName name="T4?ItemComments" localSheetId="22">#REF!</definedName>
    <definedName name="T4?ItemComments" localSheetId="21">#REF!</definedName>
    <definedName name="T4?ItemComments">#REF!</definedName>
    <definedName name="T4?Items" localSheetId="9">#REF!</definedName>
    <definedName name="T4?Items" localSheetId="22">#REF!</definedName>
    <definedName name="T4?Items" localSheetId="21">#REF!</definedName>
    <definedName name="T4?Items">#REF!</definedName>
    <definedName name="T4?L1.1">'[27]4'!$D$11:$G$13,'[27]4'!$I$11:$L$13</definedName>
    <definedName name="T4?L1.1.ВСЕГО">'[27]4'!$D$9:$G$9,'[27]4'!$I$9:$L$9</definedName>
    <definedName name="T4?L4">'[27]4'!$D$20:$G$20,'[27]4'!$I$20:$L$20</definedName>
    <definedName name="T4?Scope" localSheetId="9">#REF!</definedName>
    <definedName name="T4?Scope" localSheetId="22">#REF!</definedName>
    <definedName name="T4?Scope" localSheetId="21">#REF!</definedName>
    <definedName name="T4?Scope">#REF!</definedName>
    <definedName name="T4?unit?МКВТЧ">'[27]4'!$C$8:$L$9,'[27]4'!$C$11:$L$21,'[27]4'!$C$23:$L$25</definedName>
    <definedName name="T4?Units" localSheetId="9">#REF!</definedName>
    <definedName name="T4?Units" localSheetId="22">#REF!</definedName>
    <definedName name="T4?Units" localSheetId="21">#REF!</definedName>
    <definedName name="T4?Units">#REF!</definedName>
    <definedName name="T4?НАП" localSheetId="9">#REF!</definedName>
    <definedName name="T4?НАП" localSheetId="22">#REF!</definedName>
    <definedName name="T4?НАП" localSheetId="21">#REF!</definedName>
    <definedName name="T4?НАП">#REF!</definedName>
    <definedName name="T4_Protect" localSheetId="9">#REF!,#REF!,'График ввода Бюджетных орг.'!P1_T4_Protect,'График ввода Бюджетных орг.'!P2_T4_Protect</definedName>
    <definedName name="T4_Protect" localSheetId="22">#REF!,#REF!,'дефл 2030'!P1_T4_Protect,'дефл 2030'!P2_T4_Protect</definedName>
    <definedName name="T4_Protect" localSheetId="16">#REF!,#REF!,P1_T4_Protect,P2_T4_Protect</definedName>
    <definedName name="T4_Protect" localSheetId="14">#REF!,#REF!,P1_T4_Protect,P2_T4_Protect</definedName>
    <definedName name="T4_Protect" localSheetId="21">#REF!,#REF!,пром!P1_T4_Protect,пром!P2_T4_Protect</definedName>
    <definedName name="T4_Protect">#REF!,#REF!,P1_T4_Protect,P2_T4_Protect</definedName>
    <definedName name="T5?axis?C?НАП?">'[38]5'!$C$6:$L$6</definedName>
    <definedName name="T5?axis?ПРД?БАЗ">'[38]5'!$C$8:$G$23</definedName>
    <definedName name="T5?axis?ПРД?РЕГ">'[38]5'!$H$8:$L$23</definedName>
    <definedName name="T5?Data">'[27]5'!$D$9:$G$9,'[27]5'!$I$9:$L$9,'[27]5'!$D$11:$G$13,'[27]5'!$I$11:$L$13,'[27]5'!$C$14:$L$23,'[27]5'!$C$8:$L$8</definedName>
    <definedName name="T5?L1">'[38]5'!$C$8:$L$8</definedName>
    <definedName name="T5?L1.1">'[27]5'!$D$11:$G$13,'[27]5'!$I$11:$L$13</definedName>
    <definedName name="T5?L1.1.ВСЕГО">'[27]5'!$D$9:$G$9,'[27]5'!$I$9:$L$9</definedName>
    <definedName name="T5?L2">'[38]5'!$C$17:$L$17</definedName>
    <definedName name="T5?L3">'[38]5'!$C$19:$L$19</definedName>
    <definedName name="T5?L4">'[38]5'!$C$20:$L$20</definedName>
    <definedName name="T5?unit?МВТ">'[27]5'!$C$8:$L$17,'[27]5'!$C$19:$L$23</definedName>
    <definedName name="T6?axis?C?НАП">'[27]6'!$C$7:$N$24,'[27]6'!$P$7:$U$24</definedName>
    <definedName name="T6?axis?C?НАП?">'[27]6'!$P$5:$U$5,'[27]6'!$C$5:$N$5</definedName>
    <definedName name="T6?axis?R?ПОТ">'[27]6'!$C$8:$U$8,'[27]6'!$C$10:$U$10,'[27]6'!$C$12:$U$15,'[27]6'!$C$17:$U$17,'[27]6'!$C$19:$U$19,'[27]6'!$C$21:$U$24</definedName>
    <definedName name="T6?axis?R?ПОТ?">'[27]6'!$B$8,'[27]6'!$B$10:$B$10,'[27]6'!$B$12:$B$15,'[27]6'!$B$17,'[27]6'!$B$19:$B$19,'[27]6'!$B$21:$B$24</definedName>
    <definedName name="T6?axis?ПРД?БАЗ" localSheetId="9">#REF!</definedName>
    <definedName name="T6?axis?ПРД?БАЗ" localSheetId="22">#REF!</definedName>
    <definedName name="T6?axis?ПРД?БАЗ" localSheetId="21">#REF!</definedName>
    <definedName name="T6?axis?ПРД?БАЗ">#REF!</definedName>
    <definedName name="T6?axis?ПРД?РЕГ" localSheetId="9">#REF!</definedName>
    <definedName name="T6?axis?ПРД?РЕГ" localSheetId="22">#REF!</definedName>
    <definedName name="T6?axis?ПРД?РЕГ" localSheetId="21">#REF!</definedName>
    <definedName name="T6?axis?ПРД?РЕГ">#REF!</definedName>
    <definedName name="T6?Data">'[27]6'!$C$8:$U$8,'[27]6'!$C$10:$U$10,'[27]6'!$C$12:$U$15,'[27]6'!$C$17:$U$17,'[27]6'!$C$19:$U$19,'[27]6'!$C$21:$U$24</definedName>
    <definedName name="T6?L1">'[27]6'!$C$12:$H$15,'[27]6'!$C$17:$H$17,'[27]6'!$C$19:$H$19,'[27]6'!$C$21:$H$24,'[27]6'!$C$8:$H$8,'[27]6'!$C$10:$H$10</definedName>
    <definedName name="T6?L2">'[27]6'!$I$12:$N$15,'[27]6'!$I$17:$N$17,'[27]6'!$I$19:$N$19,'[27]6'!$I$21:$N$24,'[27]6'!$I$8:$N$8,'[27]6'!$I$10:$N$10</definedName>
    <definedName name="T6?L3">'[27]6'!$O$12:$O$15,'[27]6'!$O$17,'[27]6'!$O$19:$O$19,'[27]6'!$O$21:$O$24,'[27]6'!$O$8,'[27]6'!$O$10:$O$10</definedName>
    <definedName name="T6?L4">'[27]6'!$P$12:$U$15,'[27]6'!$P$17:$U$17,'[27]6'!$P$19:$U$19,'[27]6'!$P$21:$U$24,'[27]6'!$P$8:$U$8,'[27]6'!$P$10:$U$10</definedName>
    <definedName name="T6?Name" localSheetId="9">#REF!</definedName>
    <definedName name="T6?Name" localSheetId="22">#REF!</definedName>
    <definedName name="T6?Name" localSheetId="21">#REF!</definedName>
    <definedName name="T6?Name">#REF!</definedName>
    <definedName name="T6?Table" localSheetId="9">#REF!</definedName>
    <definedName name="T6?Table" localSheetId="22">#REF!</definedName>
    <definedName name="T6?Table" localSheetId="21">#REF!</definedName>
    <definedName name="T6?Table">#REF!</definedName>
    <definedName name="T6?Title" localSheetId="9">#REF!</definedName>
    <definedName name="T6?Title" localSheetId="22">#REF!</definedName>
    <definedName name="T6?Title" localSheetId="21">#REF!</definedName>
    <definedName name="T6?Title">#REF!</definedName>
    <definedName name="T6?unit?МКВТЧ" localSheetId="22">#REF!</definedName>
    <definedName name="T6?unit?МКВТЧ" localSheetId="21">#REF!</definedName>
    <definedName name="T6?unit?МКВТЧ">#REF!</definedName>
    <definedName name="T6?unit?ПРЦ" localSheetId="22">#REF!</definedName>
    <definedName name="T6?unit?ПРЦ" localSheetId="21">#REF!</definedName>
    <definedName name="T6?unit?ПРЦ">#REF!</definedName>
    <definedName name="T6?unit?ТКВТ" localSheetId="22">#REF!</definedName>
    <definedName name="T6?unit?ТКВТ" localSheetId="21">#REF!</definedName>
    <definedName name="T6?unit?ТКВТ">#REF!</definedName>
    <definedName name="T6?unit?ЧАС" localSheetId="22">#REF!</definedName>
    <definedName name="T6?unit?ЧАС" localSheetId="21">#REF!</definedName>
    <definedName name="T6?unit?ЧАС">#REF!</definedName>
    <definedName name="T6_Copy1" localSheetId="22">#REF!</definedName>
    <definedName name="T6_Copy1" localSheetId="21">#REF!</definedName>
    <definedName name="T6_Copy1">#REF!</definedName>
    <definedName name="T6_Copy2" localSheetId="22">#REF!</definedName>
    <definedName name="T6_Copy2" localSheetId="21">#REF!</definedName>
    <definedName name="T6_Copy2">#REF!</definedName>
    <definedName name="T6_Name1" localSheetId="22">#REF!</definedName>
    <definedName name="T6_Name1" localSheetId="21">#REF!</definedName>
    <definedName name="T6_Name1">#REF!</definedName>
    <definedName name="T6_Name2" localSheetId="22">#REF!</definedName>
    <definedName name="T6_Name2" localSheetId="21">#REF!</definedName>
    <definedName name="T6_Name2">#REF!</definedName>
    <definedName name="T6_Protect" localSheetId="9">'[26]6'!$B$28:$B$37,'[26]6'!$D$28:$H$37,'[26]6'!$J$28:$N$37,'[26]6'!$D$39:$H$41,'[26]6'!$J$39:$N$41,'[26]6'!$B$46:$B$55,P1_T6_Protect</definedName>
    <definedName name="T6_Protect" localSheetId="22">'[26]6'!$B$28:$B$37,'[26]6'!$D$28:$H$37,'[26]6'!$J$28:$N$37,'[26]6'!$D$39:$H$41,'[26]6'!$J$39:$N$41,'[26]6'!$B$46:$B$55,P1_T6_Protect</definedName>
    <definedName name="T6_Protect" localSheetId="16">'[26]6'!$B$28:$B$37,'[26]6'!$D$28:$H$37,'[26]6'!$J$28:$N$37,'[26]6'!$D$39:$H$41,'[26]6'!$J$39:$N$41,'[26]6'!$B$46:$B$55,P1_T6_Protect</definedName>
    <definedName name="T6_Protect" localSheetId="14">'[26]6'!$B$28:$B$37,'[26]6'!$D$28:$H$37,'[26]6'!$J$28:$N$37,'[26]6'!$D$39:$H$41,'[26]6'!$J$39:$N$41,'[26]6'!$B$46:$B$55,P1_T6_Protect</definedName>
    <definedName name="T6_Protect" localSheetId="21">'[26]6'!$B$28:$B$37,'[26]6'!$D$28:$H$37,'[26]6'!$J$28:$N$37,'[26]6'!$D$39:$H$41,'[26]6'!$J$39:$N$41,'[26]6'!$B$46:$B$55,P1_T6_Protect</definedName>
    <definedName name="T6_Protect">'[26]6'!$B$28:$B$37,'[26]6'!$D$28:$H$37,'[26]6'!$J$28:$N$37,'[26]6'!$D$39:$H$41,'[26]6'!$J$39:$N$41,'[26]6'!$B$46:$B$55,P1_T6_Protect</definedName>
    <definedName name="T7?axis?C?ПАР" localSheetId="9">#REF!</definedName>
    <definedName name="T7?axis?C?ПАР" localSheetId="22">#REF!</definedName>
    <definedName name="T7?axis?C?ПАР" localSheetId="21">#REF!</definedName>
    <definedName name="T7?axis?C?ПАР">#REF!</definedName>
    <definedName name="T7?axis?C?ПАР?">'[35]7'!$D$11:$S$11</definedName>
    <definedName name="T7?axis?R?ПЭ">'[27]7'!$D$21:$S$21,'[27]7'!$D$25:$S$25,'[27]7'!$D$17:$S$17</definedName>
    <definedName name="T7?axis?R?ПЭ?">'[27]7'!$B$21:$B$21,'[27]7'!$B$25,'[27]7'!$B$17:$B$17</definedName>
    <definedName name="T7?axis?R?СЦТ">'[27]7'!$D$45:$S$45,'[27]7'!$D$33:$S$33,'[27]7'!$D$28:$S$28,'[27]7'!$D$37:$S$37,'[27]7'!$D$49:$S$49,'[27]7'!$D$41:$S$41</definedName>
    <definedName name="T7?axis?R?СЦТ?">'[27]7'!$B$45:$B$45,'[27]7'!$B$33:$B$33,'[27]7'!$B$28:$B$28,'[27]7'!$B$37:$B$37,'[27]7'!$B$49:$B$49,'[27]7'!$B$41:$B$41</definedName>
    <definedName name="T7?axis?ПРД?БАЗ" localSheetId="9">#REF!</definedName>
    <definedName name="T7?axis?ПРД?БАЗ" localSheetId="22">#REF!</definedName>
    <definedName name="T7?axis?ПРД?БАЗ" localSheetId="21">#REF!</definedName>
    <definedName name="T7?axis?ПРД?БАЗ">#REF!</definedName>
    <definedName name="T7?axis?ПРД?РЕГ">'[35]7'!$L$14:$S$50</definedName>
    <definedName name="T7?Data" localSheetId="9">'[27]7'!$D$39:$S$39,'[27]7'!$D$41:$S$41,'[27]7'!$D$47:$S$47,'[27]7'!$D$49:$S$49,'[27]7'!$D$43:$S$43,P1_T7?Data</definedName>
    <definedName name="T7?Data" localSheetId="22">'[27]7'!$D$39:$S$39,'[27]7'!$D$41:$S$41,'[27]7'!$D$47:$S$47,'[27]7'!$D$49:$S$49,'[27]7'!$D$43:$S$43,P1_T7?Data</definedName>
    <definedName name="T7?Data" localSheetId="16">'[27]7'!$D$39:$S$39,'[27]7'!$D$41:$S$41,'[27]7'!$D$47:$S$47,'[27]7'!$D$49:$S$49,'[27]7'!$D$43:$S$43,P1_T7?Data</definedName>
    <definedName name="T7?Data" localSheetId="14">'[27]7'!$D$39:$S$39,'[27]7'!$D$41:$S$41,'[27]7'!$D$47:$S$47,'[27]7'!$D$49:$S$49,'[27]7'!$D$43:$S$43,P1_T7?Data</definedName>
    <definedName name="T7?Data" localSheetId="21">'[27]7'!$D$39:$S$39,'[27]7'!$D$41:$S$41,'[27]7'!$D$47:$S$47,'[27]7'!$D$49:$S$49,'[27]7'!$D$43:$S$43,P1_T7?Data</definedName>
    <definedName name="T7?Data">'[27]7'!$D$39:$S$39,'[27]7'!$D$41:$S$41,'[27]7'!$D$47:$S$47,'[27]7'!$D$49:$S$49,'[27]7'!$D$43:$S$43,P1_T7?Data</definedName>
    <definedName name="T7?item_ext?ВСЕГО">'[27]7'!$D$39:$S$39,'[27]7'!$D$43:$S$43,'[27]7'!$D$14:$S$14,'[27]7'!$D$47:$S$47,'[27]7'!$D$31:$S$31,'[27]7'!$D$35:$S$35</definedName>
    <definedName name="T7?item_ext?КОТ" localSheetId="9">#REF!</definedName>
    <definedName name="T7?item_ext?КОТ" localSheetId="22">#REF!</definedName>
    <definedName name="T7?item_ext?КОТ" localSheetId="21">#REF!</definedName>
    <definedName name="T7?item_ext?КОТ">#REF!</definedName>
    <definedName name="T7?item_ext?ТЭС" localSheetId="9">#REF!</definedName>
    <definedName name="T7?item_ext?ТЭС" localSheetId="22">#REF!</definedName>
    <definedName name="T7?item_ext?ТЭС" localSheetId="21">#REF!</definedName>
    <definedName name="T7?item_ext?ТЭС">#REF!</definedName>
    <definedName name="T7?item_ext?ЭБОЙЛ" localSheetId="9">#REF!</definedName>
    <definedName name="T7?item_ext?ЭБОЙЛ" localSheetId="22">#REF!</definedName>
    <definedName name="T7?item_ext?ЭБОЙЛ" localSheetId="21">#REF!</definedName>
    <definedName name="T7?item_ext?ЭБОЙЛ">#REF!</definedName>
    <definedName name="T7?L1">'[27]7'!$D$23:$S$23,'[27]7'!$D$25:$S$25,'[27]7'!$D$14:$S$15,'[27]7'!$D$17:$S$17,'[27]7'!$D$19:$S$19,'[27]7'!$D$21:$S$21</definedName>
    <definedName name="T7?L1.1">'[35]7'!$D$28:$S$28</definedName>
    <definedName name="T7?L2" localSheetId="9">#REF!</definedName>
    <definedName name="T7?L2" localSheetId="22">#REF!</definedName>
    <definedName name="T7?L2" localSheetId="21">#REF!</definedName>
    <definedName name="T7?L2">#REF!</definedName>
    <definedName name="T7?L3">'[27]7'!$D$33:$S$33,'[27]7'!$D$31:$S$31</definedName>
    <definedName name="T7?L4">'[27]7'!$D$37:$S$37,'[27]7'!$D$35:$S$35</definedName>
    <definedName name="T7?L4.1">'[27]7'!$D$41:$S$41,'[27]7'!$D$39:$S$39</definedName>
    <definedName name="T7?L5">'[27]7'!$D$45:$S$45,'[27]7'!$D$43:$S$43</definedName>
    <definedName name="T7?L5.1">'[27]7'!$D$47:$S$47,'[27]7'!$D$49:$S$49</definedName>
    <definedName name="T7?Name" localSheetId="9">#REF!</definedName>
    <definedName name="T7?Name" localSheetId="22">#REF!</definedName>
    <definedName name="T7?Name" localSheetId="21">#REF!</definedName>
    <definedName name="T7?Name">#REF!</definedName>
    <definedName name="T7?Table" localSheetId="9">#REF!</definedName>
    <definedName name="T7?Table" localSheetId="22">#REF!</definedName>
    <definedName name="T7?Table" localSheetId="21">#REF!</definedName>
    <definedName name="T7?Table">#REF!</definedName>
    <definedName name="T7?Title" localSheetId="9">#REF!</definedName>
    <definedName name="T7?Title" localSheetId="22">#REF!</definedName>
    <definedName name="T7?Title" localSheetId="21">#REF!</definedName>
    <definedName name="T7?Title">#REF!</definedName>
    <definedName name="T7?unit?ПРЦ" localSheetId="22">#REF!</definedName>
    <definedName name="T7?unit?ПРЦ" localSheetId="21">#REF!</definedName>
    <definedName name="T7?unit?ПРЦ">#REF!</definedName>
    <definedName name="T7?unit?ТГКАЛ">'[27]7'!$D$43:$S$50,'[27]7'!$D$14:$S$38</definedName>
    <definedName name="T7_Copy1" localSheetId="9">#REF!</definedName>
    <definedName name="T7_Copy1" localSheetId="22">#REF!</definedName>
    <definedName name="T7_Copy1" localSheetId="21">#REF!</definedName>
    <definedName name="T7_Copy1">#REF!</definedName>
    <definedName name="T7_Copy2" localSheetId="9">#REF!</definedName>
    <definedName name="T7_Copy2" localSheetId="22">#REF!</definedName>
    <definedName name="T7_Copy2" localSheetId="21">#REF!</definedName>
    <definedName name="T7_Copy2">#REF!</definedName>
    <definedName name="T7_Copy3" localSheetId="9">#REF!</definedName>
    <definedName name="T7_Copy3" localSheetId="22">#REF!</definedName>
    <definedName name="T7_Copy3" localSheetId="21">#REF!</definedName>
    <definedName name="T7_Copy3">#REF!</definedName>
    <definedName name="T7_Copy4" localSheetId="22">#REF!</definedName>
    <definedName name="T7_Copy4" localSheetId="21">#REF!</definedName>
    <definedName name="T7_Copy4">#REF!</definedName>
    <definedName name="T7_Copy5" localSheetId="22">#REF!</definedName>
    <definedName name="T7_Copy5" localSheetId="21">#REF!</definedName>
    <definedName name="T7_Copy5">#REF!</definedName>
    <definedName name="T7_Copy6" localSheetId="22">#REF!</definedName>
    <definedName name="T7_Copy6" localSheetId="21">#REF!</definedName>
    <definedName name="T7_Copy6">#REF!</definedName>
    <definedName name="T7_Copy7" localSheetId="22">#REF!</definedName>
    <definedName name="T7_Copy7" localSheetId="21">#REF!</definedName>
    <definedName name="T7_Copy7">#REF!</definedName>
    <definedName name="T7_Copy8" localSheetId="22">#REF!</definedName>
    <definedName name="T7_Copy8" localSheetId="21">#REF!</definedName>
    <definedName name="T7_Copy8">#REF!</definedName>
    <definedName name="T7_Copy9" localSheetId="22">#REF!</definedName>
    <definedName name="T7_Copy9" localSheetId="21">#REF!</definedName>
    <definedName name="T7_Copy9">#REF!</definedName>
    <definedName name="T7_Name1" localSheetId="22">#REF!</definedName>
    <definedName name="T7_Name1" localSheetId="21">#REF!</definedName>
    <definedName name="T7_Name1">#REF!</definedName>
    <definedName name="T7_Name2" localSheetId="22">#REF!</definedName>
    <definedName name="T7_Name2" localSheetId="21">#REF!</definedName>
    <definedName name="T7_Name2">#REF!</definedName>
    <definedName name="T7_Name3" localSheetId="22">#REF!</definedName>
    <definedName name="T7_Name3" localSheetId="21">#REF!</definedName>
    <definedName name="T7_Name3">#REF!</definedName>
    <definedName name="T7_Name4" localSheetId="22">#REF!</definedName>
    <definedName name="T7_Name4" localSheetId="21">#REF!</definedName>
    <definedName name="T7_Name4">#REF!</definedName>
    <definedName name="T7_Name5" localSheetId="22">#REF!</definedName>
    <definedName name="T7_Name5" localSheetId="21">#REF!</definedName>
    <definedName name="T7_Name5">#REF!</definedName>
    <definedName name="T7_Name6" localSheetId="22">#REF!</definedName>
    <definedName name="T7_Name6" localSheetId="21">#REF!</definedName>
    <definedName name="T7_Name6">#REF!</definedName>
    <definedName name="T7_Name7" localSheetId="22">#REF!</definedName>
    <definedName name="T7_Name7" localSheetId="21">#REF!</definedName>
    <definedName name="T7_Name7">#REF!</definedName>
    <definedName name="T7_Name8" localSheetId="22">#REF!</definedName>
    <definedName name="T7_Name8" localSheetId="21">#REF!</definedName>
    <definedName name="T7_Name8">#REF!</definedName>
    <definedName name="T7_Name9" localSheetId="22">#REF!</definedName>
    <definedName name="T7_Name9" localSheetId="21">#REF!</definedName>
    <definedName name="T7_Name9">#REF!</definedName>
    <definedName name="T8?axis?R?ПАР">'[27]8'!$G$11:$J$37,'[27]8'!$G$47:$J$73</definedName>
    <definedName name="T8?axis?R?ПАР?">'[27]8'!$E$11:$E$37,'[27]8'!$E$47:$E$73</definedName>
    <definedName name="T8?axis?R?ПОТ">'[27]8'!$G$11:$J$37,'[27]8'!$G$47:$J$73</definedName>
    <definedName name="T8?axis?R?ПОТ?">'[27]8'!$D$47:$D$73,'[27]8'!$D$11:$D$37</definedName>
    <definedName name="T8?axis?R?СЦТ">'[27]8'!$G$11:$J$37,'[27]8'!$G$47:$J$73</definedName>
    <definedName name="T8?axis?R?СЦТ?">'[27]8'!$C$11:$C$37,'[27]8'!$C$47:$C$73</definedName>
    <definedName name="T8?axis?ПРД?БАЗ" localSheetId="9">#REF!</definedName>
    <definedName name="T8?axis?ПРД?БАЗ" localSheetId="22">#REF!</definedName>
    <definedName name="T8?axis?ПРД?БАЗ" localSheetId="21">#REF!</definedName>
    <definedName name="T8?axis?ПРД?БАЗ">#REF!</definedName>
    <definedName name="T8?axis?ПРД?РЕГ" localSheetId="9">#REF!</definedName>
    <definedName name="T8?axis?ПРД?РЕГ" localSheetId="22">#REF!</definedName>
    <definedName name="T8?axis?ПРД?РЕГ" localSheetId="21">#REF!</definedName>
    <definedName name="T8?axis?ПРД?РЕГ">#REF!</definedName>
    <definedName name="T8?Data">'[27]8'!$G$11:$J$37,'[27]8'!$G$47:$J$73</definedName>
    <definedName name="T8?L3">'[27]8'!$G$11:$G$37,'[27]8'!$G$47:$G$73,'[27]8'!$I$11:$I$37,'[27]8'!$I$47:$I$73</definedName>
    <definedName name="T8?L4">'[27]8'!$H$11:$H$37,'[27]8'!$H$47:$H$73,'[27]8'!$J$11:$J$37,'[27]8'!$J$47:$J$73</definedName>
    <definedName name="T8?Name" localSheetId="9">#REF!</definedName>
    <definedName name="T8?Name" localSheetId="22">#REF!</definedName>
    <definedName name="T8?Name" localSheetId="21">#REF!</definedName>
    <definedName name="T8?Name">#REF!</definedName>
    <definedName name="T8?Table" localSheetId="9">#REF!</definedName>
    <definedName name="T8?Table" localSheetId="22">#REF!</definedName>
    <definedName name="T8?Table" localSheetId="21">#REF!</definedName>
    <definedName name="T8?Table">#REF!</definedName>
    <definedName name="T8?Title" localSheetId="9">#REF!</definedName>
    <definedName name="T8?Title" localSheetId="22">#REF!</definedName>
    <definedName name="T8?Title" localSheetId="21">#REF!</definedName>
    <definedName name="T8?Title">#REF!</definedName>
    <definedName name="T8?unit?ГКАЛ.Ч">'[27]8'!$G$11:$G$37,'[27]8'!$I$11:$I$37,'[27]8'!$G$47:$G$73,'[27]8'!$I$47:$I$73</definedName>
    <definedName name="T8?unit?ТГКАЛ">'[27]8'!$H$11:$H$37,'[27]8'!$J$11:$J$37,'[27]8'!$H$47:$H$73,'[27]8'!$J$47:$J$73</definedName>
    <definedName name="T8_Copy" localSheetId="9">#REF!</definedName>
    <definedName name="T8_Copy" localSheetId="22">#REF!</definedName>
    <definedName name="T8_Copy" localSheetId="21">#REF!</definedName>
    <definedName name="T8_Copy">#REF!</definedName>
    <definedName name="T8_Name" localSheetId="9">#REF!</definedName>
    <definedName name="T8_Name" localSheetId="22">#REF!</definedName>
    <definedName name="T8_Name" localSheetId="21">#REF!</definedName>
    <definedName name="T8_Name">#REF!</definedName>
    <definedName name="T9?axis?R?ПЭ">'[27]9'!$D$10:$P$10,'[27]9'!$D$14:$P$14,'[27]9'!$D$23:$P$23,'[27]9'!$D$27:$P$27</definedName>
    <definedName name="T9?axis?R?ПЭ?">'[27]9'!$B$10:$B$10,'[27]9'!$B$14:$B$14,'[27]9'!$B$23:$B$23,'[27]9'!$B$27:$B$27</definedName>
    <definedName name="T9?axis?R?СЦТ">'[27]9'!$D$18:$P$18,'[27]9'!$D$31:$P$31</definedName>
    <definedName name="T9?axis?R?СЦТ?">'[27]9'!$B$18:$B$18,'[27]9'!$B$31:$B$31</definedName>
    <definedName name="T9?axis?ПРД?БАЗ" localSheetId="9">#REF!</definedName>
    <definedName name="T9?axis?ПРД?БАЗ" localSheetId="22">#REF!</definedName>
    <definedName name="T9?axis?ПРД?БАЗ" localSheetId="21">#REF!</definedName>
    <definedName name="T9?axis?ПРД?БАЗ">#REF!</definedName>
    <definedName name="T9?axis?ПРД?РЕГ" localSheetId="9">#REF!</definedName>
    <definedName name="T9?axis?ПРД?РЕГ" localSheetId="22">#REF!</definedName>
    <definedName name="T9?axis?ПРД?РЕГ" localSheetId="21">#REF!</definedName>
    <definedName name="T9?axis?ПРД?РЕГ">#REF!</definedName>
    <definedName name="T9?Data">'[27]9'!$D$10:$P$10,'[27]9'!$L$12:$P$12,'[27]9'!$L$14:$P$14,'[27]9'!$D$16:$P$16,'[27]9'!$D$18:$P$18,'[27]9'!$D$21:$P$21,'[27]9'!$D$23:$P$23,'[27]9'!$L$25:$P$25,'[27]9'!$L$27:$P$27,'[27]9'!$D$29:$P$29,'[27]9'!$D$31:$P$31,'[27]9'!$D$8:$P$8</definedName>
    <definedName name="T9?item_ext?ВСЕГО">'[27]9'!$D$16:$P$16,'[27]9'!$D$29:$P$29</definedName>
    <definedName name="T9?item_ext?КОТЕЛЬНЫЕ">'[27]9'!$D$25:$P$25,'[27]9'!$D$12:$P$12</definedName>
    <definedName name="T9?item_ext?СЦТ">'[27]9'!$D$18:$P$18,'[27]9'!$D$31:$P$31</definedName>
    <definedName name="T9?item_ext?ТЭС">'[27]9'!$D$21:$P$21,'[27]9'!$D$8:$P$8</definedName>
    <definedName name="T9?L10">'[27]9'!$K$18:$K$18,'[27]9'!$K$21,'[27]9'!$K$23:$K$23,'[27]9'!$K$29,'[27]9'!$K$31:$K$31,'[27]9'!$K$8,'[27]9'!$K$10:$K$10,'[27]9'!$K$16</definedName>
    <definedName name="T9?L11">'[27]9'!$L$14,'[27]9'!$L$16,'[27]9'!$L$18:$L$18,'[27]9'!$L$21,'[27]9'!$L$23:$L$23,'[27]9'!$L$25,'[27]9'!$L$27,'[27]9'!$L$29,'[27]9'!$L$31:$L$31,'[27]9'!$L$8,'[27]9'!$L$10:$L$10,'[27]9'!$L$12</definedName>
    <definedName name="T9?L12">'[27]9'!$M$14,'[27]9'!$M$16,'[27]9'!$M$18:$M$18,'[27]9'!$M$21,'[27]9'!$M$23:$M$23,'[27]9'!$M$25,'[27]9'!$M$27,'[27]9'!$M$29,'[27]9'!$M$31:$M$31,'[27]9'!$M$8,'[27]9'!$M$10:$M$10,'[27]9'!$M$12</definedName>
    <definedName name="T9?L13">'[27]9'!$N$14,'[27]9'!$N$16,'[27]9'!$N$18:$N$18,'[27]9'!$N$21,'[27]9'!$N$23:$N$23,'[27]9'!$N$25,'[27]9'!$N$27,'[27]9'!$N$29,'[27]9'!$N$31:$N$31,'[27]9'!$N$8,'[27]9'!$N$10:$N$10,'[27]9'!$N$12</definedName>
    <definedName name="T9?L14">'[27]9'!$O$14,'[27]9'!$O$16,'[27]9'!$O$18:$O$18,'[27]9'!$O$21,'[27]9'!$O$23:$O$23,'[27]9'!$O$25,'[27]9'!$O$27,'[27]9'!$O$29,'[27]9'!$O$31:$O$31,'[27]9'!$O$8,'[27]9'!$O$10:$O$10,'[27]9'!$O$12</definedName>
    <definedName name="T9?L15">'[27]9'!$P$14,'[27]9'!$P$16,'[27]9'!$P$18:$P$18,'[27]9'!$P$21,'[27]9'!$P$23:$P$23,'[27]9'!$P$25,'[27]9'!$P$27,'[27]9'!$P$29,'[27]9'!$P$31:$P$31,'[27]9'!$P$8,'[27]9'!$P$10:$P$10,'[27]9'!$P$12</definedName>
    <definedName name="T9?L3">'[27]9'!$D$18:$D$18,'[27]9'!$D$21,'[27]9'!$D$23:$D$23,'[27]9'!$D$29,'[27]9'!$D$31:$D$31,'[27]9'!$D$8,'[27]9'!$D$10:$D$10,'[27]9'!$D$16</definedName>
    <definedName name="T9?L4">'[27]9'!$E$18:$E$18,'[27]9'!$E$21,'[27]9'!$E$23:$E$23,'[27]9'!$E$29,'[27]9'!$E$31:$E$31,'[27]9'!$E$8,'[27]9'!$E$10:$E$10,'[27]9'!$E$16</definedName>
    <definedName name="T9?L5">'[27]9'!$F$18:$F$18,'[27]9'!$F$21,'[27]9'!$F$23:$F$23,'[27]9'!$F$29,'[27]9'!$F$31:$F$31,'[27]9'!$F$8,'[27]9'!$F$10:$F$10,'[27]9'!$F$16</definedName>
    <definedName name="T9?L6">'[27]9'!$G$18:$G$18,'[27]9'!$G$21,'[27]9'!$G$23:$G$23,'[27]9'!$G$29,'[27]9'!$G$31:$G$31,'[27]9'!$G$8,'[27]9'!$G$10:$G$10,'[27]9'!$G$16</definedName>
    <definedName name="T9?L7">'[27]9'!$H$18:$H$18,'[27]9'!$H$21,'[27]9'!$H$23:$H$23,'[27]9'!$H$29,'[27]9'!$H$31:$H$31,'[27]9'!$H$8,'[27]9'!$H$10:$H$10,'[27]9'!$H$16</definedName>
    <definedName name="T9?L8">'[27]9'!$I$18:$I$18,'[27]9'!$I$21,'[27]9'!$I$23:$I$23,'[27]9'!$I$29,'[27]9'!$I$31:$I$31,'[27]9'!$I$8,'[27]9'!$I$10:$I$10,'[27]9'!$I$16</definedName>
    <definedName name="T9?L9">'[27]9'!$J$18:$J$18,'[27]9'!$J$21,'[27]9'!$J$23:$J$23,'[27]9'!$J$29,'[27]9'!$J$31:$J$31,'[27]9'!$J$8,'[27]9'!$J$10:$J$10,'[27]9'!$J$16</definedName>
    <definedName name="T9?Name" localSheetId="9">#REF!</definedName>
    <definedName name="T9?Name" localSheetId="22">#REF!</definedName>
    <definedName name="T9?Name" localSheetId="21">#REF!</definedName>
    <definedName name="T9?Name">#REF!</definedName>
    <definedName name="T9?Table" localSheetId="9">#REF!</definedName>
    <definedName name="T9?Table" localSheetId="22">#REF!</definedName>
    <definedName name="T9?Table" localSheetId="21">#REF!</definedName>
    <definedName name="T9?Table">#REF!</definedName>
    <definedName name="T9?Title" localSheetId="9">#REF!</definedName>
    <definedName name="T9?Title" localSheetId="22">#REF!</definedName>
    <definedName name="T9?Title" localSheetId="21">#REF!</definedName>
    <definedName name="T9?Title">#REF!</definedName>
    <definedName name="T9?unit?Г.КВТЧ">'[27]9'!$N$7:$N$32,'[27]9'!$J$7:$J$32</definedName>
    <definedName name="T9?unit?КВТЧ.ГКАЛ" localSheetId="9">#REF!</definedName>
    <definedName name="T9?unit?КВТЧ.ГКАЛ" localSheetId="22">#REF!</definedName>
    <definedName name="T9?unit?КВТЧ.ГКАЛ" localSheetId="21">#REF!</definedName>
    <definedName name="T9?unit?КВТЧ.ГКАЛ">#REF!</definedName>
    <definedName name="T9?unit?МКВТЧ">'[27]9'!$D$7:$E$32,'[27]9'!$G$7:$G$32,'[27]9'!$I$7:$I$32</definedName>
    <definedName name="T9?unit?ПРЦ">'[27]9'!$F$7:$F$32,'[27]9'!$H$7:$H$32</definedName>
    <definedName name="T9?unit?ТГКАЛ" localSheetId="9">#REF!</definedName>
    <definedName name="T9?unit?ТГКАЛ" localSheetId="22">#REF!</definedName>
    <definedName name="T9?unit?ТГКАЛ" localSheetId="21">#REF!</definedName>
    <definedName name="T9?unit?ТГКАЛ">#REF!</definedName>
    <definedName name="T9?unit?ТТУТ">'[27]9'!$K$7:$K$32,'[27]9'!$O$7:$P$32</definedName>
    <definedName name="T9_Copy1" localSheetId="9">#REF!</definedName>
    <definedName name="T9_Copy1" localSheetId="22">#REF!</definedName>
    <definedName name="T9_Copy1" localSheetId="21">#REF!</definedName>
    <definedName name="T9_Copy1">#REF!</definedName>
    <definedName name="T9_Copy2" localSheetId="9">#REF!</definedName>
    <definedName name="T9_Copy2" localSheetId="22">#REF!</definedName>
    <definedName name="T9_Copy2" localSheetId="21">#REF!</definedName>
    <definedName name="T9_Copy2">#REF!</definedName>
    <definedName name="T9_Copy3" localSheetId="9">#REF!</definedName>
    <definedName name="T9_Copy3" localSheetId="22">#REF!</definedName>
    <definedName name="T9_Copy3" localSheetId="21">#REF!</definedName>
    <definedName name="T9_Copy3">#REF!</definedName>
    <definedName name="T9_Copy4" localSheetId="22">#REF!</definedName>
    <definedName name="T9_Copy4" localSheetId="21">#REF!</definedName>
    <definedName name="T9_Copy4">#REF!</definedName>
    <definedName name="T9_Copy5" localSheetId="22">#REF!</definedName>
    <definedName name="T9_Copy5" localSheetId="21">#REF!</definedName>
    <definedName name="T9_Copy5">#REF!</definedName>
    <definedName name="T9_Copy6" localSheetId="22">#REF!</definedName>
    <definedName name="T9_Copy6" localSheetId="21">#REF!</definedName>
    <definedName name="T9_Copy6">#REF!</definedName>
    <definedName name="T9_Name1" localSheetId="22">#REF!</definedName>
    <definedName name="T9_Name1" localSheetId="21">#REF!</definedName>
    <definedName name="T9_Name1">#REF!</definedName>
    <definedName name="T9_Name2" localSheetId="22">#REF!</definedName>
    <definedName name="T9_Name2" localSheetId="21">#REF!</definedName>
    <definedName name="T9_Name2">#REF!</definedName>
    <definedName name="T9_Name3" localSheetId="22">#REF!</definedName>
    <definedName name="T9_Name3" localSheetId="21">#REF!</definedName>
    <definedName name="T9_Name3">#REF!</definedName>
    <definedName name="T9_Name4" localSheetId="22">#REF!</definedName>
    <definedName name="T9_Name4" localSheetId="21">#REF!</definedName>
    <definedName name="T9_Name4">#REF!</definedName>
    <definedName name="T9_Name5" localSheetId="22">#REF!</definedName>
    <definedName name="T9_Name5" localSheetId="21">#REF!</definedName>
    <definedName name="T9_Name5">#REF!</definedName>
    <definedName name="T9_Name6" localSheetId="22">#REF!</definedName>
    <definedName name="T9_Name6" localSheetId="21">#REF!</definedName>
    <definedName name="T9_Name6">#REF!</definedName>
    <definedName name="TARGET">[39]TEHSHEET!$I$42:$I$45</definedName>
    <definedName name="temp_period">#REF!</definedName>
    <definedName name="TES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 localSheetId="9" hidden="1">{#N/A,#N/A,FALSE,"Себестоимсть-97"}</definedName>
    <definedName name="test1" localSheetId="22" hidden="1">{#N/A,#N/A,FALSE,"Себестоимсть-97"}</definedName>
    <definedName name="test1" localSheetId="16" hidden="1">{#N/A,#N/A,FALSE,"Себестоимсть-97"}</definedName>
    <definedName name="TEST1" localSheetId="24">#REF!</definedName>
    <definedName name="test1" localSheetId="14" hidden="1">{#N/A,#N/A,FALSE,"Себестоимсть-97"}</definedName>
    <definedName name="test1" localSheetId="21" hidden="1">{#N/A,#N/A,FALSE,"Себестоимсть-97"}</definedName>
    <definedName name="test1" hidden="1">{#N/A,#N/A,FALSE,"Себестоимсть-97"}</definedName>
    <definedName name="test2" localSheetId="9" hidden="1">{#N/A,#N/A,FALSE,"Себестоимсть-97"}</definedName>
    <definedName name="test2" localSheetId="22" hidden="1">{#N/A,#N/A,FALSE,"Себестоимсть-97"}</definedName>
    <definedName name="test2" localSheetId="16" hidden="1">{#N/A,#N/A,FALSE,"Себестоимсть-97"}</definedName>
    <definedName name="test2" localSheetId="14" hidden="1">{#N/A,#N/A,FALSE,"Себестоимсть-97"}</definedName>
    <definedName name="test2" localSheetId="21" hidden="1">{#N/A,#N/A,FALSE,"Себестоимсть-97"}</definedName>
    <definedName name="test2" hidden="1">{#N/A,#N/A,FALSE,"Себестоимсть-97"}</definedName>
    <definedName name="test3" localSheetId="9" hidden="1">{#N/A,#N/A,FALSE,"Себестоимсть-97"}</definedName>
    <definedName name="test3" localSheetId="22" hidden="1">{#N/A,#N/A,FALSE,"Себестоимсть-97"}</definedName>
    <definedName name="test3" localSheetId="16" hidden="1">{#N/A,#N/A,FALSE,"Себестоимсть-97"}</definedName>
    <definedName name="test3" localSheetId="14" hidden="1">{#N/A,#N/A,FALSE,"Себестоимсть-97"}</definedName>
    <definedName name="test3" localSheetId="21" hidden="1">{#N/A,#N/A,FALSE,"Себестоимсть-97"}</definedName>
    <definedName name="test3" hidden="1">{#N/A,#N/A,FALSE,"Себестоимсть-97"}</definedName>
    <definedName name="test4" localSheetId="9" hidden="1">{#N/A,#N/A,FALSE,"Себестоимсть-97"}</definedName>
    <definedName name="test4" localSheetId="22" hidden="1">{#N/A,#N/A,FALSE,"Себестоимсть-97"}</definedName>
    <definedName name="test4" localSheetId="16" hidden="1">{#N/A,#N/A,FALSE,"Себестоимсть-97"}</definedName>
    <definedName name="test4" localSheetId="14" hidden="1">{#N/A,#N/A,FALSE,"Себестоимсть-97"}</definedName>
    <definedName name="test4" localSheetId="21" hidden="1">{#N/A,#N/A,FALSE,"Себестоимсть-97"}</definedName>
    <definedName name="test4" hidden="1">{#N/A,#N/A,FALSE,"Себестоимсть-97"}</definedName>
    <definedName name="test5" localSheetId="9" hidden="1">{#N/A,#N/A,FALSE,"Себестоимсть-97"}</definedName>
    <definedName name="test5" localSheetId="22" hidden="1">{#N/A,#N/A,FALSE,"Себестоимсть-97"}</definedName>
    <definedName name="test5" localSheetId="16" hidden="1">{#N/A,#N/A,FALSE,"Себестоимсть-97"}</definedName>
    <definedName name="test5" localSheetId="14" hidden="1">{#N/A,#N/A,FALSE,"Себестоимсть-97"}</definedName>
    <definedName name="test5" localSheetId="21" hidden="1">{#N/A,#N/A,FALSE,"Себестоимсть-97"}</definedName>
    <definedName name="test5" hidden="1">{#N/A,#N/A,FALSE,"Себестоимсть-97"}</definedName>
    <definedName name="test6" localSheetId="9" hidden="1">{#N/A,#N/A,FALSE,"Себестоимсть-97"}</definedName>
    <definedName name="test6" localSheetId="22" hidden="1">{#N/A,#N/A,FALSE,"Себестоимсть-97"}</definedName>
    <definedName name="test6" localSheetId="16" hidden="1">{#N/A,#N/A,FALSE,"Себестоимсть-97"}</definedName>
    <definedName name="test6" localSheetId="14" hidden="1">{#N/A,#N/A,FALSE,"Себестоимсть-97"}</definedName>
    <definedName name="test6" localSheetId="21" hidden="1">{#N/A,#N/A,FALSE,"Себестоимсть-97"}</definedName>
    <definedName name="test6" hidden="1">{#N/A,#N/A,FALSE,"Себестоимсть-97"}</definedName>
    <definedName name="test7" localSheetId="9" hidden="1">{#N/A,#N/A,FALSE,"Себестоимсть-97"}</definedName>
    <definedName name="test7" localSheetId="22" hidden="1">{#N/A,#N/A,FALSE,"Себестоимсть-97"}</definedName>
    <definedName name="test7" localSheetId="16" hidden="1">{#N/A,#N/A,FALSE,"Себестоимсть-97"}</definedName>
    <definedName name="test7" localSheetId="14" hidden="1">{#N/A,#N/A,FALSE,"Себестоимсть-97"}</definedName>
    <definedName name="test7" localSheetId="21" hidden="1">{#N/A,#N/A,FALSE,"Себестоимсть-97"}</definedName>
    <definedName name="test7" hidden="1">{#N/A,#N/A,FALSE,"Себестоимсть-97"}</definedName>
    <definedName name="test8" localSheetId="9" hidden="1">{#N/A,#N/A,FALSE,"Себестоимсть-97"}</definedName>
    <definedName name="test8" localSheetId="22" hidden="1">{#N/A,#N/A,FALSE,"Себестоимсть-97"}</definedName>
    <definedName name="test8" localSheetId="16" hidden="1">{#N/A,#N/A,FALSE,"Себестоимсть-97"}</definedName>
    <definedName name="test8" localSheetId="14" hidden="1">{#N/A,#N/A,FALSE,"Себестоимсть-97"}</definedName>
    <definedName name="test8" localSheetId="21" hidden="1">{#N/A,#N/A,FALSE,"Себестоимсть-97"}</definedName>
    <definedName name="test8" hidden="1">{#N/A,#N/A,FALSE,"Себестоимсть-97"}</definedName>
    <definedName name="test9" localSheetId="9" hidden="1">{#N/A,#N/A,FALSE,"Себестоимсть-97"}</definedName>
    <definedName name="test9" localSheetId="22" hidden="1">{#N/A,#N/A,FALSE,"Себестоимсть-97"}</definedName>
    <definedName name="test9" localSheetId="16" hidden="1">{#N/A,#N/A,FALSE,"Себестоимсть-97"}</definedName>
    <definedName name="test9" localSheetId="14" hidden="1">{#N/A,#N/A,FALSE,"Себестоимсть-97"}</definedName>
    <definedName name="test9" localSheetId="21" hidden="1">{#N/A,#N/A,FALSE,"Себестоимсть-97"}</definedName>
    <definedName name="test9" hidden="1">{#N/A,#N/A,FALSE,"Себестоимсть-97"}</definedName>
    <definedName name="TESTHKEY">#REF!</definedName>
    <definedName name="TESTKEYS">#REF!</definedName>
    <definedName name="TESTVKEY">#REF!</definedName>
    <definedName name="TextRefCopy10">#REF!</definedName>
    <definedName name="TextRefCopy101">#REF!</definedName>
    <definedName name="TextRefCopy1171">#REF!</definedName>
    <definedName name="TextRefCopy12">#REF!</definedName>
    <definedName name="TextRefCopy14">#REF!</definedName>
    <definedName name="TextRefCopy21">#REF!</definedName>
    <definedName name="TextRefCopy23">#REF!</definedName>
    <definedName name="TextRefCopy273">#REF!</definedName>
    <definedName name="TextRefCopy280">#REF!</definedName>
    <definedName name="TextRefCopy293">#REF!</definedName>
    <definedName name="TextRefCopy3">#REF!</definedName>
    <definedName name="TextRefCopy31">#REF!</definedName>
    <definedName name="TextRefCopy322">#REF!</definedName>
    <definedName name="TextRefCopy341">#REF!</definedName>
    <definedName name="TextRefCopy344">#REF!</definedName>
    <definedName name="TextRefCopy351">#REF!</definedName>
    <definedName name="TextRefCopy377">#REF!</definedName>
    <definedName name="TextRefCopy378">#REF!</definedName>
    <definedName name="TextRefCopy379">#REF!</definedName>
    <definedName name="TextRefCopy4">#REF!</definedName>
    <definedName name="TextRefCopy418">#REF!</definedName>
    <definedName name="TextRefCopy419">#REF!</definedName>
    <definedName name="TextRefCopy420">#REF!</definedName>
    <definedName name="TextRefCopy421">#REF!</definedName>
    <definedName name="TextRefCopy426">#REF!</definedName>
    <definedName name="TextRefCopy427">#REF!</definedName>
    <definedName name="TextRefCopy428">#REF!</definedName>
    <definedName name="TextRefCopy429">#REF!</definedName>
    <definedName name="TextRefCopy430">#REF!</definedName>
    <definedName name="TextRefCopy432">#REF!</definedName>
    <definedName name="TextRefCopy433">#REF!</definedName>
    <definedName name="TextRefCopy434">#REF!</definedName>
    <definedName name="TextRefCopy435">#REF!</definedName>
    <definedName name="TextRefCopy436">#REF!</definedName>
    <definedName name="TextRefCopy437">#REF!</definedName>
    <definedName name="TextRefCopy475">#REF!</definedName>
    <definedName name="TextRefCopy5">#REF!</definedName>
    <definedName name="TextRefCopy640">#REF!</definedName>
    <definedName name="TextRefCopy641">#REF!</definedName>
    <definedName name="TextRefCopy642">#REF!</definedName>
    <definedName name="TextRefCopy643">#REF!</definedName>
    <definedName name="TextRefCopy644">#REF!</definedName>
    <definedName name="TextRefCopy645">#REF!</definedName>
    <definedName name="TextRefCopy646">#REF!</definedName>
    <definedName name="TextRefCopy647">#REF!</definedName>
    <definedName name="TextRefCopy648">#REF!</definedName>
    <definedName name="TextRefCopy649">#REF!</definedName>
    <definedName name="TextRefCopy650">#REF!</definedName>
    <definedName name="TextRefCopy651">#REF!</definedName>
    <definedName name="TextRefCopy652">#REF!</definedName>
    <definedName name="TextRefCopy653">#REF!</definedName>
    <definedName name="TextRefCopy654">#REF!</definedName>
    <definedName name="TextRefCopy655">#REF!</definedName>
    <definedName name="TextRefCopy656">#REF!</definedName>
    <definedName name="TextRefCopy657">#REF!</definedName>
    <definedName name="TextRefCopy658">#REF!</definedName>
    <definedName name="TextRefCopy659">#REF!</definedName>
    <definedName name="TextRefCopy660">#REF!</definedName>
    <definedName name="TextRefCopy661">#REF!</definedName>
    <definedName name="TextRefCopy662">#REF!</definedName>
    <definedName name="TextRefCopy663">#REF!</definedName>
    <definedName name="TextRefCopy664">#REF!</definedName>
    <definedName name="TextRefCopy665">#REF!</definedName>
    <definedName name="TextRefCopy666">#REF!</definedName>
    <definedName name="TextRefCopy667">#REF!</definedName>
    <definedName name="TextRefCopy668">#REF!</definedName>
    <definedName name="TextRefCopy669">#REF!</definedName>
    <definedName name="TextRefCopy670">#REF!</definedName>
    <definedName name="TextRefCopy671">#REF!</definedName>
    <definedName name="TextRefCopy672">#REF!</definedName>
    <definedName name="TextRefCopy673">#REF!</definedName>
    <definedName name="TextRefCopy674">#REF!</definedName>
    <definedName name="TextRefCopy675">#REF!</definedName>
    <definedName name="TextRefCopy676">#REF!</definedName>
    <definedName name="TextRefCopy677">#REF!</definedName>
    <definedName name="TextRefCopy678">#REF!</definedName>
    <definedName name="TextRefCopy679">#REF!</definedName>
    <definedName name="TextRefCopy680">#REF!</definedName>
    <definedName name="TextRefCopy681">#REF!</definedName>
    <definedName name="TextRefCopy682">#REF!</definedName>
    <definedName name="TextRefCopy683">#REF!</definedName>
    <definedName name="TextRefCopy684">#REF!</definedName>
    <definedName name="TextRefCopy685">#REF!</definedName>
    <definedName name="TextRefCopy686">#REF!</definedName>
    <definedName name="TextRefCopy687">#REF!</definedName>
    <definedName name="TextRefCopy688">#REF!</definedName>
    <definedName name="TextRefCopy689">#REF!</definedName>
    <definedName name="TextRefCopy690">#REF!</definedName>
    <definedName name="TextRefCopy691">#REF!</definedName>
    <definedName name="TextRefCopy692">#REF!</definedName>
    <definedName name="TextRefCopy693">#REF!</definedName>
    <definedName name="TextRefCopy694">#REF!</definedName>
    <definedName name="TextRefCopy695">#REF!</definedName>
    <definedName name="TextRefCopy696">#REF!</definedName>
    <definedName name="TextRefCopy697">#REF!</definedName>
    <definedName name="TextRefCopy698">#REF!</definedName>
    <definedName name="TextRefCopy699">#REF!</definedName>
    <definedName name="TextRefCopy7">#REF!</definedName>
    <definedName name="TextRefCopy700">#REF!</definedName>
    <definedName name="TextRefCopy739">#REF!</definedName>
    <definedName name="TextRefCopy741">#REF!</definedName>
    <definedName name="TextRefCopy755">#REF!</definedName>
    <definedName name="TextRefCopy756">#REF!</definedName>
    <definedName name="TextRefCopy757">#REF!</definedName>
    <definedName name="TextRefCopy758">#REF!</definedName>
    <definedName name="TextRefCopy759">#REF!</definedName>
    <definedName name="TextRefCopy760">#REF!</definedName>
    <definedName name="TextRefCopy761">#REF!</definedName>
    <definedName name="TextRefCopy762">#REF!</definedName>
    <definedName name="TextRefCopy763">#REF!</definedName>
    <definedName name="TextRefCopy764">#REF!</definedName>
    <definedName name="TextRefCopy765">#REF!</definedName>
    <definedName name="TextRefCopy783">#REF!</definedName>
    <definedName name="TextRefCopy784">#REF!</definedName>
    <definedName name="TextRefCopy795">#REF!</definedName>
    <definedName name="TextRefCopy796">#REF!</definedName>
    <definedName name="TextRefCopy797">#REF!</definedName>
    <definedName name="TextRefCopy798">#REF!</definedName>
    <definedName name="TextRefCopy799">#REF!</definedName>
    <definedName name="TextRefCopy8">#REF!</definedName>
    <definedName name="TextRefCopy801">#REF!</definedName>
    <definedName name="TextRefCopy802">#REF!</definedName>
    <definedName name="TextRefCopy808">#REF!</definedName>
    <definedName name="TextRefCopy809">#REF!</definedName>
    <definedName name="TextRefCopy810">#REF!</definedName>
    <definedName name="TextRefCopy811">#REF!</definedName>
    <definedName name="TextRefCopy812">#REF!</definedName>
    <definedName name="TextRefCopy813">#REF!</definedName>
    <definedName name="TextRefCopy821">#REF!</definedName>
    <definedName name="TextRefCopy824">#REF!</definedName>
    <definedName name="TextRefCopy825">#REF!</definedName>
    <definedName name="TextRefCopy831">#REF!</definedName>
    <definedName name="TextRefCopy832">#REF!</definedName>
    <definedName name="TextRefCopy833">#REF!</definedName>
    <definedName name="TextRefCopy841">#REF!</definedName>
    <definedName name="TextRefCopy847">#REF!</definedName>
    <definedName name="TextRefCopy848">#REF!</definedName>
    <definedName name="TextRefCopy849">#REF!</definedName>
    <definedName name="TextRefCopy850">#REF!</definedName>
    <definedName name="TextRefCopy851">#REF!</definedName>
    <definedName name="TextRefCopy852">#REF!</definedName>
    <definedName name="TextRefCopy853">#REF!</definedName>
    <definedName name="TextRefCopy854">#REF!</definedName>
    <definedName name="TextRefCopy860">#REF!</definedName>
    <definedName name="TextRefCopy861">#REF!</definedName>
    <definedName name="TextRefCopy867">#REF!</definedName>
    <definedName name="TextRefCopy869">#REF!</definedName>
    <definedName name="TextRefCopy870">#REF!</definedName>
    <definedName name="TextRefCopy871">#REF!</definedName>
    <definedName name="TextRefCopy872">#REF!</definedName>
    <definedName name="TextRefCopy873">#REF!</definedName>
    <definedName name="TextRefCopy874">#REF!</definedName>
    <definedName name="TextRefCopy875">#REF!</definedName>
    <definedName name="TextRefCopy876">#REF!</definedName>
    <definedName name="TextRefCopy877">#REF!</definedName>
    <definedName name="TextRefCopy878">#REF!</definedName>
    <definedName name="TextRefCopy879">#REF!</definedName>
    <definedName name="TextRefCopy880">#REF!</definedName>
    <definedName name="TextRefCopy881">#REF!</definedName>
    <definedName name="TextRefCopy882">#REF!</definedName>
    <definedName name="TextRefCopy883">#REF!</definedName>
    <definedName name="TextRefCopy884">#REF!</definedName>
    <definedName name="TextRefCopy885">#REF!</definedName>
    <definedName name="TextRefCopy886">#REF!</definedName>
    <definedName name="TextRefCopy887">#REF!</definedName>
    <definedName name="TextRefCopy888">#REF!</definedName>
    <definedName name="TextRefCopy889">#REF!</definedName>
    <definedName name="TextRefCopy890">#REF!</definedName>
    <definedName name="TextRefCopy891">#REF!</definedName>
    <definedName name="TextRefCopy893">#REF!</definedName>
    <definedName name="TextRefCopy9">#REF!</definedName>
    <definedName name="TextRefCopy907">#REF!</definedName>
    <definedName name="TextRefCopy908">#REF!</definedName>
    <definedName name="TextRefCopy909">#REF!</definedName>
    <definedName name="TextRefCopy910">#REF!</definedName>
    <definedName name="TextRefCopy911">#REF!</definedName>
    <definedName name="TextRefCopy912">#REF!</definedName>
    <definedName name="TextRefCopy916">#REF!</definedName>
    <definedName name="TextRefCopy918">#REF!</definedName>
    <definedName name="TextRefCopy943">#REF!</definedName>
    <definedName name="TextRefCopy955">#REF!</definedName>
    <definedName name="TextRefCopy956">#REF!</definedName>
    <definedName name="TextRefCopy964">#REF!</definedName>
    <definedName name="TextRefCopyRangeCount" hidden="1">20</definedName>
    <definedName name="TextRefCopyRangeCount2" hidden="1">182</definedName>
    <definedName name="TGIN">#REF!</definedName>
    <definedName name="Threshold">#REF!</definedName>
    <definedName name="time" localSheetId="9">#REF!</definedName>
    <definedName name="time" localSheetId="22">#REF!</definedName>
    <definedName name="time" localSheetId="21">#REF!</definedName>
    <definedName name="time">#REF!</definedName>
    <definedName name="title" localSheetId="22">'[40]Огл. Графиков'!$B$2:$B$31</definedName>
    <definedName name="title" localSheetId="21">'[40]Огл. Графиков'!$B$2:$B$31</definedName>
    <definedName name="title">'[41]Огл. Графиков'!$B$2:$B$31</definedName>
    <definedName name="TMR">#REF!</definedName>
    <definedName name="TOIL">#REF!</definedName>
    <definedName name="Total_Interest" localSheetId="9">#REF!</definedName>
    <definedName name="Total_Interest" localSheetId="22">#REF!</definedName>
    <definedName name="Total_Interest" localSheetId="21">#REF!</definedName>
    <definedName name="Total_Interest">#REF!</definedName>
    <definedName name="Total_Pay" localSheetId="9">#REF!</definedName>
    <definedName name="Total_Pay" localSheetId="22">#REF!</definedName>
    <definedName name="Total_Pay" localSheetId="21">#REF!</definedName>
    <definedName name="Total_Pay">#REF!</definedName>
    <definedName name="Total_Payment" localSheetId="9">Scheduled_Payment+Extra_Payment</definedName>
    <definedName name="Total_Payment" localSheetId="22">Scheduled_Payment+Extra_Payment</definedName>
    <definedName name="Total_Payment" localSheetId="16">Scheduled_Payment+Extra_Payment</definedName>
    <definedName name="Total_Payment" localSheetId="24">Scheduled_Payment+Extra_Payment</definedName>
    <definedName name="Total_Payment" localSheetId="14">Scheduled_Payment+Extra_Payment</definedName>
    <definedName name="Total_Payment" localSheetId="21">Scheduled_Payment+Extra_Payment</definedName>
    <definedName name="Total_Payment">Scheduled_Payment+Extra_Payment</definedName>
    <definedName name="Total_Payment_1_1">NA()</definedName>
    <definedName name="Total_Payment_2">NA()</definedName>
    <definedName name="Total_Payment_9">#N/A</definedName>
    <definedName name="TP2.1?Data">'[27]P2.1'!$F$7:$H$26,'[27]P2.1'!$H$27,'[27]P2.1'!$F$28:$H$37,'[27]P2.1'!$H$38:$H$39,'[27]P2.1'!$F$40:$H$43,'[27]P2.1'!$H$44</definedName>
    <definedName name="TP2.1?L5">'[27]P2.1'!$F$40:$F$43,'[27]P2.1'!$F$7:$F$26,'[27]P2.1'!$F$28:$F$37</definedName>
    <definedName name="TP2.1?L6">'[27]P2.1'!$G$7:$G$26,'[27]P2.1'!$G$40:$G$43,'[27]P2.1'!$G$28:$G$37</definedName>
    <definedName name="TP2.1?unit?КМ">'[27]P2.1'!$G$40:$G$43,'[27]P2.1'!$G$28:$G$37,'[27]P2.1'!$G$7:$G$26</definedName>
    <definedName name="TP2.1?unit?УЕ.100КМ">'[27]P2.1'!$F$28:$F$37,'[27]P2.1'!$F$40:$F$43,'[27]P2.1'!$F$7:$F$26</definedName>
    <definedName name="TP2.1_Protect">'[26]P2.1'!$F$28:$G$37,'[26]P2.1'!$F$40:$G$43,'[26]P2.1'!$F$7:$G$26</definedName>
    <definedName name="TP2.2?Data">'[27]P2.2'!$F$7:$H$47,'[27]P2.2'!$H$48:$H$51</definedName>
    <definedName name="tso_name">[21]REESTR_ORG!$A$320:$A$470</definedName>
    <definedName name="TTK">#REF!</definedName>
    <definedName name="tyyyyyyyyy">#N/A</definedName>
    <definedName name="ughyigyg">#REF!</definedName>
    <definedName name="USD_CCE">#N/A</definedName>
    <definedName name="valdate">#REF!</definedName>
    <definedName name="Values_Entered" localSheetId="9">IF('График ввода Бюджетных орг.'!Loan_Amount*'График ввода Бюджетных орг.'!Interest_Rate*'График ввода Бюджетных орг.'!Loan_Years*'График ввода Бюджетных орг.'!Loan_Start&gt;0,1,0)</definedName>
    <definedName name="Values_Entered" localSheetId="22">IF('дефл 2030'!Loan_Amount*'дефл 2030'!Interest_Rate*'дефл 2030'!Loan_Years*'дефл 2030'!Loan_Start&gt;0,1,0)</definedName>
    <definedName name="Values_Entered" localSheetId="16">IF(Loan_Amount*Interest_Rate*Loan_Years*Loan_Start&gt;0,1,0)</definedName>
    <definedName name="Values_Entered" localSheetId="24">#N/A</definedName>
    <definedName name="Values_Entered" localSheetId="14">IF(Loan_Amount*Interest_Rate*Loan_Years*Loan_Start&gt;0,1,0)</definedName>
    <definedName name="Values_Entered" localSheetId="21">IF(пром!Loan_Amount*пром!Interest_Rate*пром!Loan_Years*пром!Loan_Start&gt;0,1,0)</definedName>
    <definedName name="Values_Entered">IF(Loan_Amount*Interest_Rate*Loan_Years*Loan_Start&gt;0,1,0)</definedName>
    <definedName name="Values_Entered_1">#N/A</definedName>
    <definedName name="Values_Entered_10">#N/A</definedName>
    <definedName name="Values_Entered_11">#N/A</definedName>
    <definedName name="Values_Entered_12">#N/A</definedName>
    <definedName name="Values_Entered_13">#N/A</definedName>
    <definedName name="Values_Entered_14">#N/A</definedName>
    <definedName name="Values_Entered_15">IF(Loan_Amount_15*Interest_Rate_15*Loan_Years_15*Loan_Start_15&gt;0,1,0)</definedName>
    <definedName name="Values_Entered_16">#N/A</definedName>
    <definedName name="Values_Entered_17">#N/A</definedName>
    <definedName name="Values_Entered_18">#N/A</definedName>
    <definedName name="Values_Entered_2">IF(Loan_Amount_2*Interest_Rate_2*Loan_Years_2*Loan_Start_2&gt;0,1,0)</definedName>
    <definedName name="Values_Entered_20">#N/A</definedName>
    <definedName name="Values_Entered_3">#N/A</definedName>
    <definedName name="Values_Entered_4">#N/A</definedName>
    <definedName name="Values_Entered_5">#N/A</definedName>
    <definedName name="Values_Entered_6">#N/A</definedName>
    <definedName name="Values_Entered_7">#N/A</definedName>
    <definedName name="VAT">#REF!</definedName>
    <definedName name="VDOC" localSheetId="9">#REF!</definedName>
    <definedName name="VDOC" localSheetId="22">#REF!</definedName>
    <definedName name="VDOC" localSheetId="21">#REF!</definedName>
    <definedName name="VDOC">#REF!</definedName>
    <definedName name="version">[21]Инструкция!$O$2</definedName>
    <definedName name="VESTFACT">#REF!</definedName>
    <definedName name="VESTFACT2">#REF!</definedName>
    <definedName name="vg">Scheduled_Payment+Extra_Payment</definedName>
    <definedName name="vg_1">NA()</definedName>
    <definedName name="vid_uslugi_koteln_list">[11]TEHSHEET!$I$2:$I$8</definedName>
    <definedName name="VIM">#REF!</definedName>
    <definedName name="WD_delta">#REF!</definedName>
    <definedName name="WD_end_decade">#REF!</definedName>
    <definedName name="Wdays">#REF!</definedName>
    <definedName name="wef">#REF!</definedName>
    <definedName name="wrn.Калькуляция._.себестоимости." localSheetId="9" hidden="1">{#N/A,#N/A,FALSE,"Себестоимсть-97"}</definedName>
    <definedName name="wrn.Калькуляция._.себестоимости." localSheetId="22" hidden="1">{#N/A,#N/A,FALSE,"Себестоимсть-97"}</definedName>
    <definedName name="wrn.Калькуляция._.себестоимости." localSheetId="16" hidden="1">{#N/A,#N/A,FALSE,"Себестоимсть-97"}</definedName>
    <definedName name="wrn.Калькуляция._.себестоимости." localSheetId="14" hidden="1">{#N/A,#N/A,FALSE,"Себестоимсть-97"}</definedName>
    <definedName name="wrn.Калькуляция._.себестоимости." localSheetId="21" hidden="1">{#N/A,#N/A,FALSE,"Себестоимсть-97"}</definedName>
    <definedName name="wrn.Калькуляция._.себестоимости." hidden="1">{#N/A,#N/A,FALSE,"Себестоимсть-97"}</definedName>
    <definedName name="ww">#N/A</definedName>
    <definedName name="www">#N/A</definedName>
    <definedName name="www_1">#N/A</definedName>
    <definedName name="www_1_1">#N/A</definedName>
    <definedName name="www_10">#N/A</definedName>
    <definedName name="www_11">#N/A</definedName>
    <definedName name="www_12">#N/A</definedName>
    <definedName name="www_13">#N/A</definedName>
    <definedName name="www_14">#N/A</definedName>
    <definedName name="www_15">#N/A</definedName>
    <definedName name="www_16">#N/A</definedName>
    <definedName name="www_17">#N/A</definedName>
    <definedName name="www_18">#N/A</definedName>
    <definedName name="www_2">#N/A</definedName>
    <definedName name="www_20">#N/A</definedName>
    <definedName name="www_3">#N/A</definedName>
    <definedName name="www_4">#N/A</definedName>
    <definedName name="www_5">#N/A</definedName>
    <definedName name="www_6">#N/A</definedName>
    <definedName name="www_7">#N/A</definedName>
    <definedName name="XREF_COLUMN_1" hidden="1">#REF!</definedName>
    <definedName name="XREF_COLUMN_2" hidden="1">#REF!</definedName>
    <definedName name="XREF_COLUMN_7" hidden="1">#REF!</definedName>
    <definedName name="XRefActiveRow" hidden="1">#REF!</definedName>
    <definedName name="XRefColumnsCount" hidden="1">1</definedName>
    <definedName name="XRefCopy1Row" hidden="1">#REF!</definedName>
    <definedName name="XRefCopy2" hidden="1">#REF!</definedName>
    <definedName name="XRefCopy2Row" hidden="1">#REF!</definedName>
    <definedName name="XRefCopy3Row" hidden="1">#REF!</definedName>
    <definedName name="XRefCopy4Row" hidden="1">#REF!</definedName>
    <definedName name="XRefCopyRangeCount" hidden="1">2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5" hidden="1">#REF!</definedName>
    <definedName name="XRefPasteRangeCount" hidden="1">2</definedName>
    <definedName name="y">#REF!</definedName>
    <definedName name="YEAR">[21]TEHSHEET!$C$2:$C$13</definedName>
    <definedName name="year_2000_indice">#REF!</definedName>
    <definedName name="YEARS">[14]TEHSHEET!$I$1:$I$20</definedName>
    <definedName name="Ys">#REF!</definedName>
    <definedName name="yyu">#N/A</definedName>
    <definedName name="yyyjjjj" localSheetId="9" hidden="1">{#N/A,#N/A,FALSE,"Себестоимсть-97"}</definedName>
    <definedName name="yyyjjjj" localSheetId="22" hidden="1">{#N/A,#N/A,FALSE,"Себестоимсть-97"}</definedName>
    <definedName name="yyyjjjj" localSheetId="16" hidden="1">{#N/A,#N/A,FALSE,"Себестоимсть-97"}</definedName>
    <definedName name="yyyjjjj" localSheetId="14" hidden="1">{#N/A,#N/A,FALSE,"Себестоимсть-97"}</definedName>
    <definedName name="yyyjjjj" localSheetId="21" hidden="1">{#N/A,#N/A,FALSE,"Себестоимсть-97"}</definedName>
    <definedName name="yyyjjjj" hidden="1">{#N/A,#N/A,FALSE,"Себестоимсть-97"}</definedName>
    <definedName name="Z_0E030490_2146_4A1D_8766_215B9B665D4B_.wvu.Cols">(#REF!,#REF!,#REF!,#REF!)</definedName>
    <definedName name="Z_0E030490_2146_4A1D_8766_215B9B665D4B_.wvu.FilterData">#REF!</definedName>
    <definedName name="Z_0E030490_2146_4A1D_8766_215B9B665D4B_.wvu.PrintArea">#REF!</definedName>
    <definedName name="Z_0E030490_2146_4A1D_8766_215B9B665D4B_.wvu.PrintTitles">#REF!</definedName>
    <definedName name="Z_0E030490_2146_4A1D_8766_215B9B665D4B_.wvu.Rows">(#REF!,#REF!,#REF!,#REF!,#REF!,#REF!,#REF!,#REF!,#REF!,#REF!,#REF!,#REF!,#REF!,#REF!,#REF!,#REF!,#REF!,#REF!,#REF!,#REF!,#REF!,#REF!,#REF!,#REF!,#REF!,#REF!,#REF!,#REF!,#REF!,#REF!,#REF!,#REF!,#REF!,#REF!,#REF!,#REF!,#REF!,#REF!,#REF!,#REF!)</definedName>
    <definedName name="Z_148324D7_BC91_4435_AB9B_9CD0CA177669_.wvu.FilterData">#REF!</definedName>
    <definedName name="Z_17818A2C_6B3E_4ABF_92D0_9532A35027B9_.wvu.Cols">(#REF!,#REF!,#REF!,#REF!)</definedName>
    <definedName name="Z_17818A2C_6B3E_4ABF_92D0_9532A35027B9_.wvu.FilterData">#REF!</definedName>
    <definedName name="Z_17818A2C_6B3E_4ABF_92D0_9532A35027B9_.wvu.PrintArea">#REF!</definedName>
    <definedName name="Z_17818A2C_6B3E_4ABF_92D0_9532A35027B9_.wvu.PrintTitles">#REF!</definedName>
    <definedName name="Z_17818A2C_6B3E_4ABF_92D0_9532A35027B9_.wvu.Rows">#REF!</definedName>
    <definedName name="Z_207CA567_3C3F_462C_BD32_AA01E0B7AC7A_.wvu.FilterData">#REF!</definedName>
    <definedName name="Z_22A877D7_E0FF_4848_A7AF_63C2A2E199F3_.wvu.FilterData">#REF!</definedName>
    <definedName name="Z_2E77E9C9_FE0C_486B_9C3F_E914A3B960B9_.wvu.FilterData">#REF!</definedName>
    <definedName name="Z_2F40F828_2A67_48AC_B838_1FFC12176295_.wvu.FilterData">#REF!</definedName>
    <definedName name="Z_36C9CC61_38F0_477C_BA08_6C67DAE2B022_.wvu.FilterData">#REF!</definedName>
    <definedName name="Z_36C9CC61_38F0_477C_BA08_6C67DAE2B022_.wvu.PrintTitles">#REF!</definedName>
    <definedName name="Z_412E4066_8A25_4B50_BCAA_F790531379AF_.wvu.FilterData">#REF!</definedName>
    <definedName name="Z_42C65E15_0ABB_4ED7_A4EA_FE4C0590F9AB_.wvu.FilterData">#REF!</definedName>
    <definedName name="Z_46AE1049_90F9_43F5_AFE1_3E84B218C997_.wvu.Cols">(#REF!,#REF!,#REF!)</definedName>
    <definedName name="Z_46AE1049_90F9_43F5_AFE1_3E84B218C997_.wvu.FilterData">#REF!</definedName>
    <definedName name="Z_46AE1049_90F9_43F5_AFE1_3E84B218C997_.wvu.PrintArea">#REF!</definedName>
    <definedName name="Z_46AE1049_90F9_43F5_AFE1_3E84B218C997_.wvu.PrintTitles">#REF!</definedName>
    <definedName name="Z_46AE1049_90F9_43F5_AFE1_3E84B218C997_.wvu.Rows">#REF!</definedName>
    <definedName name="Z_48291621_0EFD_481D_90EA_B498FD7F191D_.wvu.FilterData">#REF!</definedName>
    <definedName name="Z_488F17FA_100C_4703_870E_54D5393C5DFA_.wvu.Cols">(#REF!,#REF!,#REF!,#REF!)</definedName>
    <definedName name="Z_488F17FA_100C_4703_870E_54D5393C5DFA_.wvu.FilterData">#REF!</definedName>
    <definedName name="Z_488F17FA_100C_4703_870E_54D5393C5DFA_.wvu.PrintArea">#REF!</definedName>
    <definedName name="Z_488F17FA_100C_4703_870E_54D5393C5DFA_.wvu.PrintTitles">#REF!</definedName>
    <definedName name="Z_488F17FA_100C_4703_870E_54D5393C5DFA_.wvu.Rows">#REF!</definedName>
    <definedName name="Z_497048A0_3795_4A30_B671_5F2D4F564C4F_.wvu.FilterData">#REF!</definedName>
    <definedName name="Z_4CC1EA19_E48F_4790_9C2D_A3E392D9E078_.wvu.Cols">(#REF!,#REF!,#REF!,#REF!)</definedName>
    <definedName name="Z_4CC1EA19_E48F_4790_9C2D_A3E392D9E078_.wvu.FilterData">#REF!</definedName>
    <definedName name="Z_4CC1EA19_E48F_4790_9C2D_A3E392D9E078_.wvu.PrintArea">#REF!</definedName>
    <definedName name="Z_4CC1EA19_E48F_4790_9C2D_A3E392D9E078_.wvu.PrintTitles">#REF!</definedName>
    <definedName name="Z_4CC1EA19_E48F_4790_9C2D_A3E392D9E078_.wvu.Rows">#REF!</definedName>
    <definedName name="Z_52B3BF38_73E9_4B6B_AB8E_0FF12C2F7029_.wvu.FilterData">#REF!</definedName>
    <definedName name="Z_61D95C3E_984A_4669_B08D_FADFE41C9E11_.wvu.Cols">(#REF!,#REF!,#REF!)</definedName>
    <definedName name="Z_73884EE6_7CD1_4C0E_80F6_3A3E7607DF11_.wvu.Cols">(#REF!,#REF!,#REF!,#REF!,#REF!)</definedName>
    <definedName name="Z_73884EE6_7CD1_4C0E_80F6_3A3E7607DF11_.wvu.FilterData">#REF!</definedName>
    <definedName name="Z_73884EE6_7CD1_4C0E_80F6_3A3E7607DF11_.wvu.PrintArea">#REF!</definedName>
    <definedName name="Z_73884EE6_7CD1_4C0E_80F6_3A3E7607DF11_.wvu.PrintTitles">#REF!</definedName>
    <definedName name="Z_73884EE6_7CD1_4C0E_80F6_3A3E7607DF11_.wvu.Rows">#REF!</definedName>
    <definedName name="Z_740053D7_608F_4C4F_B0A8_D75BC3C073CD_.wvu.FilterData">#REF!</definedName>
    <definedName name="Z_740053D7_608F_4C4F_B0A8_D75BC3C073CD_.wvu.PrintTitles">#REF!</definedName>
    <definedName name="Z_76249A5B_0201_43D1_BB87_B659AAAE34BA_.wvu.Cols">(#REF!,#REF!,#REF!,#REF!)</definedName>
    <definedName name="Z_76249A5B_0201_43D1_BB87_B659AAAE34BA_.wvu.FilterData">#REF!</definedName>
    <definedName name="Z_76249A5B_0201_43D1_BB87_B659AAAE34BA_.wvu.PrintArea">#REF!</definedName>
    <definedName name="Z_76249A5B_0201_43D1_BB87_B659AAAE34BA_.wvu.PrintTitles">#REF!</definedName>
    <definedName name="Z_76249A5B_0201_43D1_BB87_B659AAAE34BA_.wvu.Rows">#REF!</definedName>
    <definedName name="Z_764A2444_E0A0_4775_A7A5_C547CC828AEE_.wvu.Cols">(#REF!,#REF!,#REF!,#REF!)</definedName>
    <definedName name="Z_764A2444_E0A0_4775_A7A5_C547CC828AEE_.wvu.FilterData">#REF!</definedName>
    <definedName name="Z_764A2444_E0A0_4775_A7A5_C547CC828AEE_.wvu.PrintArea">#REF!</definedName>
    <definedName name="Z_764A2444_E0A0_4775_A7A5_C547CC828AEE_.wvu.Rows">#REF!</definedName>
    <definedName name="Z_76FC4188_0E95_4D5E_B380_1B5C4379523A_.wvu.Cols">(#REF!,#REF!,#REF!,#REF!)</definedName>
    <definedName name="Z_76FC4188_0E95_4D5E_B380_1B5C4379523A_.wvu.FilterData">#REF!</definedName>
    <definedName name="Z_76FC4188_0E95_4D5E_B380_1B5C4379523A_.wvu.PrintArea">#REF!</definedName>
    <definedName name="Z_76FC4188_0E95_4D5E_B380_1B5C4379523A_.wvu.PrintTitles">#REF!</definedName>
    <definedName name="Z_76FC4188_0E95_4D5E_B380_1B5C4379523A_.wvu.Rows">#REF!</definedName>
    <definedName name="Z_77118CAB_39C8_4F54_A5B5_3A9F656AEC64_.wvu.Cols">(#REF!,#REF!,#REF!,#REF!,#REF!,#REF!,#REF!)</definedName>
    <definedName name="Z_77118CAB_39C8_4F54_A5B5_3A9F656AEC64_.wvu.FilterData">#REF!</definedName>
    <definedName name="Z_77118CAB_39C8_4F54_A5B5_3A9F656AEC64_.wvu.PrintArea">#REF!</definedName>
    <definedName name="Z_77118CAB_39C8_4F54_A5B5_3A9F656AEC64_.wvu.PrintTitles">#REF!</definedName>
    <definedName name="Z_77118CAB_39C8_4F54_A5B5_3A9F656AEC64_.wvu.Rows">#REF!</definedName>
    <definedName name="Z_7787C75F_3178_4AB9_9BF6_14C706E76660_.wvu.Cols">(#REF!,#REF!,#REF!,#REF!)</definedName>
    <definedName name="Z_7787C75F_3178_4AB9_9BF6_14C706E76660_.wvu.FilterData">#REF!</definedName>
    <definedName name="Z_7787C75F_3178_4AB9_9BF6_14C706E76660_.wvu.PrintArea">#REF!</definedName>
    <definedName name="Z_7787C75F_3178_4AB9_9BF6_14C706E76660_.wvu.PrintTitles">#REF!</definedName>
    <definedName name="Z_7787C75F_3178_4AB9_9BF6_14C706E76660_.wvu.Rows">#REF!</definedName>
    <definedName name="Z_77B4E3CB_544E_4C1D_AB95_840BDF90FDE6_.wvu.FilterData">#REF!</definedName>
    <definedName name="Z_90BA7687_AF1A_492F_8EAD_94B2BFE9EE27_.wvu.FilterData">#REF!</definedName>
    <definedName name="Z_9673D06C_8E2D_4E41_BE89_13756C9C3BAE_.wvu.PrintArea" hidden="1">#REF!</definedName>
    <definedName name="Z_9891169C_1C0A_4229_B15E_9486EEC1BF9D_.wvu.Cols">(#REF!,#REF!,#REF!,#REF!)</definedName>
    <definedName name="Z_9891169C_1C0A_4229_B15E_9486EEC1BF9D_.wvu.FilterData">#REF!</definedName>
    <definedName name="Z_9891169C_1C0A_4229_B15E_9486EEC1BF9D_.wvu.PrintArea">#REF!</definedName>
    <definedName name="Z_9891169C_1C0A_4229_B15E_9486EEC1BF9D_.wvu.PrintTitles">#REF!</definedName>
    <definedName name="Z_9891169C_1C0A_4229_B15E_9486EEC1BF9D_.wvu.Rows">NA()</definedName>
    <definedName name="Z_9BF66AF7_5801_43B0_B186_CDB16FB0F680_.wvu.FilterData">#REF!</definedName>
    <definedName name="Z_A9CAB9FD_8F22_476F_BF35_F5E94F3F1FB9_.wvu.FilterData">#REF!</definedName>
    <definedName name="Z_ABACD3CC_7888_46F4_B9F8_F4C7FE35EFB6_.wvu.FilterData">#REF!</definedName>
    <definedName name="Z_AD60EB50_60E6_48DF_A1AC_B39907DD38B6_.wvu.FilterData">#REF!</definedName>
    <definedName name="Z_AD60EB50_60E6_48DF_A1AC_B39907DD38B6_.wvu.PrintTitles">#REF!</definedName>
    <definedName name="Z_B081DCCF_74C5_4C50_B5F9_43233D39EBA2_.wvu.FilterData">#REF!</definedName>
    <definedName name="Z_B081DCCF_74C5_4C50_B5F9_43233D39EBA2_.wvu.PrintTitles">#REF!</definedName>
    <definedName name="Z_B24E0928_48F8_4634_96CC_242A5574D8AF_.wvu.FilterData">#REF!</definedName>
    <definedName name="Z_B24E0928_48F8_4634_96CC_242A5574D8AF_.wvu.PrintTitles">#REF!</definedName>
    <definedName name="Z_B75793DE_7E7D_426D_9BBA_3875CDD2D98B_.wvu.FilterData">#REF!</definedName>
    <definedName name="Z_BE03D95B_F68A_49E3_BE28_EE02217854F6_.wvu.Cols">(#REF!,#REF!,#REF!,#REF!)</definedName>
    <definedName name="Z_BE03D95B_F68A_49E3_BE28_EE02217854F6_.wvu.FilterData">#REF!</definedName>
    <definedName name="Z_BE03D95B_F68A_49E3_BE28_EE02217854F6_.wvu.PrintArea">#REF!</definedName>
    <definedName name="Z_BE03D95B_F68A_49E3_BE28_EE02217854F6_.wvu.PrintTitles">#REF!</definedName>
    <definedName name="Z_BE03D95B_F68A_49E3_BE28_EE02217854F6_.wvu.Rows">NA()</definedName>
    <definedName name="Z_E4A0252D_C40A_420C_B55E_1B580B0E131E_.wvu.FilterData">#REF!</definedName>
    <definedName name="Z_E95CBE07_2729_40E0_A102_3B962E30E9D4_.wvu.Cols">(#REF!,#REF!,#REF!,#REF!)</definedName>
    <definedName name="Z_E95CBE07_2729_40E0_A102_3B962E30E9D4_.wvu.FilterData">#REF!</definedName>
    <definedName name="Z_E95CBE07_2729_40E0_A102_3B962E30E9D4_.wvu.PrintArea">#REF!</definedName>
    <definedName name="Z_E95CBE07_2729_40E0_A102_3B962E30E9D4_.wvu.PrintTitles">#REF!</definedName>
    <definedName name="Z_E95CBE07_2729_40E0_A102_3B962E30E9D4_.wvu.Rows">(#REF!,#REF!,#REF!,#REF!,#REF!,#REF!,#REF!,#REF!,#REF!,#REF!,#REF!,#REF!,#REF!,#REF!,#REF!,#REF!,#REF!,#REF!,#REF!,#REF!,#REF!,#REF!,#REF!,#REF!,#REF!,#REF!,#REF!,#REF!,#REF!,#REF!)</definedName>
    <definedName name="Z_E97F3CB5_2B85_4D23_8590_473E997FDCA5_.wvu.Cols">(#REF!,#REF!,#REF!)</definedName>
    <definedName name="Z_E97F3CB5_2B85_4D23_8590_473E997FDCA5_.wvu.FilterData">#REF!</definedName>
    <definedName name="Z_E97F3CB5_2B85_4D23_8590_473E997FDCA5_.wvu.PrintArea">#REF!</definedName>
    <definedName name="Z_E97F3CB5_2B85_4D23_8590_473E997FDCA5_.wvu.Rows">#REF!</definedName>
    <definedName name="Z_EF451A40_B70B_4629_A1DB_66918B4A396E_.wvu.FilterData">#REF!</definedName>
    <definedName name="Z_EF451A40_B70B_4629_A1DB_66918B4A396E_.wvu.PrintTitles">#REF!</definedName>
    <definedName name="Z_F4C63B21_3662_44F9_8F92_F52B2C7D27C5_.wvu.FilterData">#REF!</definedName>
    <definedName name="Z_F9598418_B411_4E5A_BEE0_FB27C1E9ECBE_.wvu.FilterData">#REF!</definedName>
    <definedName name="Z_FC48D59E_2E49_46D5_AABD_74F2D40C8A23_.wvu.Cols">(#REF!,#REF!,#REF!,#REF!,#REF!)</definedName>
    <definedName name="Z_FC48D59E_2E49_46D5_AABD_74F2D40C8A23_.wvu.FilterData">#REF!</definedName>
    <definedName name="Z_FC48D59E_2E49_46D5_AABD_74F2D40C8A23_.wvu.PrintArea">#REF!</definedName>
    <definedName name="Z_FC48D59E_2E49_46D5_AABD_74F2D40C8A23_.wvu.PrintTitles">#REF!</definedName>
    <definedName name="Z_FC48D59E_2E49_46D5_AABD_74F2D40C8A23_.wvu.Rows">(#REF!,#REF!,#REF!,#REF!,#REF!,#REF!,#REF!,#REF!,#REF!,#REF!,#REF!,#REF!,#REF!,#REF!,#REF!,#REF!,#REF!,#REF!,#REF!,#REF!,#REF!,#REF!,#REF!,#REF!,#REF!,#REF!)</definedName>
    <definedName name="Z_FEEA5DE4_33B1_4219_945B_661EC5505B1D_.wvu.Cols">(#REF!,#REF!,#REF!,#REF!)</definedName>
    <definedName name="Z_FEEA5DE4_33B1_4219_945B_661EC5505B1D_.wvu.FilterData">#REF!</definedName>
    <definedName name="Z_FEEA5DE4_33B1_4219_945B_661EC5505B1D_.wvu.PrintArea">#REF!</definedName>
    <definedName name="Z_FEEA5DE4_33B1_4219_945B_661EC5505B1D_.wvu.PrintTitles">#REF!</definedName>
    <definedName name="Z_FEEA5DE4_33B1_4219_945B_661EC5505B1D_.wvu.Rows">#REF!</definedName>
    <definedName name="ZP">#REF!</definedName>
    <definedName name="а" localSheetId="22">#REF!</definedName>
    <definedName name="а" localSheetId="24">#REF!</definedName>
    <definedName name="а" localSheetId="21">#REF!</definedName>
    <definedName name="а">#N/A</definedName>
    <definedName name="а1" localSheetId="9">#REF!</definedName>
    <definedName name="а1" localSheetId="22">#REF!</definedName>
    <definedName name="а1" localSheetId="21">#REF!</definedName>
    <definedName name="а1">#REF!</definedName>
    <definedName name="А21" localSheetId="9">#REF!</definedName>
    <definedName name="А21" localSheetId="22">#REF!</definedName>
    <definedName name="А21" localSheetId="21">#REF!</definedName>
    <definedName name="А21">#REF!</definedName>
    <definedName name="А27">#REF!</definedName>
    <definedName name="аа">#N/A</definedName>
    <definedName name="ааа" localSheetId="9">#REF!</definedName>
    <definedName name="ааа" localSheetId="22">#REF!</definedName>
    <definedName name="ааа" localSheetId="21">#REF!</definedName>
    <definedName name="ааа">#REF!</definedName>
    <definedName name="аааа">#N/A</definedName>
    <definedName name="ааааа" localSheetId="24" hidden="1">{"'РП (2)'!$A$5:$S$150"}</definedName>
    <definedName name="ааааа">#N/A</definedName>
    <definedName name="АААААААА">#N/A</definedName>
    <definedName name="АААААААА_1">#N/A</definedName>
    <definedName name="АААААААА_1_1">#N/A</definedName>
    <definedName name="АААААААА_10">#N/A</definedName>
    <definedName name="АААААААА_11">#N/A</definedName>
    <definedName name="АААААААА_12">#N/A</definedName>
    <definedName name="АААААААА_13">#N/A</definedName>
    <definedName name="АААААААА_14">#N/A</definedName>
    <definedName name="АААААААА_15">#N/A</definedName>
    <definedName name="АААААААА_16">#N/A</definedName>
    <definedName name="АААААААА_17">#N/A</definedName>
    <definedName name="АААААААА_18">#N/A</definedName>
    <definedName name="АААААААА_2">#N/A</definedName>
    <definedName name="АААААААА_20">#N/A</definedName>
    <definedName name="АААААААА_3">#N/A</definedName>
    <definedName name="АААААААА_4">#N/A</definedName>
    <definedName name="АААААААА_5">#N/A</definedName>
    <definedName name="АААААААА_6">#N/A</definedName>
    <definedName name="АААААААА_7">#N/A</definedName>
    <definedName name="ааагнннаш">#N/A</definedName>
    <definedName name="абон.пл">#N/A</definedName>
    <definedName name="ав">#REF!</definedName>
    <definedName name="аванс">#REF!</definedName>
    <definedName name="авауеу">#N/A</definedName>
    <definedName name="авп">#N/A</definedName>
    <definedName name="авт">#N/A</definedName>
    <definedName name="аЖФЦА">#N/A</definedName>
    <definedName name="АнМ" localSheetId="9">'[42]Гр5(о)'!#REF!</definedName>
    <definedName name="АнМ" localSheetId="22">'[42]Гр5(о)'!#REF!</definedName>
    <definedName name="АнМ" localSheetId="21">'[42]Гр5(о)'!#REF!</definedName>
    <definedName name="АнМ">'[42]Гр5(о)'!#REF!</definedName>
    <definedName name="ао">#REF!</definedName>
    <definedName name="апва" hidden="1">{"'РП (2)'!$A$5:$S$150"}</definedName>
    <definedName name="апиав">#N/A</definedName>
    <definedName name="апр">#N/A</definedName>
    <definedName name="апрель">#N/A</definedName>
    <definedName name="апрель_1">#N/A</definedName>
    <definedName name="апрель_1_1">#N/A</definedName>
    <definedName name="апрель_10">#N/A</definedName>
    <definedName name="апрель_11">#N/A</definedName>
    <definedName name="апрель_12">#N/A</definedName>
    <definedName name="апрель_13">#N/A</definedName>
    <definedName name="апрель_14">#N/A</definedName>
    <definedName name="апрель_15">#N/A</definedName>
    <definedName name="апрель_16">#N/A</definedName>
    <definedName name="апрель_17">#N/A</definedName>
    <definedName name="апрель_18">#N/A</definedName>
    <definedName name="апрель_2">#N/A</definedName>
    <definedName name="апрель_20">#N/A</definedName>
    <definedName name="апрель_3">#N/A</definedName>
    <definedName name="апрель_4">#N/A</definedName>
    <definedName name="апрель_5">#N/A</definedName>
    <definedName name="апрель_6">#N/A</definedName>
    <definedName name="апрель_7">#N/A</definedName>
    <definedName name="атапчь">#N/A</definedName>
    <definedName name="аш">#N/A</definedName>
    <definedName name="б" localSheetId="24">#REF!</definedName>
    <definedName name="б">#N/A</definedName>
    <definedName name="база" localSheetId="9">#REF!</definedName>
    <definedName name="база" localSheetId="22">#REF!</definedName>
    <definedName name="база" localSheetId="21">#REF!</definedName>
    <definedName name="база">#REF!</definedName>
    <definedName name="_xlnm.Database" localSheetId="9">#REF!</definedName>
    <definedName name="_xlnm.Database" localSheetId="22">#REF!</definedName>
    <definedName name="_xlnm.Database" localSheetId="21">#REF!</definedName>
    <definedName name="_xlnm.Database">#REF!</definedName>
    <definedName name="Базовые">'[43]Производство электроэнергии'!$A$95</definedName>
    <definedName name="БазовыйПериод">[25]Заголовок!$B$15</definedName>
    <definedName name="бб">#N/A</definedName>
    <definedName name="бб_1">#N/A</definedName>
    <definedName name="бб_1_1">#N/A</definedName>
    <definedName name="бб_10">#N/A</definedName>
    <definedName name="бб_11">#N/A</definedName>
    <definedName name="бб_12">#N/A</definedName>
    <definedName name="бб_13">#N/A</definedName>
    <definedName name="бб_14">#N/A</definedName>
    <definedName name="бб_15">#N/A</definedName>
    <definedName name="бб_16">#N/A</definedName>
    <definedName name="бб_17">#N/A</definedName>
    <definedName name="бб_18">#N/A</definedName>
    <definedName name="бб_2">#N/A</definedName>
    <definedName name="бб_20">#N/A</definedName>
    <definedName name="бб_3">#N/A</definedName>
    <definedName name="бб_4">#N/A</definedName>
    <definedName name="бб_5">#N/A</definedName>
    <definedName name="бб_6">#N/A</definedName>
    <definedName name="бб_7">#N/A</definedName>
    <definedName name="бб_9">#N/A</definedName>
    <definedName name="бббббббб">#N/A</definedName>
    <definedName name="БелМГ">#REF!</definedName>
    <definedName name="БС">[44]Справочники!$A$4:$A$6</definedName>
    <definedName name="бюджет" hidden="1">{"'РП (2)'!$A$5:$S$150"}</definedName>
    <definedName name="Бюджет_ОАО__СУАЛ">#REF!</definedName>
    <definedName name="Бюджетные_электроэнергии">'[43]Производство электроэнергии'!$A$111</definedName>
    <definedName name="в">'[12]структура расходов РСТ 1'!в</definedName>
    <definedName name="В1" localSheetId="9">#REF!</definedName>
    <definedName name="В1" localSheetId="22">#REF!</definedName>
    <definedName name="В1" localSheetId="21">#REF!</definedName>
    <definedName name="В1">#REF!</definedName>
    <definedName name="в23ё" localSheetId="24">#N/A</definedName>
    <definedName name="в23ё">'[12]структура расходов РСТ 1'!в23ё</definedName>
    <definedName name="в23ё_1">#N/A</definedName>
    <definedName name="в23ё_1_1">#N/A</definedName>
    <definedName name="в23ё_10">#N/A</definedName>
    <definedName name="в23ё_11">#N/A</definedName>
    <definedName name="в23ё_12">#N/A</definedName>
    <definedName name="в23ё_13">#N/A</definedName>
    <definedName name="в23ё_14">#N/A</definedName>
    <definedName name="в23ё_15">#N/A</definedName>
    <definedName name="в23ё_16">#N/A</definedName>
    <definedName name="в23ё_17">#N/A</definedName>
    <definedName name="в23ё_18">#N/A</definedName>
    <definedName name="в23ё_2">#N/A</definedName>
    <definedName name="в23ё_20">#N/A</definedName>
    <definedName name="в23ё_3">#N/A</definedName>
    <definedName name="в23ё_4">#N/A</definedName>
    <definedName name="в23ё_5">#N/A</definedName>
    <definedName name="в23ё_6">#N/A</definedName>
    <definedName name="в23ё_7">#N/A</definedName>
    <definedName name="в23ё_9">#N/A</definedName>
    <definedName name="вап">#N/A</definedName>
    <definedName name="вап_1">#N/A</definedName>
    <definedName name="вап_1_1">#N/A</definedName>
    <definedName name="вап_10">#N/A</definedName>
    <definedName name="вап_12">#N/A</definedName>
    <definedName name="вап_13">#N/A</definedName>
    <definedName name="вап_14">#N/A</definedName>
    <definedName name="вап_15">#N/A</definedName>
    <definedName name="вап_16">#N/A</definedName>
    <definedName name="вап_18">#N/A</definedName>
    <definedName name="вап_2">#N/A</definedName>
    <definedName name="вап_4">#N/A</definedName>
    <definedName name="вап_9">#N/A</definedName>
    <definedName name="ваф" hidden="1">{"'РП (2)'!$A$5:$S$150"}</definedName>
    <definedName name="вахта">#N/A</definedName>
    <definedName name="вв" localSheetId="24">#N/A</definedName>
    <definedName name="вв">'[12]структура расходов РСТ 1'!вв</definedName>
    <definedName name="вв_1">#N/A</definedName>
    <definedName name="вв_1_1">#N/A</definedName>
    <definedName name="вв_10">#N/A</definedName>
    <definedName name="вв_11">#N/A</definedName>
    <definedName name="вв_12">#N/A</definedName>
    <definedName name="вв_13">#N/A</definedName>
    <definedName name="вв_14">#N/A</definedName>
    <definedName name="вв_15">#N/A</definedName>
    <definedName name="вв_16">#N/A</definedName>
    <definedName name="вв_17">#N/A</definedName>
    <definedName name="вв_18">#N/A</definedName>
    <definedName name="вв_2">#N/A</definedName>
    <definedName name="вв_20">#N/A</definedName>
    <definedName name="вв_3">#N/A</definedName>
    <definedName name="вв_4">#N/A</definedName>
    <definedName name="вв_5">#N/A</definedName>
    <definedName name="вв_6">#N/A</definedName>
    <definedName name="вв_7">#N/A</definedName>
    <definedName name="вв_9">#N/A</definedName>
    <definedName name="ввв" hidden="1">{"'Sheet1'!$A$1:$G$85"}</definedName>
    <definedName name="Ведущий_инженер_химик">#REF!</definedName>
    <definedName name="веоонеше">#N/A</definedName>
    <definedName name="вера">#N/A</definedName>
    <definedName name="видсс" localSheetId="9" hidden="1">{#N/A,#N/A,FALSE,"Себестоимсть-97"}</definedName>
    <definedName name="видсс" localSheetId="22" hidden="1">{#N/A,#N/A,FALSE,"Себестоимсть-97"}</definedName>
    <definedName name="видсс" localSheetId="16" hidden="1">{#N/A,#N/A,FALSE,"Себестоимсть-97"}</definedName>
    <definedName name="видсс" localSheetId="14" hidden="1">{#N/A,#N/A,FALSE,"Себестоимсть-97"}</definedName>
    <definedName name="видсс" localSheetId="21" hidden="1">{#N/A,#N/A,FALSE,"Себестоимсть-97"}</definedName>
    <definedName name="видсс" hidden="1">{#N/A,#N/A,FALSE,"Себестоимсть-97"}</definedName>
    <definedName name="Возврат_1">NA()</definedName>
    <definedName name="Возврат_13">#N/A</definedName>
    <definedName name="Волгоградэнерго">#REF!</definedName>
    <definedName name="волк">#N/A</definedName>
    <definedName name="вопрос">#N/A</definedName>
    <definedName name="вралгн">#N/A</definedName>
    <definedName name="ВСЕГО_по_предприятию" localSheetId="9">#REF!</definedName>
    <definedName name="ВСЕГО_по_предприятию" localSheetId="22">#REF!</definedName>
    <definedName name="ВСЕГО_по_предприятию" localSheetId="21">#REF!</definedName>
    <definedName name="ВСЕГО_по_предприятию">#REF!</definedName>
    <definedName name="ВТОП" localSheetId="9">#REF!</definedName>
    <definedName name="ВТОП" localSheetId="22">#REF!</definedName>
    <definedName name="ВТОП" localSheetId="21">#REF!</definedName>
    <definedName name="ВТОП">#REF!</definedName>
    <definedName name="второй" localSheetId="9">#REF!</definedName>
    <definedName name="второй" localSheetId="22">#REF!</definedName>
    <definedName name="второй" localSheetId="21">#REF!</definedName>
    <definedName name="второй">#REF!</definedName>
    <definedName name="вшщз">#N/A</definedName>
    <definedName name="вып" localSheetId="9">Scheduled_Payment+Extra_Payment</definedName>
    <definedName name="вып" localSheetId="22">Scheduled_Payment+Extra_Payment</definedName>
    <definedName name="вып" localSheetId="16">Scheduled_Payment+Extra_Payment</definedName>
    <definedName name="вып" localSheetId="14">Scheduled_Payment+Extra_Payment</definedName>
    <definedName name="вып" localSheetId="21">Scheduled_Payment+Extra_Payment</definedName>
    <definedName name="вып">Scheduled_Payment+Extra_Payment</definedName>
    <definedName name="Вып_н_2003" localSheetId="9">'[41]Текущие цены'!#REF!</definedName>
    <definedName name="Вып_н_2003" localSheetId="22">'[40]Текущие цены'!#REF!</definedName>
    <definedName name="Вып_н_2003" localSheetId="21">'[40]Текущие цены'!#REF!</definedName>
    <definedName name="Вып_н_2003">'[41]Текущие цены'!#REF!</definedName>
    <definedName name="вып_н_2004" localSheetId="9">'[41]Текущие цены'!#REF!</definedName>
    <definedName name="вып_н_2004" localSheetId="22">'[40]Текущие цены'!#REF!</definedName>
    <definedName name="вып_н_2004" localSheetId="21">'[40]Текущие цены'!#REF!</definedName>
    <definedName name="вып_н_2004">'[41]Текущие цены'!#REF!</definedName>
    <definedName name="Вып_ОФ_с_пц" localSheetId="22">[40]рабочий!$Y$202:$AP$224</definedName>
    <definedName name="Вып_ОФ_с_пц" localSheetId="21">[40]рабочий!$Y$202:$AP$224</definedName>
    <definedName name="Вып_ОФ_с_пц">[41]рабочий!$Y$202:$AP$224</definedName>
    <definedName name="Вып_оф_с_цпг" localSheetId="9">'[41]Текущие цены'!#REF!</definedName>
    <definedName name="Вып_оф_с_цпг" localSheetId="22">'[40]Текущие цены'!#REF!</definedName>
    <definedName name="Вып_оф_с_цпг" localSheetId="21">'[40]Текущие цены'!#REF!</definedName>
    <definedName name="Вып_оф_с_цпг">'[41]Текущие цены'!#REF!</definedName>
    <definedName name="Вып_с_новых_ОФ" localSheetId="22">[40]рабочий!$Y$277:$AP$299</definedName>
    <definedName name="Вып_с_новых_ОФ" localSheetId="21">[40]рабочий!$Y$277:$AP$299</definedName>
    <definedName name="Вып_с_новых_ОФ">[41]рабочий!$Y$277:$AP$299</definedName>
    <definedName name="гнн">#N/A</definedName>
    <definedName name="год">#N/A</definedName>
    <definedName name="Годовой_индекс_2000">#REF!</definedName>
    <definedName name="городн">#N/A</definedName>
    <definedName name="График">"Диагр. 4"</definedName>
    <definedName name="ГруппыДругие_Шапка">#REF!</definedName>
    <definedName name="ГруппыЗависимые">#REF!</definedName>
    <definedName name="ГруппыЗависимые_Подвал">#REF!</definedName>
    <definedName name="ГруппыЗависимые_Шапка">#REF!</definedName>
    <definedName name="гшщ">#N/A</definedName>
    <definedName name="д">#N/A</definedName>
    <definedName name="ДатШ1">#REF!</definedName>
    <definedName name="ДатШ2">#REF!</definedName>
    <definedName name="дд">#N/A</definedName>
    <definedName name="деб.">#REF!</definedName>
    <definedName name="Детали_28" localSheetId="9">#REF!</definedName>
    <definedName name="Детали_28" localSheetId="22">#REF!</definedName>
    <definedName name="Детали_28" localSheetId="21">#REF!</definedName>
    <definedName name="Детали_28">#REF!</definedName>
    <definedName name="Детали_28_3" localSheetId="9">#REF!</definedName>
    <definedName name="Детали_28_3" localSheetId="22">#REF!</definedName>
    <definedName name="Детали_28_3" localSheetId="21">#REF!</definedName>
    <definedName name="Детали_28_3">#REF!</definedName>
    <definedName name="дефект">#N/A</definedName>
    <definedName name="Дефл_ц_пред_год" localSheetId="22">'[40]Текущие цены'!$AT$36:$BK$58</definedName>
    <definedName name="Дефл_ц_пред_год" localSheetId="21">'[40]Текущие цены'!$AT$36:$BK$58</definedName>
    <definedName name="Дефл_ц_пред_год">'[41]Текущие цены'!$AT$36:$BK$58</definedName>
    <definedName name="Дефлятор_годовой" localSheetId="22">'[40]Текущие цены'!$Y$4:$AP$27</definedName>
    <definedName name="Дефлятор_годовой" localSheetId="21">'[40]Текущие цены'!$Y$4:$AP$27</definedName>
    <definedName name="Дефлятор_годовой">'[41]Текущие цены'!$Y$4:$AP$27</definedName>
    <definedName name="Дефлятор_цепной" localSheetId="22">'[40]Текущие цены'!$Y$36:$AP$58</definedName>
    <definedName name="Дефлятор_цепной" localSheetId="21">'[40]Текущие цены'!$Y$36:$AP$58</definedName>
    <definedName name="Дефлятор_цепной">'[41]Текущие цены'!$Y$36:$AP$58</definedName>
    <definedName name="ДиапазонЗащиты" localSheetId="9">#REF!,#REF!,#REF!,#REF!,[0]!P1_ДиапазонЗащиты,[0]!P2_ДиапазонЗащиты,[0]!P3_ДиапазонЗащиты,[0]!P4_ДиапазонЗащиты</definedName>
    <definedName name="ДиапазонЗащиты" localSheetId="22">#REF!,#REF!,#REF!,#REF!,[0]!P1_ДиапазонЗащиты,[0]!P2_ДиапазонЗащиты,[0]!P3_ДиапазонЗащиты,[0]!P4_ДиапазонЗащиты</definedName>
    <definedName name="ДиапазонЗащиты" localSheetId="16">#REF!,#REF!,#REF!,#REF!,[0]!P1_ДиапазонЗащиты,[0]!P2_ДиапазонЗащиты,[0]!P3_ДиапазонЗащиты,[0]!P4_ДиапазонЗащиты</definedName>
    <definedName name="ДиапазонЗащиты" localSheetId="14">#REF!,#REF!,#REF!,#REF!,[0]!P1_ДиапазонЗащиты,[0]!P2_ДиапазонЗащиты,[0]!P3_ДиапазонЗащиты,[0]!P4_ДиапазонЗащиты</definedName>
    <definedName name="ДиапазонЗащиты" localSheetId="21">#REF!,#REF!,#REF!,#REF!,[0]!P1_ДиапазонЗащиты,[0]!P2_ДиапазонЗащиты,[0]!P3_ДиапазонЗащиты,[0]!P4_ДиапазонЗащиты</definedName>
    <definedName name="ДиапазонЗащиты">#REF!,#REF!,#REF!,#REF!,[0]!P1_ДиапазонЗащиты,[0]!P2_ДиапазонЗащиты,[0]!P3_ДиапазонЗащиты,[0]!P4_ДиапазонЗащиты</definedName>
    <definedName name="длорпд">#N/A</definedName>
    <definedName name="доб">#REF!</definedName>
    <definedName name="ДолгосрВложения_Шапка">#REF!</definedName>
    <definedName name="ДолгосрЗаймы">#REF!</definedName>
    <definedName name="ДолгосрЗаймы_Подвал">#REF!</definedName>
    <definedName name="ДолгосрЗаймы_Шапка">#REF!</definedName>
    <definedName name="должности">#REF!</definedName>
    <definedName name="должность">#REF!</definedName>
    <definedName name="доля_проч_ф">#REF!</definedName>
    <definedName name="доля_прочая">#REF!</definedName>
    <definedName name="доля_прочая_98_ав">#REF!</definedName>
    <definedName name="доля_прочая_ав">#REF!</definedName>
    <definedName name="доля_прочая_ф">#REF!</definedName>
    <definedName name="доля_т_ф">#REF!</definedName>
    <definedName name="доля_теп_1">#REF!</definedName>
    <definedName name="доля_теп_2">#REF!</definedName>
    <definedName name="доля_теп_3">#REF!</definedName>
    <definedName name="доля_тепло">#REF!</definedName>
    <definedName name="доля_эл_1">#REF!</definedName>
    <definedName name="доля_эл_2">#REF!</definedName>
    <definedName name="доля_эл_2_9">#REF!</definedName>
    <definedName name="доля_эл_3">#REF!</definedName>
    <definedName name="доля_эл_ф">#REF!</definedName>
    <definedName name="доля_электра">#REF!</definedName>
    <definedName name="доля_электра_99">#REF!</definedName>
    <definedName name="Доход">#REF!</definedName>
    <definedName name="Доход_1">#REF!</definedName>
    <definedName name="ДРУГОЕ">[45]Справочники!$A$26:$A$28</definedName>
    <definedName name="ДС" localSheetId="9">#REF!</definedName>
    <definedName name="ДС" localSheetId="22">#REF!</definedName>
    <definedName name="ДС" localSheetId="21">#REF!</definedName>
    <definedName name="ДС">#REF!</definedName>
    <definedName name="дьд" localSheetId="9">#REF!</definedName>
    <definedName name="дьд" localSheetId="22">#REF!</definedName>
    <definedName name="дьд" localSheetId="21">#REF!</definedName>
    <definedName name="дьд">#REF!</definedName>
    <definedName name="еаш">#N/A</definedName>
    <definedName name="евншшш">#N/A</definedName>
    <definedName name="ее">#N/A</definedName>
    <definedName name="ен">#N/A</definedName>
    <definedName name="ЕСН">#N/A</definedName>
    <definedName name="ещз">#REF!</definedName>
    <definedName name="ж">#N/A</definedName>
    <definedName name="женя">#N/A</definedName>
    <definedName name="жжжжжжжжжж">#N/A</definedName>
    <definedName name="з">#N/A</definedName>
    <definedName name="_xlnm.Print_Titles" localSheetId="22">'дефл 2030'!$2:$3</definedName>
    <definedName name="_xlnm.Print_Titles" localSheetId="20">ЗП!$8:$10</definedName>
    <definedName name="_xlnm.Print_Titles" localSheetId="19">Лист1!$9:$11</definedName>
    <definedName name="_xlnm.Print_Titles" localSheetId="4">'Прогноз 2018-2020'!$4:$6</definedName>
    <definedName name="_xlnm.Print_Titles" localSheetId="14">'Прогноз СЭР'!$3:$5</definedName>
    <definedName name="_xlnm.Print_Titles" localSheetId="6">'Прогноз ТО до 2030'!$5:$6</definedName>
    <definedName name="_xlnm.Print_Titles" localSheetId="18">'ф.№ 7.4 - имущество обособл. ор'!$A:$N,'ф.№ 7.4 - имущество обособл. ор'!$10:$12</definedName>
    <definedName name="_xlnm.Print_Titles" localSheetId="17">'ф.№7.3 - имущество'!$10:$12</definedName>
    <definedName name="_xlnm.Print_Titles" localSheetId="13">'Форма №5  Население'!$9:$11</definedName>
    <definedName name="_xlnm.Print_Titles">#REF!</definedName>
    <definedName name="Запрос17">#REF!</definedName>
    <definedName name="заяц">#N/A</definedName>
    <definedName name="ЗП1">[46]Лист13!$A$2</definedName>
    <definedName name="ЗП2">[46]Лист13!$B$2</definedName>
    <definedName name="ЗП3">[46]Лист13!$C$2</definedName>
    <definedName name="ЗП4">[46]Лист13!$D$2</definedName>
    <definedName name="зыащ" localSheetId="9">#REF!,#REF!</definedName>
    <definedName name="зыащ" localSheetId="22">#REF!,#REF!</definedName>
    <definedName name="зыащ" localSheetId="21">#REF!,#REF!</definedName>
    <definedName name="зыащ">#REF!,#REF!</definedName>
    <definedName name="ЗЭС">#N/A</definedName>
    <definedName name="и">'[12]структура расходов РСТ 1'!и</definedName>
    <definedName name="й" localSheetId="24">#N/A</definedName>
    <definedName name="й">'[12]структура расходов РСТ 1'!й</definedName>
    <definedName name="й_1">#N/A</definedName>
    <definedName name="й_1_1">#N/A</definedName>
    <definedName name="й_10">#N/A</definedName>
    <definedName name="й_11">#N/A</definedName>
    <definedName name="й_12">#N/A</definedName>
    <definedName name="й_13">#N/A</definedName>
    <definedName name="й_14">#N/A</definedName>
    <definedName name="й_15">#N/A</definedName>
    <definedName name="й_16">#N/A</definedName>
    <definedName name="й_17">#N/A</definedName>
    <definedName name="й_18">#N/A</definedName>
    <definedName name="й_2">#N/A</definedName>
    <definedName name="й_20">#N/A</definedName>
    <definedName name="й_3">#N/A</definedName>
    <definedName name="й_4">#N/A</definedName>
    <definedName name="й_5">#N/A</definedName>
    <definedName name="й_6">#N/A</definedName>
    <definedName name="й_7">#N/A</definedName>
    <definedName name="й_9">вв_9</definedName>
    <definedName name="ии">#N/A</definedName>
    <definedName name="йй" localSheetId="24">#N/A</definedName>
    <definedName name="йй">'[12]структура расходов РСТ 1'!йй</definedName>
    <definedName name="йй_1">#N/A</definedName>
    <definedName name="йй_1_1">#N/A</definedName>
    <definedName name="йй_10">#N/A</definedName>
    <definedName name="йй_11">#N/A</definedName>
    <definedName name="йй_12">#N/A</definedName>
    <definedName name="йй_13">#N/A</definedName>
    <definedName name="йй_14">#N/A</definedName>
    <definedName name="йй_15">#N/A</definedName>
    <definedName name="йй_16">#N/A</definedName>
    <definedName name="йй_17">#N/A</definedName>
    <definedName name="йй_18">#N/A</definedName>
    <definedName name="йй_2">#N/A</definedName>
    <definedName name="йй_20">#N/A</definedName>
    <definedName name="йй_3">#N/A</definedName>
    <definedName name="йй_4">#N/A</definedName>
    <definedName name="йй_5">#N/A</definedName>
    <definedName name="йй_6">#N/A</definedName>
    <definedName name="йй_7">#N/A</definedName>
    <definedName name="йй_9">#N/A</definedName>
    <definedName name="иии" localSheetId="9">#REF!</definedName>
    <definedName name="иии" localSheetId="22">#REF!</definedName>
    <definedName name="иии" localSheetId="21">#REF!</definedName>
    <definedName name="иии">#REF!</definedName>
    <definedName name="ййй" localSheetId="9">#REF!</definedName>
    <definedName name="ййй" localSheetId="22">#REF!</definedName>
    <definedName name="ййй" localSheetId="21">#REF!</definedName>
    <definedName name="ййй">#REF!</definedName>
    <definedName name="ииииит">#N/A</definedName>
    <definedName name="ИП">#N/A</definedName>
    <definedName name="ИП_1">#N/A</definedName>
    <definedName name="ИП_1_1">#N/A</definedName>
    <definedName name="ИП_10">#N/A</definedName>
    <definedName name="ИП_11">#N/A</definedName>
    <definedName name="ИП_12">#N/A</definedName>
    <definedName name="ИП_13">#N/A</definedName>
    <definedName name="ИП_14">#N/A</definedName>
    <definedName name="ИП_15">#N/A</definedName>
    <definedName name="ИП_16">#N/A</definedName>
    <definedName name="ИП_17">#N/A</definedName>
    <definedName name="ИП_18">#N/A</definedName>
    <definedName name="ИП_2">#N/A</definedName>
    <definedName name="ИП_20">#N/A</definedName>
    <definedName name="ИП_3">#N/A</definedName>
    <definedName name="ИП_4">#N/A</definedName>
    <definedName name="ИП_5">#N/A</definedName>
    <definedName name="ИП_6">#N/A</definedName>
    <definedName name="ИП_7">#N/A</definedName>
    <definedName name="ИП_9">вап_9</definedName>
    <definedName name="йцу">#N/A</definedName>
    <definedName name="йцу_1">#N/A</definedName>
    <definedName name="йцу_1_1">#N/A</definedName>
    <definedName name="йцу_10">#N/A</definedName>
    <definedName name="йцу_12">#N/A</definedName>
    <definedName name="йцу_13">#N/A</definedName>
    <definedName name="йцу_14">#N/A</definedName>
    <definedName name="йцу_15">#N/A</definedName>
    <definedName name="йцу_16">#N/A</definedName>
    <definedName name="йцу_18">#N/A</definedName>
    <definedName name="йцу_2">#N/A</definedName>
    <definedName name="йцу_4">#N/A</definedName>
    <definedName name="к">#N/A</definedName>
    <definedName name="К7" localSheetId="9">#REF!</definedName>
    <definedName name="К7" localSheetId="22">#REF!</definedName>
    <definedName name="К7" localSheetId="21">#REF!</definedName>
    <definedName name="К7">#REF!</definedName>
    <definedName name="кал.эл.эн.">#N/A</definedName>
    <definedName name="КвартА">'[28]Калькуляция кв'!$J$4</definedName>
    <definedName name="КвартБ">'[28]Калькуляция кв'!$C$7</definedName>
    <definedName name="КвартВ">'[28]Калькуляция кв'!$G$7</definedName>
    <definedName name="КвартГ">'[28]Калькуляция кв'!$K$7</definedName>
    <definedName name="ке" localSheetId="24">#N/A</definedName>
    <definedName name="ке">'[12]структура расходов РСТ 1'!ке</definedName>
    <definedName name="ке_1">#N/A</definedName>
    <definedName name="ке_1_1">#N/A</definedName>
    <definedName name="ке_10">#N/A</definedName>
    <definedName name="ке_11">#N/A</definedName>
    <definedName name="ке_12">#N/A</definedName>
    <definedName name="ке_13">#N/A</definedName>
    <definedName name="ке_14">#N/A</definedName>
    <definedName name="ке_15">#N/A</definedName>
    <definedName name="ке_16">#N/A</definedName>
    <definedName name="ке_17">#N/A</definedName>
    <definedName name="ке_18">#N/A</definedName>
    <definedName name="ке_2">#N/A</definedName>
    <definedName name="ке_20">#N/A</definedName>
    <definedName name="ке_3">#N/A</definedName>
    <definedName name="ке_4">#N/A</definedName>
    <definedName name="ке_5">#N/A</definedName>
    <definedName name="ке_6">#N/A</definedName>
    <definedName name="ке_7">#N/A</definedName>
    <definedName name="ке_9">#N/A</definedName>
    <definedName name="кег">#N/A</definedName>
    <definedName name="кей">#N/A</definedName>
    <definedName name="керцр" localSheetId="9">#REF!</definedName>
    <definedName name="керцр" localSheetId="22">#REF!</definedName>
    <definedName name="керцр" localSheetId="21">#REF!</definedName>
    <definedName name="керцр">#REF!</definedName>
    <definedName name="кк" hidden="1">{"'РП (2)'!$A$5:$S$150"}</definedName>
    <definedName name="коэф1" localSheetId="9">#REF!</definedName>
    <definedName name="коэф1" localSheetId="22">#REF!</definedName>
    <definedName name="коэф1" localSheetId="21">#REF!</definedName>
    <definedName name="коэф1">#REF!</definedName>
    <definedName name="коэф2" localSheetId="9">#REF!</definedName>
    <definedName name="коэф2" localSheetId="22">#REF!</definedName>
    <definedName name="коэф2" localSheetId="21">#REF!</definedName>
    <definedName name="коэф2">#REF!</definedName>
    <definedName name="коэф3" localSheetId="22">#REF!</definedName>
    <definedName name="коэф3" localSheetId="21">#REF!</definedName>
    <definedName name="коэф3">#REF!</definedName>
    <definedName name="коэф4" localSheetId="22">#REF!</definedName>
    <definedName name="коэф4" localSheetId="21">#REF!</definedName>
    <definedName name="коэф4">#REF!</definedName>
    <definedName name="коэф4_9">#REF!</definedName>
    <definedName name="коэфф">#N/A</definedName>
    <definedName name="кр1">#N/A</definedName>
    <definedName name="КРАСНОЯРСК" hidden="1">{"'РП (2)'!$A$5:$S$150"}</definedName>
    <definedName name="КУАП_евро">#REF!</definedName>
    <definedName name="курс">#REF!</definedName>
    <definedName name="л" localSheetId="24">#REF!</definedName>
    <definedName name="л">#N/A</definedName>
    <definedName name="ларик">#N/A</definedName>
    <definedName name="лимит" localSheetId="9" hidden="1">{#N/A,#N/A,FALSE,"Себестоимсть-97"}</definedName>
    <definedName name="лимит" localSheetId="22" hidden="1">{#N/A,#N/A,FALSE,"Себестоимсть-97"}</definedName>
    <definedName name="лимит" localSheetId="16" hidden="1">{#N/A,#N/A,FALSE,"Себестоимсть-97"}</definedName>
    <definedName name="лимит" localSheetId="14" hidden="1">{#N/A,#N/A,FALSE,"Себестоимсть-97"}</definedName>
    <definedName name="лимит" localSheetId="21" hidden="1">{#N/A,#N/A,FALSE,"Себестоимсть-97"}</definedName>
    <definedName name="лимит" hidden="1">{#N/A,#N/A,FALSE,"Себестоимсть-97"}</definedName>
    <definedName name="лирра">#N/A</definedName>
    <definedName name="лис">#N/A</definedName>
    <definedName name="лиса">#N/A</definedName>
    <definedName name="лист">#N/A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">#N/A</definedName>
    <definedName name="ллл" localSheetId="9">#REF!</definedName>
    <definedName name="ллл" localSheetId="22">#REF!</definedName>
    <definedName name="ллл" localSheetId="21">#REF!</definedName>
    <definedName name="ллл">#REF!</definedName>
    <definedName name="лллл" localSheetId="9">#REF!</definedName>
    <definedName name="лллл" localSheetId="22">#REF!</definedName>
    <definedName name="лллл" localSheetId="21">#REF!</definedName>
    <definedName name="лллл">#REF!</definedName>
    <definedName name="ллллш">#N/A</definedName>
    <definedName name="Лок.см.МР3">#N/A</definedName>
    <definedName name="локал">#N/A</definedName>
    <definedName name="лоридо">#N/A</definedName>
    <definedName name="лормрл">#N/A</definedName>
    <definedName name="льэлэ">#N/A</definedName>
    <definedName name="м">#N/A</definedName>
    <definedName name="М1" localSheetId="9">[47]ПРОГНОЗ_1!#REF!</definedName>
    <definedName name="М1" localSheetId="22">[47]ПРОГНОЗ_1!#REF!</definedName>
    <definedName name="М1" localSheetId="21">[47]ПРОГНОЗ_1!#REF!</definedName>
    <definedName name="М1">[47]ПРОГНОЗ_1!#REF!</definedName>
    <definedName name="М10_2">#N/A</definedName>
    <definedName name="мама">#N/A</definedName>
    <definedName name="маржа_АБ">#REF!</definedName>
    <definedName name="маржа_АБ_cf">#REF!</definedName>
    <definedName name="маржа_АБ_mf">#REF!</definedName>
    <definedName name="мес">#REF!</definedName>
    <definedName name="МесАА">'[28]Калькуляция кв'!$D$8</definedName>
    <definedName name="МесАБ">'[28]Калькуляция кв'!$H$8</definedName>
    <definedName name="МесАВ">'[28]Калькуляция кв'!$L$8</definedName>
    <definedName name="МесБА">'[28]Калькуляция кв'!$E$8</definedName>
    <definedName name="МесББ">'[28]Калькуляция кв'!$I$8</definedName>
    <definedName name="МесБВ">'[28]Калькуляция кв'!$M$8</definedName>
    <definedName name="МесВА">'[28]Калькуляция кв'!$F$8</definedName>
    <definedName name="МесВБ">'[28]Калькуляция кв'!$J$8</definedName>
    <definedName name="МесВВ">'[28]Калькуляция кв'!$N$8</definedName>
    <definedName name="МесяцПо">'[28]Калькуляция кв'!$F$4</definedName>
    <definedName name="МесяцС">'[28]Калькуляция кв'!$D$4</definedName>
    <definedName name="ммм" localSheetId="9">#REF!</definedName>
    <definedName name="ммм" localSheetId="22">#REF!</definedName>
    <definedName name="ммм" localSheetId="21">#REF!</definedName>
    <definedName name="ммм">#REF!</definedName>
    <definedName name="Модель2" localSheetId="9">#REF!</definedName>
    <definedName name="Модель2" localSheetId="22">#REF!</definedName>
    <definedName name="Модель2" localSheetId="21">#REF!</definedName>
    <definedName name="Модель2">#REF!</definedName>
    <definedName name="Мониторинг1" localSheetId="9">'[48]Гр5(о)'!#REF!</definedName>
    <definedName name="Мониторинг1" localSheetId="22">'[49]Гр5(о)'!#REF!</definedName>
    <definedName name="Мониторинг1" localSheetId="21">'[49]Гр5(о)'!#REF!</definedName>
    <definedName name="Мониторинг1">'[48]Гр5(о)'!#REF!</definedName>
    <definedName name="МР" localSheetId="9">#REF!</definedName>
    <definedName name="МР" localSheetId="22">#REF!</definedName>
    <definedName name="МР" localSheetId="21">#REF!</definedName>
    <definedName name="МР">#REF!</definedName>
    <definedName name="мсчч">#N/A</definedName>
    <definedName name="мым" localSheetId="24">#N/A</definedName>
    <definedName name="мым">'[12]структура расходов РСТ 1'!мым</definedName>
    <definedName name="мым_1">#N/A</definedName>
    <definedName name="мым_1_1">#N/A</definedName>
    <definedName name="мым_10">#N/A</definedName>
    <definedName name="мым_11">#N/A</definedName>
    <definedName name="мым_12">#N/A</definedName>
    <definedName name="мым_13">#N/A</definedName>
    <definedName name="мым_14">#N/A</definedName>
    <definedName name="мым_15">#N/A</definedName>
    <definedName name="мым_16">#N/A</definedName>
    <definedName name="мым_17">#N/A</definedName>
    <definedName name="мым_18">#N/A</definedName>
    <definedName name="мым_2">#N/A</definedName>
    <definedName name="мым_20">#N/A</definedName>
    <definedName name="мым_3">#N/A</definedName>
    <definedName name="мым_4">#N/A</definedName>
    <definedName name="мым_5">#N/A</definedName>
    <definedName name="мым_6">#N/A</definedName>
    <definedName name="мым_7">#N/A</definedName>
    <definedName name="н">#N/A</definedName>
    <definedName name="нав1">#REF!</definedName>
    <definedName name="Наименование">'[28]Калькуляция кв'!$A$3</definedName>
    <definedName name="НакопПроцент">#REF!</definedName>
    <definedName name="Население">'[43]Производство электроэнергии'!$A$124</definedName>
    <definedName name="нг" localSheetId="9" hidden="1">{"'D'!$A$1:$E$13"}</definedName>
    <definedName name="нг" localSheetId="22" hidden="1">{"'D'!$A$1:$E$13"}</definedName>
    <definedName name="нг" localSheetId="16" hidden="1">{"'D'!$A$1:$E$13"}</definedName>
    <definedName name="нг" localSheetId="14" hidden="1">{"'D'!$A$1:$E$13"}</definedName>
    <definedName name="нг" localSheetId="21" hidden="1">{"'D'!$A$1:$E$13"}</definedName>
    <definedName name="нг" hidden="1">{"'D'!$A$1:$E$13"}</definedName>
    <definedName name="Неразнес_потр_деп">#REF!</definedName>
    <definedName name="Неразнес_сыр_деп">#REF!</definedName>
    <definedName name="ннн\">#N/A</definedName>
    <definedName name="ннн_">#N/A</definedName>
    <definedName name="ннн__1">#N/A</definedName>
    <definedName name="ннн__1_1">#N/A</definedName>
    <definedName name="ннн__1_1_1">#N/A</definedName>
    <definedName name="ннн__10">#N/A</definedName>
    <definedName name="ннн__11">#N/A</definedName>
    <definedName name="ннн__12">#N/A</definedName>
    <definedName name="ннн__13">#N/A</definedName>
    <definedName name="ннн__14">#N/A</definedName>
    <definedName name="ннн__15">#N/A</definedName>
    <definedName name="ннн__16">#N/A</definedName>
    <definedName name="ннн__17">#N/A</definedName>
    <definedName name="ннн__18">#N/A</definedName>
    <definedName name="ннн__2">#N/A</definedName>
    <definedName name="ннн__20">#N/A</definedName>
    <definedName name="ннн__3">#N/A</definedName>
    <definedName name="ннн__4">#N/A</definedName>
    <definedName name="ннн__5">#N/A</definedName>
    <definedName name="ннн__6">#N/A</definedName>
    <definedName name="ннн__7">#N/A</definedName>
    <definedName name="нов">#N/A</definedName>
    <definedName name="нов_1">#N/A</definedName>
    <definedName name="нов_1_1">#N/A</definedName>
    <definedName name="нов_10">#N/A</definedName>
    <definedName name="нов_11">#N/A</definedName>
    <definedName name="нов_12">#N/A</definedName>
    <definedName name="нов_13">#N/A</definedName>
    <definedName name="нов_14">#N/A</definedName>
    <definedName name="нов_15">#N/A</definedName>
    <definedName name="нов_16">#N/A</definedName>
    <definedName name="нов_17">#N/A</definedName>
    <definedName name="нов_18">#N/A</definedName>
    <definedName name="нов_2">#N/A</definedName>
    <definedName name="нов_20">#N/A</definedName>
    <definedName name="нов_3">#N/A</definedName>
    <definedName name="нов_4">#N/A</definedName>
    <definedName name="нов_5">#N/A</definedName>
    <definedName name="нов_6">#N/A</definedName>
    <definedName name="нов_7">#N/A</definedName>
    <definedName name="новое">#REF!</definedName>
    <definedName name="новые_ОФ_2003" localSheetId="22">[40]рабочий!$F$305:$W$327</definedName>
    <definedName name="новые_ОФ_2003" localSheetId="21">[40]рабочий!$F$305:$W$327</definedName>
    <definedName name="новые_ОФ_2003">[41]рабочий!$F$305:$W$327</definedName>
    <definedName name="новые_ОФ_2004" localSheetId="22">[40]рабочий!$F$335:$W$357</definedName>
    <definedName name="новые_ОФ_2004" localSheetId="21">[40]рабочий!$F$335:$W$357</definedName>
    <definedName name="новые_ОФ_2004">[41]рабочий!$F$335:$W$357</definedName>
    <definedName name="новые_ОФ_а_всего" localSheetId="22">[40]рабочий!$F$767:$V$789</definedName>
    <definedName name="новые_ОФ_а_всего" localSheetId="21">[40]рабочий!$F$767:$V$789</definedName>
    <definedName name="новые_ОФ_а_всего">[41]рабочий!$F$767:$V$789</definedName>
    <definedName name="новые_ОФ_всего" localSheetId="22">[40]рабочий!$F$1331:$V$1353</definedName>
    <definedName name="новые_ОФ_всего" localSheetId="21">[40]рабочий!$F$1331:$V$1353</definedName>
    <definedName name="новые_ОФ_всего">[41]рабочий!$F$1331:$V$1353</definedName>
    <definedName name="новые_ОФ_п_всего" localSheetId="22">[40]рабочий!$F$1293:$V$1315</definedName>
    <definedName name="новые_ОФ_п_всего" localSheetId="21">[40]рабочий!$F$1293:$V$1315</definedName>
    <definedName name="новые_ОФ_п_всего">[41]рабочий!$F$1293:$V$1315</definedName>
    <definedName name="новый">#REF!</definedName>
    <definedName name="Ном_тест">#REF!</definedName>
    <definedName name="Номер">#REF!</definedName>
    <definedName name="нп" localSheetId="9">'[50]2002(v1)'!#REF!</definedName>
    <definedName name="нп" localSheetId="22">'[50]2002(v1)'!#REF!</definedName>
    <definedName name="нп" localSheetId="21">'[50]2002(v1)'!#REF!</definedName>
    <definedName name="нп">'[50]2002(v1)'!#REF!</definedName>
    <definedName name="НСРФ" localSheetId="9">#REF!</definedName>
    <definedName name="НСРФ" localSheetId="22">#REF!</definedName>
    <definedName name="НСРФ" localSheetId="21">#REF!</definedName>
    <definedName name="НСРФ">#REF!</definedName>
    <definedName name="НСРФ2" localSheetId="9">#REF!</definedName>
    <definedName name="НСРФ2" localSheetId="22">#REF!</definedName>
    <definedName name="НСРФ2" localSheetId="21">#REF!</definedName>
    <definedName name="НСРФ2">#REF!</definedName>
    <definedName name="оао">#REF!</definedName>
    <definedName name="Об_окт">#REF!</definedName>
    <definedName name="Обл1">#REF!</definedName>
    <definedName name="_xlnm.Print_Area" localSheetId="16">'Доклад главы города'!$A$1:$K$78</definedName>
    <definedName name="_xlnm.Print_Area" localSheetId="20">ЗП!$A$1:$N$259</definedName>
    <definedName name="_xlnm.Print_Area" localSheetId="19">Лист1!$A$1:$N$109</definedName>
    <definedName name="_xlnm.Print_Area" localSheetId="3">Прогноз!$A$1:$Z$71</definedName>
    <definedName name="_xlnm.Print_Area" localSheetId="4">'Прогноз 2018-2020'!$A$1:$M$77</definedName>
    <definedName name="_xlnm.Print_Area" localSheetId="14">'Прогноз СЭР'!$A$1:$U$55</definedName>
    <definedName name="_xlnm.Print_Area" localSheetId="6">'Прогноз ТО до 2030'!$A$1:$S$30</definedName>
    <definedName name="_xlnm.Print_Area" localSheetId="23">'Табл.2.1.График реал.меропр.'!$A$1:$O$73</definedName>
    <definedName name="_xlnm.Print_Area" localSheetId="18">'ф.№ 7.4 - имущество обособл. ор'!$A$1:$N$73</definedName>
    <definedName name="_xlnm.Print_Area" localSheetId="17">'ф.№7.3 - имущество'!$A$1:$N$82</definedName>
    <definedName name="_xlnm.Print_Area" localSheetId="13">'Форма №5  Население'!$A$1:$N$76</definedName>
    <definedName name="_xlnm.Print_Area">#REF!</definedName>
    <definedName name="Область_печати_ИМ">#REF!</definedName>
    <definedName name="Общехоз">#REF!</definedName>
    <definedName name="Общехозяйственные">#REF!</definedName>
    <definedName name="одывлпйАРпуйкю.">#N/A</definedName>
    <definedName name="оивфиофвдэ">#N/A</definedName>
    <definedName name="окраска_05" localSheetId="22">[40]окраска!$C$7:$Z$30</definedName>
    <definedName name="окраска_05" localSheetId="21">[40]окраска!$C$7:$Z$30</definedName>
    <definedName name="окраска_05">[41]окраска!$C$7:$Z$30</definedName>
    <definedName name="окраска_06" localSheetId="22">[40]окраска!$C$35:$Z$58</definedName>
    <definedName name="окраска_06" localSheetId="21">[40]окраска!$C$35:$Z$58</definedName>
    <definedName name="окраска_06">[41]окраска!$C$35:$Z$58</definedName>
    <definedName name="окраска_07" localSheetId="22">[40]окраска!$C$63:$Z$86</definedName>
    <definedName name="окраска_07" localSheetId="21">[40]окраска!$C$63:$Z$86</definedName>
    <definedName name="окраска_07">[41]окраска!$C$63:$Z$86</definedName>
    <definedName name="окраска_08" localSheetId="22">[40]окраска!$C$91:$Z$114</definedName>
    <definedName name="окраска_08" localSheetId="21">[40]окраска!$C$91:$Z$114</definedName>
    <definedName name="окраска_08">[41]окраска!$C$91:$Z$114</definedName>
    <definedName name="окраска_09" localSheetId="22">[40]окраска!$C$119:$Z$142</definedName>
    <definedName name="окраска_09" localSheetId="21">[40]окраска!$C$119:$Z$142</definedName>
    <definedName name="окраска_09">[41]окраска!$C$119:$Z$142</definedName>
    <definedName name="окраска_10" localSheetId="22">[40]окраска!$C$147:$Z$170</definedName>
    <definedName name="окраска_10" localSheetId="21">[40]окраска!$C$147:$Z$170</definedName>
    <definedName name="окраска_10">[41]окраска!$C$147:$Z$170</definedName>
    <definedName name="окраска_11" localSheetId="22">[40]окраска!$C$175:$Z$198</definedName>
    <definedName name="окраска_11" localSheetId="21">[40]окраска!$C$175:$Z$198</definedName>
    <definedName name="окраска_11">[41]окраска!$C$175:$Z$198</definedName>
    <definedName name="окраска_12" localSheetId="22">[40]окраска!$C$203:$Z$226</definedName>
    <definedName name="окраска_12" localSheetId="21">[40]окраска!$C$203:$Z$226</definedName>
    <definedName name="окраска_12">[41]окраска!$C$203:$Z$226</definedName>
    <definedName name="окраска_13" localSheetId="22">[40]окраска!$C$231:$Z$254</definedName>
    <definedName name="окраска_13" localSheetId="21">[40]окраска!$C$231:$Z$254</definedName>
    <definedName name="окраска_13">[41]окраска!$C$231:$Z$254</definedName>
    <definedName name="окраска_14" localSheetId="22">[40]окраска!$C$259:$Z$282</definedName>
    <definedName name="окраска_14" localSheetId="21">[40]окраска!$C$259:$Z$282</definedName>
    <definedName name="окраска_14">[41]окраска!$C$259:$Z$282</definedName>
    <definedName name="окраска_15" localSheetId="22">[40]окраска!$C$287:$Z$310</definedName>
    <definedName name="окраска_15" localSheetId="21">[40]окраска!$C$287:$Z$310</definedName>
    <definedName name="окраска_15">[41]окраска!$C$287:$Z$310</definedName>
    <definedName name="оми">#N/A</definedName>
    <definedName name="ооо" localSheetId="9">#REF!</definedName>
    <definedName name="ооо" localSheetId="22">#REF!</definedName>
    <definedName name="ооо" localSheetId="21">#REF!</definedName>
    <definedName name="ооо">#REF!</definedName>
    <definedName name="опо">#REF!</definedName>
    <definedName name="ОтпускЭлектроэнергииИтогоБаз">'[36]6'!$C$15</definedName>
    <definedName name="ОтпускЭлектроэнергииИтогоРег">'[36]6'!$C$24</definedName>
    <definedName name="Отчет">'[28]Калькуляция кв'!$L$8</definedName>
    <definedName name="ОФ_а_с_пц" localSheetId="22">[40]рабочий!$CI$121:$CY$143</definedName>
    <definedName name="ОФ_а_с_пц" localSheetId="21">[40]рабочий!$CI$121:$CY$143</definedName>
    <definedName name="ОФ_а_с_пц">[41]рабочий!$CI$121:$CY$143</definedName>
    <definedName name="оф_н_а_2003_пц" localSheetId="9">'[41]Текущие цены'!#REF!</definedName>
    <definedName name="оф_н_а_2003_пц" localSheetId="22">'[40]Текущие цены'!#REF!</definedName>
    <definedName name="оф_н_а_2003_пц" localSheetId="21">'[40]Текущие цены'!#REF!</definedName>
    <definedName name="оф_н_а_2003_пц">'[41]Текущие цены'!#REF!</definedName>
    <definedName name="оф_н_а_2004" localSheetId="9">'[41]Текущие цены'!#REF!</definedName>
    <definedName name="оф_н_а_2004" localSheetId="22">'[40]Текущие цены'!#REF!</definedName>
    <definedName name="оф_н_а_2004" localSheetId="21">'[40]Текущие цены'!#REF!</definedName>
    <definedName name="оф_н_а_2004">'[41]Текущие цены'!#REF!</definedName>
    <definedName name="п" localSheetId="24">#REF!</definedName>
    <definedName name="п">#N/A</definedName>
    <definedName name="па54">#REF!</definedName>
    <definedName name="павапп">#N/A</definedName>
    <definedName name="пек">#N/A</definedName>
    <definedName name="пепр" hidden="1">{"'РП (2)'!$A$5:$S$150"}</definedName>
    <definedName name="первый" localSheetId="9">#REF!</definedName>
    <definedName name="первый" localSheetId="22">#REF!</definedName>
    <definedName name="первый" localSheetId="21">#REF!</definedName>
    <definedName name="первый">#REF!</definedName>
    <definedName name="Период_19_2" localSheetId="9">#REF!</definedName>
    <definedName name="Период_19_2" localSheetId="22">#REF!</definedName>
    <definedName name="Период_19_2" localSheetId="21">#REF!</definedName>
    <definedName name="Период_19_2">#REF!</definedName>
    <definedName name="ПериодРегулирования">[36]Заголовок!$B$14</definedName>
    <definedName name="Периоды_18_2">'[36]18.2'!$C$6:$F$6</definedName>
    <definedName name="Периоды_19_1_1" localSheetId="9">#REF!</definedName>
    <definedName name="Периоды_19_1_1" localSheetId="22">#REF!</definedName>
    <definedName name="Периоды_19_1_1" localSheetId="21">#REF!</definedName>
    <definedName name="Периоды_19_1_1">#REF!</definedName>
    <definedName name="ПЗ">#N/A</definedName>
    <definedName name="план">#N/A</definedName>
    <definedName name="пнлнееен" localSheetId="9" hidden="1">{#N/A,#N/A,FALSE,"Себестоимсть-97"}</definedName>
    <definedName name="пнлнееен" localSheetId="22" hidden="1">{#N/A,#N/A,FALSE,"Себестоимсть-97"}</definedName>
    <definedName name="пнлнееен" localSheetId="16" hidden="1">{#N/A,#N/A,FALSE,"Себестоимсть-97"}</definedName>
    <definedName name="пнлнееен" localSheetId="14" hidden="1">{#N/A,#N/A,FALSE,"Себестоимсть-97"}</definedName>
    <definedName name="пнлнееен" localSheetId="21" hidden="1">{#N/A,#N/A,FALSE,"Себестоимсть-97"}</definedName>
    <definedName name="пнлнееен" hidden="1">{#N/A,#N/A,FALSE,"Себестоимсть-97"}</definedName>
    <definedName name="ПОКАЗАТЕЛИ_ДОЛГОСР.ПРОГНОЗА" localSheetId="22">'[51]2002(v2)'!#REF!</definedName>
    <definedName name="ПОКАЗАТЕЛИ_ДОЛГОСР.ПРОГНОЗА" localSheetId="21">'[51]2002(v2)'!#REF!</definedName>
    <definedName name="ПОКАЗАТЕЛИ_ДОЛГОСР.ПРОГНОЗА">'[52]2002(v2)'!#REF!</definedName>
    <definedName name="полезный_т_ф">#REF!</definedName>
    <definedName name="полезный_тепло">#REF!</definedName>
    <definedName name="полезный_эл_ф">#REF!</definedName>
    <definedName name="полезный_электро">#REF!</definedName>
    <definedName name="ПолезныйОтпускБазовыеПотребителиСписок">'[38]6'!$B$18:$B$20</definedName>
    <definedName name="ПолезныйОтпускГруппы2_4Список" localSheetId="9">#REF!</definedName>
    <definedName name="ПолезныйОтпускГруппы2_4Список" localSheetId="22">#REF!</definedName>
    <definedName name="ПолезныйОтпускГруппы2_4Список" localSheetId="21">#REF!</definedName>
    <definedName name="ПолезныйОтпускГруппы2_4Список">#REF!</definedName>
    <definedName name="ПолезныйОтпускМощностьБазовыеПотребители">'[38]6'!$I$18:$N$20</definedName>
    <definedName name="ПолезныйОтпускМощностьГруппы2_4" localSheetId="9">#REF!</definedName>
    <definedName name="ПолезныйОтпускМощностьГруппы2_4" localSheetId="22">#REF!</definedName>
    <definedName name="ПолезныйОтпускМощностьГруппы2_4" localSheetId="21">#REF!</definedName>
    <definedName name="ПолезныйОтпускМощностьГруппы2_4">#REF!</definedName>
    <definedName name="ПолезныйОтпускМощностьУровниНапряжения">'[38]6'!$I$5:$N$5</definedName>
    <definedName name="ПолезныйОтпускЭлектроэнергияБазовыеПотребители">'[38]6'!$C$18:$H$20</definedName>
    <definedName name="ПолезныйОтпускЭлектроэнергияГруппы2_4" localSheetId="9">#REF!</definedName>
    <definedName name="ПолезныйОтпускЭлектроэнергияГруппы2_4" localSheetId="22">#REF!</definedName>
    <definedName name="ПолезныйОтпускЭлектроэнергияГруппы2_4" localSheetId="21">#REF!</definedName>
    <definedName name="ПолезныйОтпускЭлектроэнергияГруппы2_4">#REF!</definedName>
    <definedName name="ПолезныйОтпускЭлектроэнергияУровниНапряжения">'[38]6'!$C$5:$H$5</definedName>
    <definedName name="ПоследнийГод">[53]Заголовок!$B$16</definedName>
    <definedName name="ПОТР._РЫНОКДП" localSheetId="9">[5]vec!#REF!</definedName>
    <definedName name="ПОТР._РЫНОКДП" localSheetId="22">[6]vec!#REF!</definedName>
    <definedName name="ПОТР._РЫНОКДП" localSheetId="21">[6]vec!#REF!</definedName>
    <definedName name="ПОТР._РЫНОКДП">[5]vec!#REF!</definedName>
    <definedName name="Потреб_вып_всего" localSheetId="9">'[41]Текущие цены'!#REF!</definedName>
    <definedName name="Потреб_вып_всего" localSheetId="22">'[40]Текущие цены'!#REF!</definedName>
    <definedName name="Потреб_вып_всего" localSheetId="21">'[40]Текущие цены'!#REF!</definedName>
    <definedName name="Потреб_вып_всего">'[41]Текущие цены'!#REF!</definedName>
    <definedName name="Потреб_вып_оф_н_цпг" localSheetId="9">'[41]Текущие цены'!#REF!</definedName>
    <definedName name="Потреб_вып_оф_н_цпг" localSheetId="22">'[40]Текущие цены'!#REF!</definedName>
    <definedName name="Потреб_вып_оф_н_цпг" localSheetId="21">'[40]Текущие цены'!#REF!</definedName>
    <definedName name="Потреб_вып_оф_н_цпг">'[41]Текущие цены'!#REF!</definedName>
    <definedName name="Потребители_6" localSheetId="9">#REF!</definedName>
    <definedName name="Потребители_6" localSheetId="22">#REF!</definedName>
    <definedName name="Потребители_6" localSheetId="21">#REF!</definedName>
    <definedName name="Потребители_6">#REF!</definedName>
    <definedName name="Поясн">'[28]Калькуляция кв'!$J$4</definedName>
    <definedName name="Поясн12">'[28]Калькуляция кв'!$G$7</definedName>
    <definedName name="пп" localSheetId="24">#REF!</definedName>
    <definedName name="пп">#N/A</definedName>
    <definedName name="ппп" localSheetId="9">#REF!</definedName>
    <definedName name="ппп" localSheetId="22">#REF!</definedName>
    <definedName name="ппп" localSheetId="24">Scheduled_Payment+Extra_Payment</definedName>
    <definedName name="ппп" localSheetId="21">#REF!</definedName>
    <definedName name="ппп">#REF!</definedName>
    <definedName name="пппп" localSheetId="9">'[54]2002(v1)'!#REF!</definedName>
    <definedName name="пппп" localSheetId="22">'[55]2002(v1)'!#REF!</definedName>
    <definedName name="пппп" localSheetId="21">'[55]2002(v1)'!#REF!</definedName>
    <definedName name="пппп">'[54]2002(v1)'!#REF!</definedName>
    <definedName name="ппр">#N/A</definedName>
    <definedName name="пр">#N/A</definedName>
    <definedName name="Предлагаемые_для_утверждения_тарифы_на_эл.эн" localSheetId="9">#REF!</definedName>
    <definedName name="Предлагаемые_для_утверждения_тарифы_на_эл.эн" localSheetId="22">#REF!</definedName>
    <definedName name="Предлагаемые_для_утверждения_тарифы_на_эл.эн" localSheetId="21">#REF!</definedName>
    <definedName name="Предлагаемые_для_утверждения_тарифы_на_эл.эн">#REF!</definedName>
    <definedName name="Приложение">#N/A</definedName>
    <definedName name="ПРиложение3">#N/A</definedName>
    <definedName name="Приложений3">#N/A</definedName>
    <definedName name="прим">#N/A</definedName>
    <definedName name="про">#N/A</definedName>
    <definedName name="про_1">#N/A</definedName>
    <definedName name="про_1_1">#N/A</definedName>
    <definedName name="про_10">#N/A</definedName>
    <definedName name="про_12">#N/A</definedName>
    <definedName name="про_13">#N/A</definedName>
    <definedName name="про_14">#N/A</definedName>
    <definedName name="про_15">#N/A</definedName>
    <definedName name="про_16">#N/A</definedName>
    <definedName name="про_18">#N/A</definedName>
    <definedName name="про_2">#N/A</definedName>
    <definedName name="про_4">#N/A</definedName>
    <definedName name="про_9">коэф4_9</definedName>
    <definedName name="Прогноз_Вып_пц" localSheetId="22">[40]рабочий!$Y$240:$AP$262</definedName>
    <definedName name="Прогноз_Вып_пц" localSheetId="21">[40]рабочий!$Y$240:$AP$262</definedName>
    <definedName name="Прогноз_Вып_пц">[41]рабочий!$Y$240:$AP$262</definedName>
    <definedName name="Прогноз_вып_цпг" localSheetId="9">'[41]Текущие цены'!#REF!</definedName>
    <definedName name="Прогноз_вып_цпг" localSheetId="22">'[40]Текущие цены'!#REF!</definedName>
    <definedName name="Прогноз_вып_цпг" localSheetId="21">'[40]Текущие цены'!#REF!</definedName>
    <definedName name="Прогноз_вып_цпг">'[41]Текущие цены'!#REF!</definedName>
    <definedName name="Прогноз97" localSheetId="9">[56]ПРОГНОЗ_1!#REF!</definedName>
    <definedName name="Прогноз97" localSheetId="22">[57]ПРОГНОЗ_1!#REF!</definedName>
    <definedName name="Прогноз97" localSheetId="21">[57]ПРОГНОЗ_1!#REF!</definedName>
    <definedName name="Прогноз97">[56]ПРОГНОЗ_1!#REF!</definedName>
    <definedName name="прол">#N/A</definedName>
    <definedName name="пром.">#N/A</definedName>
    <definedName name="процент_т_ф">#REF!</definedName>
    <definedName name="Процент_тепло">#REF!</definedName>
    <definedName name="Процент_эл_ф">#REF!</definedName>
    <definedName name="Процент_электра">#REF!</definedName>
    <definedName name="проч">#N/A</definedName>
    <definedName name="проч.расх">#N/A</definedName>
    <definedName name="прочая_доля_99">#REF!</definedName>
    <definedName name="прочая_процент">#REF!</definedName>
    <definedName name="прочая_процент_98_ав">#REF!</definedName>
    <definedName name="прочая_процент_99">#REF!</definedName>
    <definedName name="прочая_процент_ав">#REF!</definedName>
    <definedName name="прочая_процент_ф">#REF!</definedName>
    <definedName name="прочая_процент_ф_ав">#REF!</definedName>
    <definedName name="Прочие_электроэнергии">'[43]Производство электроэнергии'!$A$132</definedName>
    <definedName name="прп" localSheetId="9">#REF!</definedName>
    <definedName name="прп" localSheetId="22">#REF!</definedName>
    <definedName name="прп" localSheetId="21">#REF!</definedName>
    <definedName name="прп">#REF!</definedName>
    <definedName name="ПЭ">[45]Справочники!$A$10:$A$12</definedName>
    <definedName name="р">#N/A</definedName>
    <definedName name="р_1">#N/A</definedName>
    <definedName name="р_1_1">#N/A</definedName>
    <definedName name="р_10">#N/A</definedName>
    <definedName name="р_11">#N/A</definedName>
    <definedName name="р_12">#N/A</definedName>
    <definedName name="р_13">#N/A</definedName>
    <definedName name="р_14">#N/A</definedName>
    <definedName name="р_15">#N/A</definedName>
    <definedName name="р_16">#N/A</definedName>
    <definedName name="р_17">#N/A</definedName>
    <definedName name="р_18">#N/A</definedName>
    <definedName name="р_2">#N/A</definedName>
    <definedName name="р_20">#N/A</definedName>
    <definedName name="р_3">#N/A</definedName>
    <definedName name="р_4">#N/A</definedName>
    <definedName name="р_5">#N/A</definedName>
    <definedName name="р_6">#N/A</definedName>
    <definedName name="р_7">#N/A</definedName>
    <definedName name="р_9">#N/A</definedName>
    <definedName name="Р1" localSheetId="9">#REF!</definedName>
    <definedName name="Р1">#REF!</definedName>
    <definedName name="Р1_данные" localSheetId="9">#REF!</definedName>
    <definedName name="Р1_данные">#REF!</definedName>
    <definedName name="Р1_табл" localSheetId="9">#REF!</definedName>
    <definedName name="Р1_табл">#REF!</definedName>
    <definedName name="Р1_табл_тело">#REF!</definedName>
    <definedName name="Р1_табл_шапка">#REF!</definedName>
    <definedName name="Р1_табл_шапка_гр01">#REF!</definedName>
    <definedName name="Р1_табл_шапка_гр02">#REF!</definedName>
    <definedName name="Р1_табл_шапка_гр03">#REF!</definedName>
    <definedName name="Р1_табл_шапка_гр04">#REF!</definedName>
    <definedName name="Р1_табл_шапка_гр05">#REF!</definedName>
    <definedName name="Р1_табл_шапка_гр06">#REF!</definedName>
    <definedName name="Р1_табл_шапка_гр07">#REF!</definedName>
    <definedName name="Р1_табл_шапка_гр08">#REF!</definedName>
    <definedName name="Р1_табл_шапка_гр09">#REF!</definedName>
    <definedName name="Р1_табл_шапка_гр10">#REF!</definedName>
    <definedName name="Р1_табл_шапка_гр11">#REF!</definedName>
    <definedName name="Р1_табл_шапка_гр12">#REF!</definedName>
    <definedName name="Р1_табл_шапка_гр13">#REF!</definedName>
    <definedName name="Р2">#REF!</definedName>
    <definedName name="Р2_данные">#REF!</definedName>
    <definedName name="Р2_табл">#REF!</definedName>
    <definedName name="Р2_табл_тело">#REF!</definedName>
    <definedName name="Р2_табл_шапка">#REF!</definedName>
    <definedName name="Р2_табл_шапка_гр01">#REF!</definedName>
    <definedName name="Р2_табл_шапка_гр02">#REF!</definedName>
    <definedName name="Р2_табл_шапка_гр03">#REF!</definedName>
    <definedName name="Р2_табл_шапка_гр04">#REF!</definedName>
    <definedName name="Р2_табл_шапка_гр05">#REF!</definedName>
    <definedName name="Р2_табл_шапка_гр06">#REF!</definedName>
    <definedName name="Р2_табл_шапка_гр07">#REF!</definedName>
    <definedName name="Р2_табл_шапка_гр08">#REF!</definedName>
    <definedName name="Р2_табл_шапка_гр09">#REF!</definedName>
    <definedName name="Р2_табл_шапка_гр10">#REF!</definedName>
    <definedName name="Р2_табл_шапка_гр11">#REF!</definedName>
    <definedName name="Р2_табл_шапка_гр12">#REF!</definedName>
    <definedName name="Р2_табл_шапка_гр13">#REF!</definedName>
    <definedName name="Р2_табл_шапка_гр14">#REF!</definedName>
    <definedName name="Р2_табл_шапка_гр15">#REF!</definedName>
    <definedName name="Р4">#REF!</definedName>
    <definedName name="Р4_данные">#REF!</definedName>
    <definedName name="Р4_табл1">#REF!</definedName>
    <definedName name="Р4_табл1_тело">#REF!</definedName>
    <definedName name="Р4_табл1_шапка">#REF!</definedName>
    <definedName name="Р4_табл1_шапка_гр01">#REF!</definedName>
    <definedName name="Р4_табл1_шапка_гр02">#REF!</definedName>
    <definedName name="Р4_табл1_шапка_гр03">#REF!</definedName>
    <definedName name="Р4_табл1_шапка_гр04">#REF!</definedName>
    <definedName name="Р4_табл1_шапка_гр05">#REF!</definedName>
    <definedName name="Р4_табл1_шапка_гр06">#REF!</definedName>
    <definedName name="Р4_табл1_шапка_гр07">#REF!</definedName>
    <definedName name="Р4_табл1_шапка_гр08">#REF!</definedName>
    <definedName name="Р4_табл1_шапка_гр09">#REF!</definedName>
    <definedName name="Р4_табл2">#REF!</definedName>
    <definedName name="Р4_табл2_тело">#REF!</definedName>
    <definedName name="Р4_табл2_шапка">#REF!</definedName>
    <definedName name="Р4_табл2_шапка_гр01">#REF!</definedName>
    <definedName name="Р4_табл2_шапка_гр02">#REF!</definedName>
    <definedName name="Р5">#REF!</definedName>
    <definedName name="Р5_данные">#REF!</definedName>
    <definedName name="Р5_табл">#REF!</definedName>
    <definedName name="Р5_табл_тело">#REF!</definedName>
    <definedName name="Р5_табл_шапка">#REF!</definedName>
    <definedName name="Р5_табл_шапка_гр01">#REF!</definedName>
    <definedName name="Р5_табл_шапка_гр02">#REF!</definedName>
    <definedName name="Р5_табл_шапка_гр03">#REF!</definedName>
    <definedName name="Р5_табл_шапка_гр04">#REF!</definedName>
    <definedName name="Р5_табл_шапка_гр05">#REF!</definedName>
    <definedName name="Р6">#REF!</definedName>
    <definedName name="Р6_данные">#REF!</definedName>
    <definedName name="Р6_реквизиты">#REF!</definedName>
    <definedName name="Р6_реквизиты_дата">#REF!</definedName>
    <definedName name="Р6_реквизиты_должность">#REF!</definedName>
    <definedName name="Р6_реквизиты_должность_исп">#REF!</definedName>
    <definedName name="Р6_реквизиты_телефон">#REF!</definedName>
    <definedName name="Р6_реквизиты_ФИО">#REF!</definedName>
    <definedName name="Р6_реквизиты_ФИО_исп">#REF!</definedName>
    <definedName name="Р6_табл">#REF!</definedName>
    <definedName name="Р6_табл_тело">#REF!</definedName>
    <definedName name="Р6_табл_шапка">#REF!</definedName>
    <definedName name="Р6_табл_шапка_гр01">#REF!</definedName>
    <definedName name="Р6_табл_шапка_гр02">#REF!</definedName>
    <definedName name="Р6_табл_шапка_гр03">#REF!</definedName>
    <definedName name="Раб" localSheetId="22">#REF!</definedName>
    <definedName name="Раб" localSheetId="21">#REF!</definedName>
    <definedName name="Раб">#REF!</definedName>
    <definedName name="разр">#N/A</definedName>
    <definedName name="разряды">#N/A</definedName>
    <definedName name="рам">#N/A</definedName>
    <definedName name="РАО">#N/A</definedName>
    <definedName name="расх">#N/A</definedName>
    <definedName name="Расчёт_диффер_по_времени_суток_ставок_за_эл.эн" localSheetId="9">#REF!</definedName>
    <definedName name="Расчёт_диффер_по_времени_суток_ставок_за_эл.эн" localSheetId="22">#REF!</definedName>
    <definedName name="Расчёт_диффер_по_времени_суток_ставок_за_эл.эн" localSheetId="21">#REF!</definedName>
    <definedName name="Расчёт_диффер_по_времени_суток_ставок_за_эл.эн">#REF!</definedName>
    <definedName name="Расчет_диффер_ставок_платы_за_тепловую_мощность" localSheetId="9">#REF!</definedName>
    <definedName name="Расчет_диффер_ставок_платы_за_тепловую_мощность" localSheetId="22">#REF!</definedName>
    <definedName name="Расчет_диффер_ставок_платы_за_тепловую_мощность" localSheetId="21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 localSheetId="9">#REF!</definedName>
    <definedName name="Расчет_дифференцированных_ставок_платы_за_теплоэнергию" localSheetId="22">#REF!</definedName>
    <definedName name="Расчет_дифференцированных_ставок_платы_за_теплоэнергию" localSheetId="21">#REF!</definedName>
    <definedName name="Расчет_дифференцированных_ставок_платы_за_теплоэнергию">#REF!</definedName>
    <definedName name="Расчет_региональной_абонентной_платы" localSheetId="22">#REF!</definedName>
    <definedName name="Расчет_региональной_абонентной_платы" localSheetId="21">#REF!</definedName>
    <definedName name="Расчет_региональной_абонентной_платы">#REF!</definedName>
    <definedName name="Расшифроки2">#N/A</definedName>
    <definedName name="РГК">[45]Справочники!$A$4:$A$4</definedName>
    <definedName name="РГРЭС">#N/A</definedName>
    <definedName name="реестр_мамки">#REF!</definedName>
    <definedName name="рем">#N/A</definedName>
    <definedName name="ремонты2">#N/A</definedName>
    <definedName name="ремонты2_1">#N/A</definedName>
    <definedName name="ремонты2_1_1">#N/A</definedName>
    <definedName name="ремонты2_10">#N/A</definedName>
    <definedName name="ремонты2_11">#N/A</definedName>
    <definedName name="ремонты2_12">#N/A</definedName>
    <definedName name="ремонты2_13">#N/A</definedName>
    <definedName name="ремонты2_14">#N/A</definedName>
    <definedName name="ремонты2_15">#N/A</definedName>
    <definedName name="ремонты2_16">#N/A</definedName>
    <definedName name="ремонты2_17">#N/A</definedName>
    <definedName name="ремонты2_18">#N/A</definedName>
    <definedName name="ремонты2_2">#N/A</definedName>
    <definedName name="ремонты2_20">#N/A</definedName>
    <definedName name="ремонты2_3">#N/A</definedName>
    <definedName name="ремонты2_4">#N/A</definedName>
    <definedName name="ремонты2_5">#N/A</definedName>
    <definedName name="ремонты2_6">#N/A</definedName>
    <definedName name="ремонты2_7">#N/A</definedName>
    <definedName name="ремонты2_9">#N/A</definedName>
    <definedName name="ривыр">#N/A</definedName>
    <definedName name="РИП">#N/A</definedName>
    <definedName name="ро">#REF!</definedName>
    <definedName name="роо">#N/A</definedName>
    <definedName name="роо_1">#N/A</definedName>
    <definedName name="роо_1_1">#N/A</definedName>
    <definedName name="роо_10">#N/A</definedName>
    <definedName name="роо_12">#N/A</definedName>
    <definedName name="роо_13">#N/A</definedName>
    <definedName name="роо_14">#N/A</definedName>
    <definedName name="роо_15">#N/A</definedName>
    <definedName name="роо_16">#N/A</definedName>
    <definedName name="роо_18">#N/A</definedName>
    <definedName name="роо_2">#N/A</definedName>
    <definedName name="роо_4">#N/A</definedName>
    <definedName name="роп">#REF!</definedName>
    <definedName name="рп">#REF!</definedName>
    <definedName name="рпддд">#N/A</definedName>
    <definedName name="рпипо">#N/A</definedName>
    <definedName name="рр">#N/A</definedName>
    <definedName name="РЭК.покуп.">#N/A</definedName>
    <definedName name="с" localSheetId="24">#N/A</definedName>
    <definedName name="с">'[12]структура расходов РСТ 1'!с</definedName>
    <definedName name="с_1">#N/A</definedName>
    <definedName name="с_1_1">#N/A</definedName>
    <definedName name="с_10">#N/A</definedName>
    <definedName name="с_11">#N/A</definedName>
    <definedName name="с_12">#N/A</definedName>
    <definedName name="с_13">#N/A</definedName>
    <definedName name="с_14">#N/A</definedName>
    <definedName name="с_15">#N/A</definedName>
    <definedName name="с_16">#N/A</definedName>
    <definedName name="с_17">#N/A</definedName>
    <definedName name="с_18">#N/A</definedName>
    <definedName name="с_2">#N/A</definedName>
    <definedName name="с_20">#N/A</definedName>
    <definedName name="с_3">#N/A</definedName>
    <definedName name="с_4">#N/A</definedName>
    <definedName name="с_5">#N/A</definedName>
    <definedName name="с_6">#N/A</definedName>
    <definedName name="с_7">#N/A</definedName>
    <definedName name="с_9">#N/A</definedName>
    <definedName name="с_с_т_ф">#REF!</definedName>
    <definedName name="с_с_тепло">#REF!</definedName>
    <definedName name="с_с_эл_ф">#REF!</definedName>
    <definedName name="с_с_электра">#REF!</definedName>
    <definedName name="с1">#REF!</definedName>
    <definedName name="с70000" localSheetId="9">'[58]жилой фонд'!#REF!</definedName>
    <definedName name="с70000" localSheetId="22">'[58]жилой фонд'!#REF!</definedName>
    <definedName name="с70000" localSheetId="21">'[58]жилой фонд'!#REF!</definedName>
    <definedName name="с70000">'[58]жилой фонд'!#REF!</definedName>
    <definedName name="СБ">#REF!</definedName>
    <definedName name="сбыт">#N/A</definedName>
    <definedName name="сбыт_1">#N/A</definedName>
    <definedName name="сбыт_1_1">#N/A</definedName>
    <definedName name="сбыт_10">#N/A</definedName>
    <definedName name="сбыт_11">#N/A</definedName>
    <definedName name="сбыт_12">#N/A</definedName>
    <definedName name="сбыт_13">#N/A</definedName>
    <definedName name="сбыт_14">#N/A</definedName>
    <definedName name="сбыт_15">#N/A</definedName>
    <definedName name="сбыт_16">#N/A</definedName>
    <definedName name="сбыт_17">#N/A</definedName>
    <definedName name="сбыт_18">#N/A</definedName>
    <definedName name="Сбыт_19_2" localSheetId="9">#REF!</definedName>
    <definedName name="Сбыт_19_2" localSheetId="22">#REF!</definedName>
    <definedName name="Сбыт_19_2" localSheetId="21">#REF!</definedName>
    <definedName name="Сбыт_19_2">#REF!</definedName>
    <definedName name="сбыт_2">#N/A</definedName>
    <definedName name="сбыт_20">#N/A</definedName>
    <definedName name="сбыт_3">#N/A</definedName>
    <definedName name="сбыт_4">#N/A</definedName>
    <definedName name="сбыт_5">#N/A</definedName>
    <definedName name="сбыт_6">#N/A</definedName>
    <definedName name="сбыт_7">#N/A</definedName>
    <definedName name="сбыт_9">#N/A</definedName>
    <definedName name="Сводная_таблица_по_эл.эн" localSheetId="9">#REF!</definedName>
    <definedName name="Сводная_таблица_по_эл.эн" localSheetId="22">#REF!</definedName>
    <definedName name="Сводная_таблица_по_эл.эн" localSheetId="21">#REF!</definedName>
    <definedName name="Сводная_таблица_по_эл.эн">#REF!</definedName>
    <definedName name="Сводная_таблица_тарифов_на_тепловую_энергию_и_мощность" localSheetId="9">#REF!</definedName>
    <definedName name="Сводная_таблица_тарифов_на_тепловую_энергию_и_мощность" localSheetId="22">#REF!</definedName>
    <definedName name="Сводная_таблица_тарифов_на_тепловую_энергию_и_мощность" localSheetId="21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 localSheetId="22">#REF!</definedName>
    <definedName name="Сводная_таблица_тарифов_на_электроэнергию_и_мощность" localSheetId="21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 localSheetId="22">#REF!</definedName>
    <definedName name="Сводные_экономические_показатели_по_потребителям" localSheetId="21">#REF!</definedName>
    <definedName name="Сводные_экономические_показатели_по_потребителям">#REF!</definedName>
    <definedName name="сель">#N/A</definedName>
    <definedName name="сельск.хоз">#N/A</definedName>
    <definedName name="сереж">#N/A</definedName>
    <definedName name="СИЗ" localSheetId="9">#REF!</definedName>
    <definedName name="СИЗ" localSheetId="22">#REF!</definedName>
    <definedName name="СИЗ" localSheetId="21">#REF!</definedName>
    <definedName name="СИЗ">#REF!</definedName>
    <definedName name="смеит">#N/A</definedName>
    <definedName name="смет">#N/A</definedName>
    <definedName name="смета">#N/A</definedName>
    <definedName name="СОmpRus">#N/A</definedName>
    <definedName name="СписокСЦТ" localSheetId="9">#REF!</definedName>
    <definedName name="СписокСЦТ" localSheetId="22">#REF!</definedName>
    <definedName name="СписокСЦТ" localSheetId="21">#REF!</definedName>
    <definedName name="СписокСЦТ">#REF!</definedName>
    <definedName name="Сравнительные_варианты_двухставочных_тарифов_на_теплоэн" localSheetId="9">#REF!</definedName>
    <definedName name="Сравнительные_варианты_двухставочных_тарифов_на_теплоэн" localSheetId="22">#REF!</definedName>
    <definedName name="Сравнительные_варианты_двухставочных_тарифов_на_теплоэн" localSheetId="21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 localSheetId="9">#REF!</definedName>
    <definedName name="Сравнительные_варианты_двухставочных_тарифов_на_эл.эн" localSheetId="22">#REF!</definedName>
    <definedName name="Сравнительные_варианты_двухставочных_тарифов_на_эл.эн" localSheetId="21">#REF!</definedName>
    <definedName name="Сравнительные_варианты_двухставочных_тарифов_на_эл.эн">#REF!</definedName>
    <definedName name="Сравнительный_анализ_ТЭП_к_расчету_тарифов" localSheetId="22">#REF!</definedName>
    <definedName name="Сравнительный_анализ_ТЭП_к_расчету_тарифов" localSheetId="21">#REF!</definedName>
    <definedName name="Сравнительный_анализ_ТЭП_к_расчету_тарифов">#REF!</definedName>
    <definedName name="СреднийОдноставочныйТарифПродажи" localSheetId="22">#REF!</definedName>
    <definedName name="СреднийОдноставочныйТарифПродажи" localSheetId="21">#REF!</definedName>
    <definedName name="СреднийОдноставочныйТарифПродажи">#REF!</definedName>
    <definedName name="сс" localSheetId="24">#N/A</definedName>
    <definedName name="сс">'[12]структура расходов РСТ 1'!сс</definedName>
    <definedName name="сс_1">#N/A</definedName>
    <definedName name="сс_1_1">#N/A</definedName>
    <definedName name="сс_10">#N/A</definedName>
    <definedName name="сс_11">#N/A</definedName>
    <definedName name="сс_12">#N/A</definedName>
    <definedName name="сс_13">#N/A</definedName>
    <definedName name="сс_14">#N/A</definedName>
    <definedName name="сс_15">#N/A</definedName>
    <definedName name="сс_16">#N/A</definedName>
    <definedName name="сс_17">#N/A</definedName>
    <definedName name="сс_18">#N/A</definedName>
    <definedName name="сс_2">#N/A</definedName>
    <definedName name="сс_20">#N/A</definedName>
    <definedName name="сс_3">#N/A</definedName>
    <definedName name="сс_4">#N/A</definedName>
    <definedName name="сс_5">#N/A</definedName>
    <definedName name="сс_6">#N/A</definedName>
    <definedName name="сс_7">#N/A</definedName>
    <definedName name="сс_9">полезный_т_ф</definedName>
    <definedName name="сссс" localSheetId="24">#N/A</definedName>
    <definedName name="сссс">'[12]структура расходов РСТ 1'!сссс</definedName>
    <definedName name="сссс_1">#N/A</definedName>
    <definedName name="сссс_1_1">#N/A</definedName>
    <definedName name="сссс_10">#N/A</definedName>
    <definedName name="сссс_11">#N/A</definedName>
    <definedName name="сссс_12">#N/A</definedName>
    <definedName name="сссс_13">#N/A</definedName>
    <definedName name="сссс_14">#N/A</definedName>
    <definedName name="сссс_15">#N/A</definedName>
    <definedName name="сссс_16">#N/A</definedName>
    <definedName name="сссс_17">#N/A</definedName>
    <definedName name="сссс_18">#N/A</definedName>
    <definedName name="сссс_2">#N/A</definedName>
    <definedName name="сссс_20">#N/A</definedName>
    <definedName name="сссс_3">#N/A</definedName>
    <definedName name="сссс_4">#N/A</definedName>
    <definedName name="сссс_5">#N/A</definedName>
    <definedName name="сссс_6">#N/A</definedName>
    <definedName name="сссс_7">#N/A</definedName>
    <definedName name="сссс_9">полезный_эл_ф</definedName>
    <definedName name="ссы" localSheetId="24">#N/A</definedName>
    <definedName name="ссы">'[12]структура расходов РСТ 1'!ссы</definedName>
    <definedName name="ссы_1">#N/A</definedName>
    <definedName name="ссы_1_1">#N/A</definedName>
    <definedName name="ссы_10">#N/A</definedName>
    <definedName name="ссы_11">#N/A</definedName>
    <definedName name="ссы_12">#N/A</definedName>
    <definedName name="ссы_13">#N/A</definedName>
    <definedName name="ссы_14">#N/A</definedName>
    <definedName name="ссы_15">#N/A</definedName>
    <definedName name="ссы_16">#N/A</definedName>
    <definedName name="ссы_17">#N/A</definedName>
    <definedName name="ссы_18">#N/A</definedName>
    <definedName name="ссы_2">#N/A</definedName>
    <definedName name="ссы_20">#N/A</definedName>
    <definedName name="ссы_3">#N/A</definedName>
    <definedName name="ссы_4">#N/A</definedName>
    <definedName name="ссы_5">#N/A</definedName>
    <definedName name="ссы_6">#N/A</definedName>
    <definedName name="ссы_7">#N/A</definedName>
    <definedName name="ссы2">#N/A</definedName>
    <definedName name="ставка" localSheetId="9">#REF!</definedName>
    <definedName name="ставка" localSheetId="22">#REF!</definedName>
    <definedName name="ставка" localSheetId="21">#REF!</definedName>
    <definedName name="ставка">#REF!</definedName>
    <definedName name="ставка_22" localSheetId="9">#REF!</definedName>
    <definedName name="ставка_22" localSheetId="22">#REF!</definedName>
    <definedName name="ставка_22" localSheetId="21">#REF!</definedName>
    <definedName name="ставка_22">#REF!</definedName>
    <definedName name="ставка_постфин">#REF!</definedName>
    <definedName name="СтавкаЗаУслугиОрганизацийФОРЭМ" localSheetId="9">#REF!</definedName>
    <definedName name="СтавкаЗаУслугиОрганизацийФОРЭМ" localSheetId="22">#REF!</definedName>
    <definedName name="СтавкаЗаУслугиОрганизацийФОРЭМ" localSheetId="21">#REF!</definedName>
    <definedName name="СтавкаЗаУслугиОрганизацийФОРЭМ">#REF!</definedName>
    <definedName name="Статья">#REF!</definedName>
    <definedName name="сто">#REF!</definedName>
    <definedName name="сто_проц_ф">#REF!</definedName>
    <definedName name="сто_процентов">#REF!</definedName>
    <definedName name="Столбцы_28_3" localSheetId="22">#REF!</definedName>
    <definedName name="Столбцы_28_3" localSheetId="21">#REF!</definedName>
    <definedName name="Столбцы_28_3">#REF!</definedName>
    <definedName name="структура">'[12]структура расходов РСТ 1'!CompRas</definedName>
    <definedName name="сумм">#REF!</definedName>
    <definedName name="СЦТ_19_2" localSheetId="9">#REF!</definedName>
    <definedName name="СЦТ_19_2" localSheetId="22">#REF!</definedName>
    <definedName name="СЦТ_19_2" localSheetId="21">#REF!</definedName>
    <definedName name="СЦТ_19_2">#REF!</definedName>
    <definedName name="СЦТ_Copy" localSheetId="9">#REF!</definedName>
    <definedName name="СЦТ_Copy" localSheetId="22">#REF!</definedName>
    <definedName name="СЦТ_Copy" localSheetId="21">#REF!</definedName>
    <definedName name="СЦТ_Copy">#REF!</definedName>
    <definedName name="СЦТ_Name" localSheetId="9">#REF!</definedName>
    <definedName name="СЦТ_Name" localSheetId="22">#REF!</definedName>
    <definedName name="СЦТ_Name" localSheetId="21">#REF!</definedName>
    <definedName name="СЦТ_Name">#REF!</definedName>
    <definedName name="т">'[12]структура расходов РСТ 1'!т</definedName>
    <definedName name="Т12_4мес">#N/A</definedName>
    <definedName name="т2.3.10">#N/A</definedName>
    <definedName name="Таблица_N_2" localSheetId="9">#REF!</definedName>
    <definedName name="Таблица_N_2" localSheetId="22">#REF!</definedName>
    <definedName name="Таблица_N_2" localSheetId="21">#REF!</definedName>
    <definedName name="Таблица_N_2">#REF!</definedName>
    <definedName name="Таблица41">#REF!</definedName>
    <definedName name="тариф" localSheetId="9">#REF!</definedName>
    <definedName name="тариф" localSheetId="22">#REF!</definedName>
    <definedName name="тариф" localSheetId="21">#REF!</definedName>
    <definedName name="тариф">#REF!</definedName>
    <definedName name="тариф_1" localSheetId="9">#REF!</definedName>
    <definedName name="тариф_1" localSheetId="22">#REF!</definedName>
    <definedName name="тариф_1" localSheetId="21">#REF!</definedName>
    <definedName name="тариф_1">#REF!</definedName>
    <definedName name="тариф_10" localSheetId="22">#REF!</definedName>
    <definedName name="тариф_10" localSheetId="21">#REF!</definedName>
    <definedName name="тариф_10">#REF!</definedName>
    <definedName name="тариф_11" localSheetId="22">#REF!</definedName>
    <definedName name="тариф_11" localSheetId="21">#REF!</definedName>
    <definedName name="тариф_11">#REF!</definedName>
    <definedName name="тариф_12" localSheetId="22">#REF!</definedName>
    <definedName name="тариф_12" localSheetId="21">#REF!</definedName>
    <definedName name="тариф_12">#REF!</definedName>
    <definedName name="тариф_13" localSheetId="22">#REF!</definedName>
    <definedName name="тариф_13" localSheetId="21">#REF!</definedName>
    <definedName name="тариф_13">#REF!</definedName>
    <definedName name="тариф_14" localSheetId="22">#REF!</definedName>
    <definedName name="тариф_14" localSheetId="21">#REF!</definedName>
    <definedName name="тариф_14">#REF!</definedName>
    <definedName name="тариф_15" localSheetId="22">#REF!</definedName>
    <definedName name="тариф_15" localSheetId="21">#REF!</definedName>
    <definedName name="тариф_15">#REF!</definedName>
    <definedName name="тариф_16" localSheetId="22">#REF!</definedName>
    <definedName name="тариф_16" localSheetId="21">#REF!</definedName>
    <definedName name="тариф_16">#REF!</definedName>
    <definedName name="тариф_19" localSheetId="22">#REF!</definedName>
    <definedName name="тариф_19" localSheetId="21">#REF!</definedName>
    <definedName name="тариф_19">#REF!</definedName>
    <definedName name="тариф_21" localSheetId="22">#REF!</definedName>
    <definedName name="тариф_21" localSheetId="21">#REF!</definedName>
    <definedName name="тариф_21">#REF!</definedName>
    <definedName name="тариф_22" localSheetId="22">#REF!</definedName>
    <definedName name="тариф_22" localSheetId="21">#REF!</definedName>
    <definedName name="тариф_22">#REF!</definedName>
    <definedName name="тариф_23" localSheetId="22">#REF!</definedName>
    <definedName name="тариф_23" localSheetId="21">#REF!</definedName>
    <definedName name="тариф_23">#REF!</definedName>
    <definedName name="тариф_25" localSheetId="22">#REF!</definedName>
    <definedName name="тариф_25" localSheetId="21">#REF!</definedName>
    <definedName name="тариф_25">#REF!</definedName>
    <definedName name="тариф_28" localSheetId="22">#REF!</definedName>
    <definedName name="тариф_28" localSheetId="21">#REF!</definedName>
    <definedName name="тариф_28">#REF!</definedName>
    <definedName name="тариф_29" localSheetId="22">#REF!</definedName>
    <definedName name="тариф_29" localSheetId="21">#REF!</definedName>
    <definedName name="тариф_29">#REF!</definedName>
    <definedName name="тариф_4" localSheetId="22">#REF!</definedName>
    <definedName name="тариф_4" localSheetId="21">#REF!</definedName>
    <definedName name="тариф_4">#REF!</definedName>
    <definedName name="тариф_5" localSheetId="22">#REF!</definedName>
    <definedName name="тариф_5" localSheetId="21">#REF!</definedName>
    <definedName name="тариф_5">#REF!</definedName>
    <definedName name="тариф_6" localSheetId="22">#REF!</definedName>
    <definedName name="тариф_6" localSheetId="21">#REF!</definedName>
    <definedName name="тариф_6">#REF!</definedName>
    <definedName name="ТарифПокупкиСтавкаЗаМощность">'[38]23'!$E$25</definedName>
    <definedName name="ТарифПокупкиСтавкаЗаМощность2_4">'[38]23'!$E$28</definedName>
    <definedName name="ТарифПокупкиСтавкаЗаЭнергию">'[38]23'!$E$24</definedName>
    <definedName name="ТарифПокупкиСтавкаЗаЭнергию2_4">'[38]23'!$E$27</definedName>
    <definedName name="тепло_проц_ф">#REF!</definedName>
    <definedName name="тепло_процент">#REF!</definedName>
    <definedName name="тов">#N/A</definedName>
    <definedName name="топл.">#N/A</definedName>
    <definedName name="трепло">#N/A</definedName>
    <definedName name="третий" localSheetId="9">#REF!</definedName>
    <definedName name="третий" localSheetId="22">#REF!</definedName>
    <definedName name="третий" localSheetId="21">#REF!</definedName>
    <definedName name="третий">#REF!</definedName>
    <definedName name="три">#N/A</definedName>
    <definedName name="ттт" localSheetId="9">#REF!</definedName>
    <definedName name="ттт" localSheetId="22">#REF!</definedName>
    <definedName name="ттт" localSheetId="21">#REF!</definedName>
    <definedName name="ттт">#REF!</definedName>
    <definedName name="у" localSheetId="24">#N/A</definedName>
    <definedName name="у">'[12]структура расходов РСТ 1'!у</definedName>
    <definedName name="у_1">#N/A</definedName>
    <definedName name="у_1_1">#N/A</definedName>
    <definedName name="у_10">#N/A</definedName>
    <definedName name="у_11">#N/A</definedName>
    <definedName name="у_12">#N/A</definedName>
    <definedName name="у_13">#N/A</definedName>
    <definedName name="у_14">#N/A</definedName>
    <definedName name="у_15">#N/A</definedName>
    <definedName name="у_16">#N/A</definedName>
    <definedName name="у_17">#N/A</definedName>
    <definedName name="у_18">#N/A</definedName>
    <definedName name="у_2">#N/A</definedName>
    <definedName name="у_20">#N/A</definedName>
    <definedName name="у_3">#N/A</definedName>
    <definedName name="у_4">#N/A</definedName>
    <definedName name="у_5">#N/A</definedName>
    <definedName name="у_6">#N/A</definedName>
    <definedName name="у_7">#N/A</definedName>
    <definedName name="уавшрдшл">#REF!</definedName>
    <definedName name="УГОЛЬ">[45]Справочники!$A$19:$A$21</definedName>
    <definedName name="ук">#N/A</definedName>
    <definedName name="ук_1">#N/A</definedName>
    <definedName name="ук_1_1">#N/A</definedName>
    <definedName name="ук_10">#N/A</definedName>
    <definedName name="ук_11">#N/A</definedName>
    <definedName name="ук_12">#N/A</definedName>
    <definedName name="ук_13">#N/A</definedName>
    <definedName name="ук_14">#N/A</definedName>
    <definedName name="ук_15">#N/A</definedName>
    <definedName name="ук_16">#N/A</definedName>
    <definedName name="ук_17">#N/A</definedName>
    <definedName name="ук_18">#N/A</definedName>
    <definedName name="ук_2">#N/A</definedName>
    <definedName name="ук_20">#N/A</definedName>
    <definedName name="ук_3">#N/A</definedName>
    <definedName name="ук_4">#N/A</definedName>
    <definedName name="ук_5">#N/A</definedName>
    <definedName name="ук_6">#N/A</definedName>
    <definedName name="ук_7">#N/A</definedName>
    <definedName name="укмуеи">#N/A</definedName>
    <definedName name="уку">#N/A</definedName>
    <definedName name="УП">#N/A</definedName>
    <definedName name="УП_1">#N/A</definedName>
    <definedName name="УП_1_1">#N/A</definedName>
    <definedName name="УП_10">#N/A</definedName>
    <definedName name="УП_11">#N/A</definedName>
    <definedName name="УП_12">#N/A</definedName>
    <definedName name="УП_13">#N/A</definedName>
    <definedName name="УП_14">#N/A</definedName>
    <definedName name="УП_15">#N/A</definedName>
    <definedName name="УП_16">#N/A</definedName>
    <definedName name="УП_17">#N/A</definedName>
    <definedName name="УП_18">#N/A</definedName>
    <definedName name="УП_2">#N/A</definedName>
    <definedName name="УП_20">#N/A</definedName>
    <definedName name="УП_3">#N/A</definedName>
    <definedName name="УП_4">#N/A</definedName>
    <definedName name="УП_5">#N/A</definedName>
    <definedName name="УП_6">#N/A</definedName>
    <definedName name="УП_7">#N/A</definedName>
    <definedName name="УП_9">РИП</definedName>
    <definedName name="УровниНапряжения_6" localSheetId="9">#REF!</definedName>
    <definedName name="УровниНапряжения_6" localSheetId="22">#REF!</definedName>
    <definedName name="УровниНапряжения_6" localSheetId="21">#REF!</definedName>
    <definedName name="УровниНапряжения_6">#REF!</definedName>
    <definedName name="усл.ед.">#N/A</definedName>
    <definedName name="Услуги">#REF!</definedName>
    <definedName name="уу">#N/A</definedName>
    <definedName name="ууу">#N/A</definedName>
    <definedName name="ууууу">#N/A</definedName>
    <definedName name="УФ">#N/A</definedName>
    <definedName name="уфэ">#N/A</definedName>
    <definedName name="уфэ_1">#N/A</definedName>
    <definedName name="уфэ_1_1">#N/A</definedName>
    <definedName name="уфэ_10">#N/A</definedName>
    <definedName name="уфэ_11">#N/A</definedName>
    <definedName name="уфэ_12">#N/A</definedName>
    <definedName name="уфэ_13">#N/A</definedName>
    <definedName name="уфэ_14">#N/A</definedName>
    <definedName name="уфэ_15">#N/A</definedName>
    <definedName name="уфэ_16">#N/A</definedName>
    <definedName name="уфэ_17">#N/A</definedName>
    <definedName name="уфэ_18">#N/A</definedName>
    <definedName name="уфэ_2">#N/A</definedName>
    <definedName name="уфэ_20">#N/A</definedName>
    <definedName name="уфэ_3">#N/A</definedName>
    <definedName name="уфэ_4">#N/A</definedName>
    <definedName name="уфэ_5">#N/A</definedName>
    <definedName name="уфэ_6">#N/A</definedName>
    <definedName name="уфэ_7">#N/A</definedName>
    <definedName name="уфэ_9">#N/A</definedName>
    <definedName name="уцк" hidden="1">{"'РП (2)'!$A$5:$S$150"}</definedName>
    <definedName name="уыыыф">#N/A</definedName>
    <definedName name="ф">#N/A</definedName>
    <definedName name="Ф12">#REF!</definedName>
    <definedName name="Ф13">#REF!</definedName>
    <definedName name="Ф14">#REF!</definedName>
    <definedName name="Ф16" localSheetId="9">#REF!</definedName>
    <definedName name="Ф16" localSheetId="22">#REF!</definedName>
    <definedName name="Ф16" localSheetId="21">#REF!</definedName>
    <definedName name="Ф16">#REF!</definedName>
    <definedName name="Ф2">#REF!</definedName>
    <definedName name="ф30" localSheetId="9">#REF!</definedName>
    <definedName name="ф30" localSheetId="22">#REF!</definedName>
    <definedName name="ф30" localSheetId="21">#REF!</definedName>
    <definedName name="ф30">#REF!</definedName>
    <definedName name="файлБП">#REF!</definedName>
    <definedName name="ФЗП_РМЦ">#REF!</definedName>
    <definedName name="ФЗП_РСЦ">#REF!</definedName>
    <definedName name="ФЗП_ЦЭВС">#REF!</definedName>
    <definedName name="Фин.оценка">#N/A</definedName>
    <definedName name="фо_а_н_пц" localSheetId="22">[40]рабочий!$AR$240:$BI$263</definedName>
    <definedName name="фо_а_н_пц" localSheetId="21">[40]рабочий!$AR$240:$BI$263</definedName>
    <definedName name="фо_а_н_пц">[41]рабочий!$AR$240:$BI$263</definedName>
    <definedName name="фо_а_с_пц" localSheetId="22">[40]рабочий!$AS$202:$BI$224</definedName>
    <definedName name="фо_а_с_пц" localSheetId="21">[40]рабочий!$AS$202:$BI$224</definedName>
    <definedName name="фо_а_с_пц">[41]рабочий!$AS$202:$BI$224</definedName>
    <definedName name="фо_н_03" localSheetId="22">[40]рабочий!$X$305:$X$327</definedName>
    <definedName name="фо_н_03" localSheetId="21">[40]рабочий!$X$305:$X$327</definedName>
    <definedName name="фо_н_03">[41]рабочий!$X$305:$X$327</definedName>
    <definedName name="фо_н_04" localSheetId="22">[40]рабочий!$X$335:$X$357</definedName>
    <definedName name="фо_н_04" localSheetId="21">[40]рабочий!$X$335:$X$357</definedName>
    <definedName name="фо_н_04">[41]рабочий!$X$335:$X$357</definedName>
    <definedName name="ФОТ1" localSheetId="9">#REF!</definedName>
    <definedName name="ФОТ1" localSheetId="22">#REF!</definedName>
    <definedName name="ФОТ1" localSheetId="21">#REF!</definedName>
    <definedName name="ФОТ1">#REF!</definedName>
    <definedName name="фф" localSheetId="9">'[59]Гр5(о)'!#REF!</definedName>
    <definedName name="фф" localSheetId="22">'[59]Гр5(о)'!#REF!</definedName>
    <definedName name="фф" localSheetId="21">'[59]Гр5(о)'!#REF!</definedName>
    <definedName name="фф">'[59]Гр5(о)'!#REF!</definedName>
    <definedName name="ффф" localSheetId="9">#REF!</definedName>
    <definedName name="ффф" localSheetId="22">#REF!</definedName>
    <definedName name="ффф" localSheetId="21">#REF!</definedName>
    <definedName name="ффф">#REF!</definedName>
    <definedName name="фффф">#N/A</definedName>
    <definedName name="фц" hidden="1">{"'РП (2)'!$A$5:$S$150"}</definedName>
    <definedName name="фыв">#N/A</definedName>
    <definedName name="фыв_1">#N/A</definedName>
    <definedName name="фыв_1_1">#N/A</definedName>
    <definedName name="фыв_10">#N/A</definedName>
    <definedName name="фыв_11">#N/A</definedName>
    <definedName name="фыв_12">#N/A</definedName>
    <definedName name="фыв_13">#N/A</definedName>
    <definedName name="фыв_14">#N/A</definedName>
    <definedName name="фыв_15">#N/A</definedName>
    <definedName name="фыв_16">#N/A</definedName>
    <definedName name="фыв_17">#N/A</definedName>
    <definedName name="фыв_18">#N/A</definedName>
    <definedName name="фыв_2">#N/A</definedName>
    <definedName name="фыв_20">#N/A</definedName>
    <definedName name="фыв_3">#N/A</definedName>
    <definedName name="фыв_4">#N/A</definedName>
    <definedName name="фыв_5">#N/A</definedName>
    <definedName name="фыв_6">#N/A</definedName>
    <definedName name="фыв_7">#N/A</definedName>
    <definedName name="фываппр">#N/A</definedName>
    <definedName name="х">#N/A</definedName>
    <definedName name="хххххххххххххх">#N/A</definedName>
    <definedName name="ц" localSheetId="24">#N/A</definedName>
    <definedName name="ц">'[12]структура расходов РСТ 1'!ц</definedName>
    <definedName name="ц_1">#N/A</definedName>
    <definedName name="ц_1_1">#N/A</definedName>
    <definedName name="ц_10">#N/A</definedName>
    <definedName name="ц_11">#N/A</definedName>
    <definedName name="ц_12">#N/A</definedName>
    <definedName name="ц_13">#N/A</definedName>
    <definedName name="ц_14">#N/A</definedName>
    <definedName name="ц_15">#N/A</definedName>
    <definedName name="ц_16">#N/A</definedName>
    <definedName name="ц_17">#N/A</definedName>
    <definedName name="ц_18">#N/A</definedName>
    <definedName name="ц_2">#N/A</definedName>
    <definedName name="ц_20">#N/A</definedName>
    <definedName name="ц_3">#N/A</definedName>
    <definedName name="ц_4">#N/A</definedName>
    <definedName name="ц_5">#N/A</definedName>
    <definedName name="ц_6">#N/A</definedName>
    <definedName name="ц_7">#N/A</definedName>
    <definedName name="ц_9">сбыт_9</definedName>
    <definedName name="Цен" localSheetId="9">#REF!</definedName>
    <definedName name="Цен" localSheetId="22">#REF!</definedName>
    <definedName name="Цен" localSheetId="21">#REF!</definedName>
    <definedName name="Цен">#REF!</definedName>
    <definedName name="цк" hidden="1">{"'РП (2)'!$A$5:$S$150"}</definedName>
    <definedName name="цкеркр" localSheetId="9">#REF!</definedName>
    <definedName name="цкеркр" localSheetId="22">#REF!</definedName>
    <definedName name="цкеркр" localSheetId="21">#REF!</definedName>
    <definedName name="цкеркр">#REF!</definedName>
    <definedName name="цу" localSheetId="24">#N/A</definedName>
    <definedName name="цу">'[12]структура расходов РСТ 1'!цу</definedName>
    <definedName name="цу_1">#N/A</definedName>
    <definedName name="цу_1_1">#N/A</definedName>
    <definedName name="цу_10">#N/A</definedName>
    <definedName name="цу_11">#N/A</definedName>
    <definedName name="цу_12">#N/A</definedName>
    <definedName name="цу_13">#N/A</definedName>
    <definedName name="цу_14">#N/A</definedName>
    <definedName name="цу_15">#N/A</definedName>
    <definedName name="цу_16">#N/A</definedName>
    <definedName name="цу_17">#N/A</definedName>
    <definedName name="цу_18">#N/A</definedName>
    <definedName name="цу_2">#N/A</definedName>
    <definedName name="цу_20">#N/A</definedName>
    <definedName name="цу_3">#N/A</definedName>
    <definedName name="цу_4">#N/A</definedName>
    <definedName name="цу_5">#N/A</definedName>
    <definedName name="цу_6">#N/A</definedName>
    <definedName name="цу_7">#N/A</definedName>
    <definedName name="цуа">#N/A</definedName>
    <definedName name="цук">#N/A</definedName>
    <definedName name="цук_1">#N/A</definedName>
    <definedName name="цук_1_1">#N/A</definedName>
    <definedName name="цук_10">#N/A</definedName>
    <definedName name="цук_12">#N/A</definedName>
    <definedName name="цук_13">#N/A</definedName>
    <definedName name="цук_14">#N/A</definedName>
    <definedName name="цук_15">#N/A</definedName>
    <definedName name="цук_16">#N/A</definedName>
    <definedName name="цук_18">#N/A</definedName>
    <definedName name="цук_2">#N/A</definedName>
    <definedName name="цук_4">#N/A</definedName>
    <definedName name="цууу">#N/A</definedName>
    <definedName name="ццуу">#N/A</definedName>
    <definedName name="четвертый" localSheetId="9">#REF!</definedName>
    <definedName name="четвертый" localSheetId="22">#REF!</definedName>
    <definedName name="четвертый" localSheetId="21">#REF!</definedName>
    <definedName name="четвертый">#REF!</definedName>
    <definedName name="числ.">#N/A</definedName>
    <definedName name="числ.1">#N/A</definedName>
    <definedName name="ЧЧ">#REF!</definedName>
    <definedName name="ччч">#N/A</definedName>
    <definedName name="шш">#N/A</definedName>
    <definedName name="шшшш">#N/A</definedName>
    <definedName name="ыауе">#N/A</definedName>
    <definedName name="ыв" localSheetId="24">#N/A</definedName>
    <definedName name="ыв">'[12]структура расходов РСТ 1'!ыв</definedName>
    <definedName name="ыв_1">#N/A</definedName>
    <definedName name="ыв_1_1">#N/A</definedName>
    <definedName name="ыв_10">#N/A</definedName>
    <definedName name="ыв_11">#N/A</definedName>
    <definedName name="ыв_12">#N/A</definedName>
    <definedName name="ыв_13">#N/A</definedName>
    <definedName name="ыв_14">#N/A</definedName>
    <definedName name="ыв_15">#N/A</definedName>
    <definedName name="ыв_16">#N/A</definedName>
    <definedName name="ыв_17">#N/A</definedName>
    <definedName name="ыв_18">#N/A</definedName>
    <definedName name="ыв_2">#N/A</definedName>
    <definedName name="ыв_20">#N/A</definedName>
    <definedName name="ыв_3">#N/A</definedName>
    <definedName name="ыв_4">#N/A</definedName>
    <definedName name="ыв_5">#N/A</definedName>
    <definedName name="ыв_6">#N/A</definedName>
    <definedName name="ыв_7">#N/A</definedName>
    <definedName name="ывввввв">#N/A</definedName>
    <definedName name="ывы">#N/A</definedName>
    <definedName name="ыеук">#REF!</definedName>
    <definedName name="ып45">#REF!</definedName>
    <definedName name="ыпм" hidden="1">{"'РП (2)'!$A$5:$S$150"}</definedName>
    <definedName name="ыццццц">#N/A</definedName>
    <definedName name="ыыы" localSheetId="9" hidden="1">{#N/A,#N/A,FALSE,"Себестоимсть-97"}</definedName>
    <definedName name="ыыы" localSheetId="22" hidden="1">{#N/A,#N/A,FALSE,"Себестоимсть-97"}</definedName>
    <definedName name="ыыы" localSheetId="16" hidden="1">{#N/A,#N/A,FALSE,"Себестоимсть-97"}</definedName>
    <definedName name="ыыы" localSheetId="24" hidden="1">{"'РП (2)'!$A$5:$S$150"}</definedName>
    <definedName name="ыыы" localSheetId="14" hidden="1">{#N/A,#N/A,FALSE,"Себестоимсть-97"}</definedName>
    <definedName name="ыыы" localSheetId="21" hidden="1">{#N/A,#N/A,FALSE,"Себестоимсть-97"}</definedName>
    <definedName name="ыыы" hidden="1">{#N/A,#N/A,FALSE,"Себестоимсть-97"}</definedName>
    <definedName name="ыыыы" localSheetId="24">#N/A</definedName>
    <definedName name="ыыыы">'[12]структура расходов РСТ 1'!ыыыы</definedName>
    <definedName name="ыыыы_1">#N/A</definedName>
    <definedName name="ыыыы_1_1">#N/A</definedName>
    <definedName name="ыыыы_10">#N/A</definedName>
    <definedName name="ыыыы_11">#N/A</definedName>
    <definedName name="ыыыы_12">#N/A</definedName>
    <definedName name="ыыыы_13">#N/A</definedName>
    <definedName name="ыыыы_14">#N/A</definedName>
    <definedName name="ыыыы_15">#N/A</definedName>
    <definedName name="ыыыы_16">#N/A</definedName>
    <definedName name="ыыыы_17">#N/A</definedName>
    <definedName name="ыыыы_18">#N/A</definedName>
    <definedName name="ыыыы_2">#N/A</definedName>
    <definedName name="ыыыы_20">#N/A</definedName>
    <definedName name="ыыыы_3">#N/A</definedName>
    <definedName name="ыыыы_4">#N/A</definedName>
    <definedName name="ыыыы_5">#N/A</definedName>
    <definedName name="ыыыы_6">#N/A</definedName>
    <definedName name="ыыыы_7">#N/A</definedName>
    <definedName name="ыыыы_9">т2</definedName>
    <definedName name="ыыыыыы">#N/A</definedName>
    <definedName name="ььь" localSheetId="9">#REF!</definedName>
    <definedName name="ььь" localSheetId="22">#REF!</definedName>
    <definedName name="ььь" localSheetId="21">#REF!</definedName>
    <definedName name="ььь">#REF!</definedName>
    <definedName name="Э" localSheetId="9">#REF!</definedName>
    <definedName name="э" localSheetId="22">#REF!</definedName>
    <definedName name="э" localSheetId="21">#REF!</definedName>
    <definedName name="Э">#REF!</definedName>
    <definedName name="электро_проц_ф">#REF!</definedName>
    <definedName name="электро_процент">#REF!</definedName>
    <definedName name="юююю" localSheetId="9">#REF!</definedName>
    <definedName name="юююю" localSheetId="22">#REF!</definedName>
    <definedName name="юююю" localSheetId="21">#REF!</definedName>
    <definedName name="юююю">#REF!</definedName>
    <definedName name="я" localSheetId="24" hidden="1">{"'РП (2)'!$A$5:$S$150"}</definedName>
    <definedName name="я">#N/A</definedName>
    <definedName name="яяяяяяя">#N/A</definedName>
  </definedName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4" i="33" l="1"/>
  <c r="B18" i="33" l="1"/>
  <c r="M14" i="33" l="1"/>
  <c r="N14" i="33"/>
  <c r="T14" i="33"/>
  <c r="X14" i="33" s="1"/>
  <c r="C19" i="54"/>
  <c r="D19" i="54"/>
  <c r="E19" i="54"/>
  <c r="F19" i="54"/>
  <c r="G19" i="54"/>
  <c r="H19" i="54"/>
  <c r="I19" i="54"/>
  <c r="J19" i="54"/>
  <c r="B19" i="54"/>
  <c r="W14" i="33"/>
  <c r="X12" i="33"/>
  <c r="O12" i="33"/>
  <c r="P12" i="33" s="1"/>
  <c r="Q12" i="33" s="1"/>
  <c r="R12" i="33" s="1"/>
  <c r="S12" i="33" s="1"/>
  <c r="U12" i="33"/>
  <c r="V12" i="33" s="1"/>
  <c r="T12" i="33"/>
  <c r="W12" i="33"/>
  <c r="N12" i="33"/>
  <c r="M12" i="33"/>
  <c r="K23" i="54"/>
  <c r="J22" i="54"/>
  <c r="C22" i="54"/>
  <c r="D22" i="54"/>
  <c r="E22" i="54"/>
  <c r="F22" i="54"/>
  <c r="G22" i="54"/>
  <c r="H22" i="54"/>
  <c r="I22" i="54"/>
  <c r="B22" i="54"/>
  <c r="H21" i="54"/>
  <c r="C21" i="54"/>
  <c r="D21" i="54"/>
  <c r="E21" i="54"/>
  <c r="F21" i="54"/>
  <c r="G21" i="54"/>
  <c r="I21" i="54"/>
  <c r="J21" i="54"/>
  <c r="B21" i="54"/>
  <c r="J20" i="54"/>
  <c r="J23" i="54" s="1"/>
  <c r="C20" i="54"/>
  <c r="C23" i="54" s="1"/>
  <c r="D20" i="54"/>
  <c r="D23" i="54" s="1"/>
  <c r="E20" i="54"/>
  <c r="E23" i="54" s="1"/>
  <c r="F20" i="54"/>
  <c r="F23" i="54" s="1"/>
  <c r="G20" i="54"/>
  <c r="G23" i="54" s="1"/>
  <c r="B20" i="54"/>
  <c r="B23" i="54" s="1"/>
  <c r="U14" i="33" l="1"/>
  <c r="V14" i="33" s="1"/>
  <c r="O14" i="33"/>
  <c r="P14" i="33" s="1"/>
  <c r="Q14" i="33" s="1"/>
  <c r="R14" i="33" s="1"/>
  <c r="S14" i="33" s="1"/>
  <c r="G101" i="53"/>
  <c r="H101" i="53" s="1"/>
  <c r="I101" i="53" s="1"/>
  <c r="J101" i="53" s="1"/>
  <c r="K101" i="53" s="1"/>
  <c r="L101" i="53" s="1"/>
  <c r="M101" i="53" s="1"/>
  <c r="N101" i="53" s="1"/>
  <c r="O101" i="53" s="1"/>
  <c r="P101" i="53" s="1"/>
  <c r="Q101" i="53" s="1"/>
  <c r="G100" i="53"/>
  <c r="H100" i="53" s="1"/>
  <c r="I100" i="53" s="1"/>
  <c r="J100" i="53" s="1"/>
  <c r="K100" i="53" s="1"/>
  <c r="L100" i="53" s="1"/>
  <c r="M100" i="53" s="1"/>
  <c r="N100" i="53" s="1"/>
  <c r="O100" i="53" s="1"/>
  <c r="P100" i="53" s="1"/>
  <c r="Q100" i="53" s="1"/>
  <c r="F89" i="53"/>
  <c r="G89" i="53" s="1"/>
  <c r="H89" i="53" s="1"/>
  <c r="I89" i="53" s="1"/>
  <c r="J89" i="53" s="1"/>
  <c r="K89" i="53" s="1"/>
  <c r="L89" i="53" s="1"/>
  <c r="M89" i="53" s="1"/>
  <c r="N89" i="53" s="1"/>
  <c r="O89" i="53" s="1"/>
  <c r="P89" i="53" s="1"/>
  <c r="Q89" i="53" s="1"/>
  <c r="E89" i="53"/>
  <c r="D89" i="53"/>
  <c r="C89" i="53"/>
  <c r="F71" i="53"/>
  <c r="G71" i="53" s="1"/>
  <c r="H71" i="53" s="1"/>
  <c r="I71" i="53" s="1"/>
  <c r="J71" i="53" s="1"/>
  <c r="K71" i="53" s="1"/>
  <c r="L71" i="53" s="1"/>
  <c r="M71" i="53" s="1"/>
  <c r="N71" i="53" s="1"/>
  <c r="O71" i="53" s="1"/>
  <c r="P71" i="53" s="1"/>
  <c r="Q71" i="53" s="1"/>
  <c r="E71" i="53"/>
  <c r="D71" i="53"/>
  <c r="C71" i="53"/>
  <c r="F36" i="53"/>
  <c r="G36" i="53" s="1"/>
  <c r="H36" i="53" s="1"/>
  <c r="I36" i="53" s="1"/>
  <c r="J36" i="53" s="1"/>
  <c r="K36" i="53" s="1"/>
  <c r="L36" i="53" s="1"/>
  <c r="M36" i="53" s="1"/>
  <c r="N36" i="53" s="1"/>
  <c r="O36" i="53" s="1"/>
  <c r="P36" i="53" s="1"/>
  <c r="Q36" i="53" s="1"/>
  <c r="E36" i="53"/>
  <c r="D36" i="53"/>
  <c r="C36" i="53"/>
  <c r="F4" i="53"/>
  <c r="G4" i="53" s="1"/>
  <c r="H4" i="53" s="1"/>
  <c r="I4" i="53" s="1"/>
  <c r="J4" i="53" s="1"/>
  <c r="K4" i="53" s="1"/>
  <c r="L4" i="53" s="1"/>
  <c r="M4" i="53" s="1"/>
  <c r="N4" i="53" s="1"/>
  <c r="O4" i="53" s="1"/>
  <c r="P4" i="53" s="1"/>
  <c r="Q4" i="53" s="1"/>
  <c r="E4" i="53"/>
  <c r="D4" i="53"/>
  <c r="C4" i="53"/>
  <c r="Q3" i="53"/>
  <c r="P3" i="53"/>
  <c r="O3" i="53"/>
  <c r="N3" i="53"/>
  <c r="M3" i="53"/>
  <c r="L3" i="53"/>
  <c r="K3" i="53"/>
  <c r="J3" i="53"/>
  <c r="I3" i="53"/>
  <c r="H3" i="53"/>
  <c r="G3" i="53"/>
  <c r="F3" i="53"/>
  <c r="E3" i="53"/>
  <c r="D3" i="53"/>
  <c r="C3" i="53"/>
  <c r="H41" i="33" l="1"/>
  <c r="I41" i="33" s="1"/>
  <c r="J41" i="33" s="1"/>
  <c r="K41" i="33" s="1"/>
  <c r="L41" i="33" s="1"/>
  <c r="O58" i="33" l="1"/>
  <c r="P58" i="33" s="1"/>
  <c r="Q58" i="33" s="1"/>
  <c r="R58" i="33" s="1"/>
  <c r="S58" i="33" s="1"/>
  <c r="U58" i="33" s="1"/>
  <c r="V58" i="33" s="1"/>
  <c r="O70" i="52"/>
  <c r="H70" i="52"/>
  <c r="I70" i="52" s="1"/>
  <c r="J70" i="52" s="1"/>
  <c r="K70" i="52" s="1"/>
  <c r="L70" i="52" s="1"/>
  <c r="M70" i="52" s="1"/>
  <c r="N70" i="52" s="1"/>
  <c r="G70" i="52"/>
  <c r="A70" i="52"/>
  <c r="I69" i="52"/>
  <c r="J69" i="52" s="1"/>
  <c r="K69" i="52" s="1"/>
  <c r="L69" i="52" s="1"/>
  <c r="M69" i="52" s="1"/>
  <c r="N69" i="52" s="1"/>
  <c r="A69" i="52"/>
  <c r="D68" i="52"/>
  <c r="A68" i="52"/>
  <c r="D65" i="52"/>
  <c r="A65" i="52"/>
  <c r="N64" i="52"/>
  <c r="M64" i="52"/>
  <c r="L64" i="52"/>
  <c r="K64" i="52"/>
  <c r="J64" i="52"/>
  <c r="I64" i="52"/>
  <c r="H64" i="52"/>
  <c r="G64" i="52"/>
  <c r="D64" i="52"/>
  <c r="A64" i="52"/>
  <c r="O62" i="52"/>
  <c r="N62" i="52"/>
  <c r="M62" i="52"/>
  <c r="L62" i="52"/>
  <c r="J62" i="52"/>
  <c r="I62" i="52"/>
  <c r="H62" i="52"/>
  <c r="G62" i="52"/>
  <c r="E62" i="52"/>
  <c r="D62" i="52"/>
  <c r="B62" i="52"/>
  <c r="A62" i="52"/>
  <c r="N61" i="52"/>
  <c r="M61" i="52"/>
  <c r="L61" i="52"/>
  <c r="K61" i="52"/>
  <c r="J61" i="52"/>
  <c r="D61" i="52"/>
  <c r="B61" i="52"/>
  <c r="A61" i="52"/>
  <c r="N60" i="52"/>
  <c r="M60" i="52"/>
  <c r="L60" i="52"/>
  <c r="K60" i="52"/>
  <c r="J60" i="52"/>
  <c r="I60" i="52"/>
  <c r="H60" i="52"/>
  <c r="G60" i="52"/>
  <c r="D60" i="52"/>
  <c r="B60" i="52"/>
  <c r="A60" i="52"/>
  <c r="O59" i="52"/>
  <c r="O60" i="52" s="1"/>
  <c r="N59" i="52"/>
  <c r="M59" i="52"/>
  <c r="L59" i="52"/>
  <c r="K59" i="52"/>
  <c r="J59" i="52"/>
  <c r="E59" i="52"/>
  <c r="D59" i="52"/>
  <c r="B59" i="52"/>
  <c r="A59" i="52"/>
  <c r="N58" i="52"/>
  <c r="M58" i="52"/>
  <c r="L58" i="52"/>
  <c r="K58" i="52"/>
  <c r="J58" i="52"/>
  <c r="I58" i="52"/>
  <c r="H58" i="52"/>
  <c r="G58" i="52"/>
  <c r="F58" i="52"/>
  <c r="D58" i="52"/>
  <c r="B58" i="52"/>
  <c r="A58" i="52"/>
  <c r="O56" i="52"/>
  <c r="H56" i="52"/>
  <c r="I56" i="52" s="1"/>
  <c r="J56" i="52" s="1"/>
  <c r="K56" i="52" s="1"/>
  <c r="L56" i="52" s="1"/>
  <c r="M56" i="52" s="1"/>
  <c r="N56" i="52" s="1"/>
  <c r="J55" i="52"/>
  <c r="K55" i="52" s="1"/>
  <c r="L55" i="52" s="1"/>
  <c r="M55" i="52" s="1"/>
  <c r="N55" i="52" s="1"/>
  <c r="I55" i="52"/>
  <c r="H55" i="52"/>
  <c r="N53" i="52"/>
  <c r="M53" i="52"/>
  <c r="L53" i="52"/>
  <c r="K53" i="52"/>
  <c r="J53" i="52"/>
  <c r="I53" i="52"/>
  <c r="H53" i="52"/>
  <c r="G53" i="52"/>
  <c r="F53" i="52"/>
  <c r="E53" i="52"/>
  <c r="N48" i="52"/>
  <c r="M48" i="52"/>
  <c r="L48" i="52"/>
  <c r="I48" i="52"/>
  <c r="H48" i="52"/>
  <c r="E48" i="52"/>
  <c r="D48" i="52"/>
  <c r="N47" i="52"/>
  <c r="M47" i="52"/>
  <c r="L47" i="52"/>
  <c r="K47" i="52"/>
  <c r="J47" i="52"/>
  <c r="I47" i="52"/>
  <c r="N46" i="52"/>
  <c r="M46" i="52"/>
  <c r="L46" i="52"/>
  <c r="D46" i="52"/>
  <c r="N45" i="52"/>
  <c r="M45" i="52"/>
  <c r="L45" i="52"/>
  <c r="K45" i="52"/>
  <c r="J45" i="52"/>
  <c r="I45" i="52"/>
  <c r="H45" i="52"/>
  <c r="G45" i="52"/>
  <c r="D45" i="52"/>
  <c r="N44" i="52"/>
  <c r="M44" i="52"/>
  <c r="L44" i="52"/>
  <c r="K44" i="52"/>
  <c r="I44" i="52"/>
  <c r="H44" i="52"/>
  <c r="D44" i="52"/>
  <c r="N43" i="52"/>
  <c r="M43" i="52"/>
  <c r="L43" i="52"/>
  <c r="K43" i="52"/>
  <c r="J43" i="52"/>
  <c r="E43" i="52"/>
  <c r="D43" i="52"/>
  <c r="N42" i="52"/>
  <c r="M42" i="52"/>
  <c r="L42" i="52"/>
  <c r="K42" i="52"/>
  <c r="J42" i="52"/>
  <c r="I42" i="52"/>
  <c r="H42" i="52"/>
  <c r="D42" i="52"/>
  <c r="K41" i="52"/>
  <c r="L41" i="52" s="1"/>
  <c r="M41" i="52" s="1"/>
  <c r="N41" i="52" s="1"/>
  <c r="J41" i="52"/>
  <c r="I41" i="52"/>
  <c r="N40" i="52"/>
  <c r="M40" i="52"/>
  <c r="L40" i="52"/>
  <c r="K40" i="52"/>
  <c r="I40" i="52"/>
  <c r="H40" i="52"/>
  <c r="D40" i="52"/>
  <c r="N39" i="52"/>
  <c r="M39" i="52"/>
  <c r="L39" i="52"/>
  <c r="K39" i="52"/>
  <c r="N38" i="52"/>
  <c r="M38" i="52"/>
  <c r="L38" i="52"/>
  <c r="K38" i="52"/>
  <c r="I38" i="52"/>
  <c r="H38" i="52"/>
  <c r="D38" i="52"/>
  <c r="D35" i="52"/>
  <c r="A35" i="52"/>
  <c r="A34" i="52"/>
  <c r="D33" i="52"/>
  <c r="A33" i="52"/>
  <c r="D32" i="52"/>
  <c r="A32" i="52"/>
  <c r="N31" i="52"/>
  <c r="M31" i="52"/>
  <c r="L31" i="52"/>
  <c r="K31" i="52"/>
  <c r="J31" i="52"/>
  <c r="I31" i="52"/>
  <c r="H31" i="52"/>
  <c r="G31" i="52"/>
  <c r="F31" i="52"/>
  <c r="A31" i="52"/>
  <c r="N30" i="52"/>
  <c r="M30" i="52"/>
  <c r="L30" i="52"/>
  <c r="K30" i="52"/>
  <c r="J30" i="52"/>
  <c r="D30" i="52"/>
  <c r="A30" i="52"/>
  <c r="K29" i="52"/>
  <c r="L29" i="52" s="1"/>
  <c r="M29" i="52" s="1"/>
  <c r="N29" i="52" s="1"/>
  <c r="J29" i="52"/>
  <c r="I29" i="52"/>
  <c r="H29" i="52"/>
  <c r="A29" i="52"/>
  <c r="K26" i="52"/>
  <c r="L26" i="52" s="1"/>
  <c r="M26" i="52" s="1"/>
  <c r="N26" i="52" s="1"/>
  <c r="J26" i="52"/>
  <c r="I26" i="52"/>
  <c r="A26" i="52"/>
  <c r="J25" i="52"/>
  <c r="K25" i="52" s="1"/>
  <c r="L25" i="52" s="1"/>
  <c r="M25" i="52" s="1"/>
  <c r="N25" i="52" s="1"/>
  <c r="A25" i="52"/>
  <c r="J24" i="52"/>
  <c r="K24" i="52" s="1"/>
  <c r="L24" i="52" s="1"/>
  <c r="M24" i="52" s="1"/>
  <c r="N24" i="52" s="1"/>
  <c r="I24" i="52"/>
  <c r="A24" i="52"/>
  <c r="I23" i="52"/>
  <c r="J23" i="52" s="1"/>
  <c r="K23" i="52" s="1"/>
  <c r="L23" i="52" s="1"/>
  <c r="M23" i="52" s="1"/>
  <c r="N23" i="52" s="1"/>
  <c r="A23" i="52"/>
  <c r="I22" i="52"/>
  <c r="J22" i="52" s="1"/>
  <c r="K22" i="52" s="1"/>
  <c r="L22" i="52" s="1"/>
  <c r="M22" i="52" s="1"/>
  <c r="N22" i="52" s="1"/>
  <c r="A22" i="52"/>
  <c r="I21" i="52"/>
  <c r="J21" i="52" s="1"/>
  <c r="K21" i="52" s="1"/>
  <c r="L21" i="52" s="1"/>
  <c r="M21" i="52" s="1"/>
  <c r="N21" i="52" s="1"/>
  <c r="A21" i="52"/>
  <c r="L20" i="52"/>
  <c r="M20" i="52" s="1"/>
  <c r="N20" i="52" s="1"/>
  <c r="K20" i="52"/>
  <c r="J20" i="52"/>
  <c r="A20" i="52"/>
  <c r="J19" i="52"/>
  <c r="K19" i="52" s="1"/>
  <c r="L19" i="52" s="1"/>
  <c r="M19" i="52" s="1"/>
  <c r="N19" i="52" s="1"/>
  <c r="I19" i="52"/>
  <c r="A19" i="52"/>
  <c r="P18" i="52"/>
  <c r="I18" i="52"/>
  <c r="A18" i="52"/>
  <c r="N17" i="52"/>
  <c r="M17" i="52"/>
  <c r="L17" i="52"/>
  <c r="K17" i="52"/>
  <c r="J17" i="52"/>
  <c r="I17" i="52"/>
  <c r="A17" i="52"/>
  <c r="F16" i="52"/>
  <c r="E16" i="52"/>
  <c r="N13" i="52"/>
  <c r="M13" i="52"/>
  <c r="L13" i="52"/>
  <c r="K13" i="52"/>
  <c r="I13" i="52"/>
  <c r="H13" i="52"/>
  <c r="G13" i="52"/>
  <c r="D13" i="52"/>
  <c r="N12" i="52"/>
  <c r="M12" i="52"/>
  <c r="L12" i="52"/>
  <c r="K12" i="52"/>
  <c r="J12" i="52"/>
  <c r="I12" i="52"/>
  <c r="H12" i="52"/>
  <c r="N11" i="52"/>
  <c r="M11" i="52"/>
  <c r="L11" i="52"/>
  <c r="K11" i="52"/>
  <c r="J11" i="52"/>
  <c r="I11" i="52"/>
  <c r="N10" i="52"/>
  <c r="M10" i="52"/>
  <c r="L10" i="52"/>
  <c r="K10" i="52"/>
  <c r="J10" i="52"/>
  <c r="I10" i="52"/>
  <c r="H10" i="52"/>
  <c r="G10" i="52"/>
  <c r="F10" i="52"/>
  <c r="E10" i="52"/>
  <c r="N9" i="52"/>
  <c r="M9" i="52"/>
  <c r="L9" i="52"/>
  <c r="K9" i="52"/>
  <c r="J9" i="52"/>
  <c r="I9" i="52"/>
  <c r="N8" i="52"/>
  <c r="M8" i="52"/>
  <c r="L8" i="52"/>
  <c r="K8" i="52"/>
  <c r="J8" i="52"/>
  <c r="I8" i="52"/>
  <c r="N7" i="52"/>
  <c r="M7" i="52"/>
  <c r="L7" i="52"/>
  <c r="K7" i="52"/>
  <c r="J7" i="52"/>
  <c r="I7" i="52"/>
  <c r="W62" i="33" l="1"/>
  <c r="V62" i="33"/>
  <c r="U62" i="33"/>
  <c r="T62" i="33"/>
  <c r="S62" i="33"/>
  <c r="R62" i="33"/>
  <c r="Q62" i="33"/>
  <c r="P62" i="33"/>
  <c r="O62" i="33"/>
  <c r="N62" i="33"/>
  <c r="Y36" i="33"/>
  <c r="Y37" i="33"/>
  <c r="Y38" i="33"/>
  <c r="Y39" i="33"/>
  <c r="Y42" i="33"/>
  <c r="Y43" i="33"/>
  <c r="Y51" i="33"/>
  <c r="Y52" i="33"/>
  <c r="Y53" i="33"/>
  <c r="Y54" i="33"/>
  <c r="Y55" i="33"/>
  <c r="Y56" i="33"/>
  <c r="F36" i="33" l="1"/>
  <c r="G36" i="33"/>
  <c r="H36" i="33"/>
  <c r="H37" i="33"/>
  <c r="I37" i="33"/>
  <c r="I33" i="33" s="1"/>
  <c r="J33" i="33"/>
  <c r="K33" i="33"/>
  <c r="L33" i="33"/>
  <c r="L45" i="33" s="1"/>
  <c r="J34" i="33"/>
  <c r="J46" i="33" s="1"/>
  <c r="K34" i="33"/>
  <c r="K46" i="33" s="1"/>
  <c r="L34" i="33"/>
  <c r="Y34" i="33" s="1"/>
  <c r="J35" i="33"/>
  <c r="J47" i="33" s="1"/>
  <c r="K35" i="33"/>
  <c r="K47" i="33" s="1"/>
  <c r="L35" i="33"/>
  <c r="E42" i="33"/>
  <c r="N42" i="33"/>
  <c r="R42" i="33" s="1"/>
  <c r="S42" i="33"/>
  <c r="T42" i="33" s="1"/>
  <c r="H44" i="33"/>
  <c r="X44" i="33" s="1"/>
  <c r="I44" i="33"/>
  <c r="J44" i="33"/>
  <c r="K44" i="33"/>
  <c r="L44" i="33"/>
  <c r="Y44" i="33" s="1"/>
  <c r="T61" i="33"/>
  <c r="U61" i="33"/>
  <c r="V61" i="33"/>
  <c r="W61" i="33"/>
  <c r="S61" i="33"/>
  <c r="O61" i="33"/>
  <c r="P61" i="33"/>
  <c r="Q61" i="33"/>
  <c r="R61" i="33"/>
  <c r="N61" i="33"/>
  <c r="N29" i="51"/>
  <c r="N28" i="51"/>
  <c r="N27" i="51"/>
  <c r="N24" i="51"/>
  <c r="N22" i="51"/>
  <c r="N21" i="51"/>
  <c r="B20" i="51"/>
  <c r="B19" i="51"/>
  <c r="N18" i="51"/>
  <c r="N17" i="51"/>
  <c r="N14" i="51"/>
  <c r="N13" i="51"/>
  <c r="P13" i="51"/>
  <c r="N12" i="51"/>
  <c r="P12" i="51" s="1"/>
  <c r="J40" i="33" l="1"/>
  <c r="I40" i="33"/>
  <c r="Q42" i="33"/>
  <c r="O42" i="33"/>
  <c r="L46" i="33"/>
  <c r="L47" i="33"/>
  <c r="Y35" i="33"/>
  <c r="L40" i="33"/>
  <c r="Y40" i="33" s="1"/>
  <c r="J45" i="33"/>
  <c r="K45" i="33"/>
  <c r="M33" i="33"/>
  <c r="P42" i="33"/>
  <c r="K40" i="33"/>
  <c r="P29" i="51"/>
  <c r="X42" i="33" l="1"/>
  <c r="E40" i="33"/>
  <c r="N33" i="33"/>
  <c r="O33" i="33" s="1"/>
  <c r="P33" i="33" s="1"/>
  <c r="Q33" i="33" s="1"/>
  <c r="R33" i="33" s="1"/>
  <c r="S33" i="33" s="1"/>
  <c r="T33" i="33" s="1"/>
  <c r="U33" i="33" s="1"/>
  <c r="V33" i="33" s="1"/>
  <c r="W33" i="33" s="1"/>
  <c r="Y33" i="33" s="1"/>
  <c r="M53" i="33"/>
  <c r="N53" i="33"/>
  <c r="O53" i="33"/>
  <c r="P53" i="33"/>
  <c r="Q53" i="33"/>
  <c r="R53" i="33"/>
  <c r="S53" i="33"/>
  <c r="T53" i="33"/>
  <c r="U53" i="33"/>
  <c r="V53" i="33"/>
  <c r="N47" i="33" l="1"/>
  <c r="M47" i="33"/>
  <c r="F5" i="50"/>
  <c r="J67" i="33"/>
  <c r="L66" i="33"/>
  <c r="K66" i="33"/>
  <c r="J66" i="33"/>
  <c r="L65" i="33"/>
  <c r="K65" i="33"/>
  <c r="J65" i="33"/>
  <c r="L64" i="33"/>
  <c r="K64" i="33"/>
  <c r="J64" i="33"/>
  <c r="I64" i="33"/>
  <c r="H64" i="33"/>
  <c r="D53" i="32"/>
  <c r="E53" i="32"/>
  <c r="F53" i="32"/>
  <c r="G53" i="32"/>
  <c r="H53" i="32"/>
  <c r="I53" i="32"/>
  <c r="J53" i="32"/>
  <c r="K53" i="32"/>
  <c r="L53" i="32"/>
  <c r="M53" i="32"/>
  <c r="C53" i="32"/>
  <c r="C74" i="32"/>
  <c r="T47" i="33" l="1"/>
  <c r="I67" i="33"/>
  <c r="K67" i="33"/>
  <c r="H69" i="33"/>
  <c r="I69" i="33"/>
  <c r="J69" i="33"/>
  <c r="K69" i="33"/>
  <c r="L69" i="33"/>
  <c r="M69" i="33"/>
  <c r="N69" i="33"/>
  <c r="O69" i="33"/>
  <c r="P69" i="33"/>
  <c r="Q69" i="33"/>
  <c r="R69" i="33"/>
  <c r="S69" i="33"/>
  <c r="T69" i="33"/>
  <c r="U69" i="33"/>
  <c r="V69" i="33"/>
  <c r="H70" i="33"/>
  <c r="I70" i="33"/>
  <c r="J70" i="33"/>
  <c r="K70" i="33"/>
  <c r="L70" i="33"/>
  <c r="M70" i="33"/>
  <c r="N70" i="33"/>
  <c r="O70" i="33"/>
  <c r="P70" i="33"/>
  <c r="Q70" i="33"/>
  <c r="R70" i="33"/>
  <c r="S70" i="33"/>
  <c r="T70" i="33"/>
  <c r="U70" i="33"/>
  <c r="V70" i="33"/>
  <c r="I68" i="33"/>
  <c r="J68" i="33"/>
  <c r="K68" i="33"/>
  <c r="L68" i="33"/>
  <c r="M68" i="33"/>
  <c r="N68" i="33"/>
  <c r="O68" i="33"/>
  <c r="P68" i="33"/>
  <c r="Q68" i="33"/>
  <c r="R68" i="33"/>
  <c r="S68" i="33"/>
  <c r="T68" i="33"/>
  <c r="U68" i="33"/>
  <c r="V68" i="33"/>
  <c r="H68" i="33"/>
  <c r="D74" i="32"/>
  <c r="I65" i="33" s="1"/>
  <c r="I66" i="33" s="1"/>
  <c r="E74" i="32"/>
  <c r="F74" i="32"/>
  <c r="G74" i="32"/>
  <c r="H74" i="32"/>
  <c r="I74" i="32"/>
  <c r="J74" i="32"/>
  <c r="K74" i="32"/>
  <c r="M64" i="33" s="1"/>
  <c r="N64" i="33" s="1"/>
  <c r="O64" i="33" s="1"/>
  <c r="P64" i="33" s="1"/>
  <c r="Q64" i="33" s="1"/>
  <c r="R64" i="33" s="1"/>
  <c r="S64" i="33" s="1"/>
  <c r="T64" i="33" s="1"/>
  <c r="L74" i="32"/>
  <c r="M65" i="33" s="1"/>
  <c r="N65" i="33" s="1"/>
  <c r="O65" i="33" s="1"/>
  <c r="P65" i="33" s="1"/>
  <c r="Q65" i="33" s="1"/>
  <c r="R65" i="33" s="1"/>
  <c r="S65" i="33" s="1"/>
  <c r="T65" i="33" s="1"/>
  <c r="M74" i="32"/>
  <c r="M66" i="33" s="1"/>
  <c r="N66" i="33" s="1"/>
  <c r="O66" i="33" s="1"/>
  <c r="P66" i="33" s="1"/>
  <c r="Q66" i="33" s="1"/>
  <c r="R66" i="33" s="1"/>
  <c r="S66" i="33" s="1"/>
  <c r="T66" i="33" s="1"/>
  <c r="L50" i="33"/>
  <c r="Y50" i="33" s="1"/>
  <c r="K50" i="33"/>
  <c r="J50" i="33"/>
  <c r="L49" i="33"/>
  <c r="Y49" i="33" s="1"/>
  <c r="K49" i="33"/>
  <c r="J49" i="33"/>
  <c r="L48" i="33"/>
  <c r="Y48" i="33" s="1"/>
  <c r="K48" i="33"/>
  <c r="J48" i="33"/>
  <c r="I48" i="33"/>
  <c r="I49" i="33" s="1"/>
  <c r="I50" i="33" s="1"/>
  <c r="H48" i="33"/>
  <c r="H49" i="33" s="1"/>
  <c r="H50" i="33" s="1"/>
  <c r="S24" i="50"/>
  <c r="W69" i="33" s="1"/>
  <c r="S25" i="50"/>
  <c r="W70" i="33" s="1"/>
  <c r="S22" i="50"/>
  <c r="S20" i="50"/>
  <c r="S23" i="50"/>
  <c r="W68" i="33" s="1"/>
  <c r="S21" i="50"/>
  <c r="S16" i="50"/>
  <c r="S18" i="50"/>
  <c r="S17" i="50"/>
  <c r="S15" i="50"/>
  <c r="S14" i="50"/>
  <c r="S13" i="50"/>
  <c r="S10" i="50"/>
  <c r="D5" i="50"/>
  <c r="E5" i="50"/>
  <c r="G5" i="50"/>
  <c r="H5" i="50"/>
  <c r="I5" i="50"/>
  <c r="J5" i="50"/>
  <c r="K5" i="50"/>
  <c r="L5" i="50"/>
  <c r="M5" i="50"/>
  <c r="N5" i="50"/>
  <c r="O5" i="50"/>
  <c r="P5" i="50"/>
  <c r="Q5" i="50"/>
  <c r="R5" i="50"/>
  <c r="S5" i="50"/>
  <c r="S11" i="50"/>
  <c r="S8" i="50"/>
  <c r="L31" i="33"/>
  <c r="M31" i="33" s="1"/>
  <c r="N31" i="33" s="1"/>
  <c r="O31" i="33" s="1"/>
  <c r="P31" i="33" s="1"/>
  <c r="Q31" i="33" s="1"/>
  <c r="R31" i="33" s="1"/>
  <c r="S31" i="33" s="1"/>
  <c r="T31" i="33" s="1"/>
  <c r="U31" i="33" s="1"/>
  <c r="V31" i="33" s="1"/>
  <c r="K31" i="33"/>
  <c r="J31" i="33"/>
  <c r="L30" i="33"/>
  <c r="M30" i="33" s="1"/>
  <c r="N30" i="33" s="1"/>
  <c r="O30" i="33" s="1"/>
  <c r="P30" i="33" s="1"/>
  <c r="Q30" i="33" s="1"/>
  <c r="R30" i="33" s="1"/>
  <c r="S30" i="33" s="1"/>
  <c r="T30" i="33" s="1"/>
  <c r="U30" i="33" s="1"/>
  <c r="V30" i="33" s="1"/>
  <c r="K30" i="33"/>
  <c r="J30" i="33"/>
  <c r="L29" i="33"/>
  <c r="M29" i="33" s="1"/>
  <c r="N29" i="33" s="1"/>
  <c r="O29" i="33" s="1"/>
  <c r="P29" i="33" s="1"/>
  <c r="Q29" i="33" s="1"/>
  <c r="R29" i="33" s="1"/>
  <c r="S29" i="33" s="1"/>
  <c r="T29" i="33" s="1"/>
  <c r="U29" i="33" s="1"/>
  <c r="V29" i="33" s="1"/>
  <c r="K29" i="33"/>
  <c r="J29" i="33"/>
  <c r="I29" i="33"/>
  <c r="I30" i="33" s="1"/>
  <c r="I31" i="33" s="1"/>
  <c r="H29" i="33"/>
  <c r="H30" i="33" s="1"/>
  <c r="H31" i="33" s="1"/>
  <c r="B29" i="33"/>
  <c r="H17" i="33"/>
  <c r="H18" i="33" s="1"/>
  <c r="L28" i="33"/>
  <c r="M28" i="33" s="1"/>
  <c r="N28" i="33" s="1"/>
  <c r="O28" i="33" s="1"/>
  <c r="P28" i="33" s="1"/>
  <c r="Q28" i="33" s="1"/>
  <c r="R28" i="33" s="1"/>
  <c r="S28" i="33" s="1"/>
  <c r="T28" i="33" s="1"/>
  <c r="U28" i="33" s="1"/>
  <c r="V28" i="33" s="1"/>
  <c r="K28" i="33"/>
  <c r="J28" i="33"/>
  <c r="L27" i="33"/>
  <c r="M27" i="33" s="1"/>
  <c r="N27" i="33" s="1"/>
  <c r="O27" i="33" s="1"/>
  <c r="P27" i="33" s="1"/>
  <c r="Q27" i="33" s="1"/>
  <c r="R27" i="33" s="1"/>
  <c r="S27" i="33" s="1"/>
  <c r="T27" i="33" s="1"/>
  <c r="U27" i="33" s="1"/>
  <c r="V27" i="33" s="1"/>
  <c r="K27" i="33"/>
  <c r="J27" i="33"/>
  <c r="L26" i="33"/>
  <c r="M26" i="33" s="1"/>
  <c r="N26" i="33" s="1"/>
  <c r="O26" i="33" s="1"/>
  <c r="P26" i="33" s="1"/>
  <c r="Q26" i="33" s="1"/>
  <c r="R26" i="33" s="1"/>
  <c r="S26" i="33" s="1"/>
  <c r="T26" i="33" s="1"/>
  <c r="U26" i="33" s="1"/>
  <c r="V26" i="33" s="1"/>
  <c r="K26" i="33"/>
  <c r="J26" i="33"/>
  <c r="I26" i="33"/>
  <c r="I27" i="33" s="1"/>
  <c r="I28" i="33" s="1"/>
  <c r="H26" i="33"/>
  <c r="H27" i="33" s="1"/>
  <c r="H28" i="33" s="1"/>
  <c r="B26" i="33"/>
  <c r="B27" i="33" s="1"/>
  <c r="B28" i="33" s="1"/>
  <c r="L25" i="33"/>
  <c r="M25" i="33" s="1"/>
  <c r="N25" i="33" s="1"/>
  <c r="O25" i="33" s="1"/>
  <c r="P25" i="33" s="1"/>
  <c r="Q25" i="33" s="1"/>
  <c r="R25" i="33" s="1"/>
  <c r="S25" i="33" s="1"/>
  <c r="T25" i="33" s="1"/>
  <c r="U25" i="33" s="1"/>
  <c r="V25" i="33" s="1"/>
  <c r="K25" i="33"/>
  <c r="J25" i="33"/>
  <c r="L24" i="33"/>
  <c r="M24" i="33" s="1"/>
  <c r="N24" i="33" s="1"/>
  <c r="O24" i="33" s="1"/>
  <c r="P24" i="33" s="1"/>
  <c r="Q24" i="33" s="1"/>
  <c r="R24" i="33" s="1"/>
  <c r="S24" i="33" s="1"/>
  <c r="T24" i="33" s="1"/>
  <c r="U24" i="33" s="1"/>
  <c r="V24" i="33" s="1"/>
  <c r="K24" i="33"/>
  <c r="J24" i="33"/>
  <c r="L23" i="33"/>
  <c r="M23" i="33" s="1"/>
  <c r="N23" i="33" s="1"/>
  <c r="O23" i="33" s="1"/>
  <c r="P23" i="33" s="1"/>
  <c r="Q23" i="33" s="1"/>
  <c r="R23" i="33" s="1"/>
  <c r="S23" i="33" s="1"/>
  <c r="T23" i="33" s="1"/>
  <c r="U23" i="33" s="1"/>
  <c r="V23" i="33" s="1"/>
  <c r="K23" i="33"/>
  <c r="J23" i="33"/>
  <c r="I23" i="33"/>
  <c r="I24" i="33" s="1"/>
  <c r="I25" i="33" s="1"/>
  <c r="H23" i="33"/>
  <c r="H24" i="33" s="1"/>
  <c r="H25" i="33" s="1"/>
  <c r="B23" i="33"/>
  <c r="B24" i="33" s="1"/>
  <c r="B25" i="33" s="1"/>
  <c r="H20" i="33"/>
  <c r="H21" i="33" s="1"/>
  <c r="H22" i="33" s="1"/>
  <c r="L22" i="33"/>
  <c r="M22" i="33" s="1"/>
  <c r="N22" i="33" s="1"/>
  <c r="O22" i="33" s="1"/>
  <c r="P22" i="33" s="1"/>
  <c r="Q22" i="33" s="1"/>
  <c r="R22" i="33" s="1"/>
  <c r="S22" i="33" s="1"/>
  <c r="T22" i="33" s="1"/>
  <c r="U22" i="33" s="1"/>
  <c r="V22" i="33" s="1"/>
  <c r="L21" i="33"/>
  <c r="M21" i="33" s="1"/>
  <c r="N21" i="33" s="1"/>
  <c r="O21" i="33" s="1"/>
  <c r="P21" i="33" s="1"/>
  <c r="Q21" i="33" s="1"/>
  <c r="R21" i="33" s="1"/>
  <c r="S21" i="33" s="1"/>
  <c r="T21" i="33" s="1"/>
  <c r="U21" i="33" s="1"/>
  <c r="V21" i="33" s="1"/>
  <c r="L20" i="33"/>
  <c r="M20" i="33" s="1"/>
  <c r="N20" i="33" s="1"/>
  <c r="O20" i="33" s="1"/>
  <c r="P20" i="33" s="1"/>
  <c r="Q20" i="33" s="1"/>
  <c r="R20" i="33" s="1"/>
  <c r="S20" i="33" s="1"/>
  <c r="T20" i="33" s="1"/>
  <c r="U20" i="33" s="1"/>
  <c r="V20" i="33" s="1"/>
  <c r="K22" i="33"/>
  <c r="K21" i="33"/>
  <c r="K20" i="33"/>
  <c r="J22" i="33"/>
  <c r="J21" i="33"/>
  <c r="J20" i="33"/>
  <c r="I20" i="33"/>
  <c r="I21" i="33" s="1"/>
  <c r="I22" i="33" s="1"/>
  <c r="B20" i="33"/>
  <c r="B21" i="33" s="1"/>
  <c r="B22" i="33" s="1"/>
  <c r="X11" i="33"/>
  <c r="U11" i="33"/>
  <c r="V11" i="33" s="1"/>
  <c r="W11" i="33" s="1"/>
  <c r="U10" i="33"/>
  <c r="X69" i="33" l="1"/>
  <c r="V10" i="33"/>
  <c r="U66" i="33"/>
  <c r="V66" i="33" s="1"/>
  <c r="Y66" i="33" s="1"/>
  <c r="X66" i="33"/>
  <c r="U65" i="33"/>
  <c r="V65" i="33" s="1"/>
  <c r="Y65" i="33" s="1"/>
  <c r="X65" i="33"/>
  <c r="U64" i="33"/>
  <c r="V64" i="33" s="1"/>
  <c r="Y64" i="33" s="1"/>
  <c r="X64" i="33"/>
  <c r="U47" i="33"/>
  <c r="W47" i="33"/>
  <c r="Y47" i="33" s="1"/>
  <c r="V47" i="33"/>
  <c r="W30" i="33"/>
  <c r="W31" i="33"/>
  <c r="W22" i="33"/>
  <c r="W25" i="33"/>
  <c r="W29" i="33"/>
  <c r="W24" i="33"/>
  <c r="W20" i="33"/>
  <c r="W21" i="33"/>
  <c r="W23" i="33"/>
  <c r="L67" i="33"/>
  <c r="M67" i="33" s="1"/>
  <c r="W28" i="33"/>
  <c r="W27" i="33"/>
  <c r="W26" i="33"/>
  <c r="L17" i="33"/>
  <c r="L18" i="33"/>
  <c r="L19" i="33"/>
  <c r="M19" i="33"/>
  <c r="M18" i="33"/>
  <c r="N18" i="33"/>
  <c r="O18" i="33"/>
  <c r="N17" i="33"/>
  <c r="M17" i="33"/>
  <c r="P89" i="49"/>
  <c r="P86" i="49"/>
  <c r="P83" i="49"/>
  <c r="P77" i="49"/>
  <c r="P71" i="49"/>
  <c r="P65" i="49"/>
  <c r="P50" i="49"/>
  <c r="P47" i="49"/>
  <c r="P32" i="49"/>
  <c r="P23" i="49"/>
  <c r="P20" i="49"/>
  <c r="P17" i="49"/>
  <c r="P14" i="49"/>
  <c r="P11" i="49"/>
  <c r="P8" i="49"/>
  <c r="P5" i="49"/>
  <c r="M219" i="48"/>
  <c r="L218" i="48"/>
  <c r="K218" i="48"/>
  <c r="J218" i="48"/>
  <c r="I218" i="48"/>
  <c r="H218" i="48"/>
  <c r="B218" i="48"/>
  <c r="L217" i="48"/>
  <c r="K217" i="48"/>
  <c r="J217" i="48"/>
  <c r="M217" i="48" s="1"/>
  <c r="I217" i="48"/>
  <c r="H217" i="48"/>
  <c r="B217" i="48"/>
  <c r="V214" i="48"/>
  <c r="V213" i="48" s="1"/>
  <c r="U214" i="48"/>
  <c r="T214" i="48"/>
  <c r="T213" i="48" s="1"/>
  <c r="S214" i="48"/>
  <c r="R214" i="48"/>
  <c r="R213" i="48" s="1"/>
  <c r="Q214" i="48"/>
  <c r="Q213" i="48" s="1"/>
  <c r="P214" i="48"/>
  <c r="O214" i="48"/>
  <c r="O213" i="48" s="1"/>
  <c r="N214" i="48"/>
  <c r="N213" i="48" s="1"/>
  <c r="M214" i="48"/>
  <c r="L214" i="48"/>
  <c r="U213" i="48"/>
  <c r="S213" i="48"/>
  <c r="P213" i="48"/>
  <c r="M213" i="48"/>
  <c r="L208" i="48"/>
  <c r="B200" i="48"/>
  <c r="N197" i="48"/>
  <c r="O197" i="48" s="1"/>
  <c r="M197" i="48"/>
  <c r="L197" i="48"/>
  <c r="K197" i="48"/>
  <c r="J197" i="48"/>
  <c r="N196" i="48"/>
  <c r="M196" i="48"/>
  <c r="B195" i="48"/>
  <c r="B194" i="48"/>
  <c r="B193" i="48"/>
  <c r="K182" i="48"/>
  <c r="H182" i="48"/>
  <c r="L181" i="48"/>
  <c r="L182" i="48" s="1"/>
  <c r="K181" i="48"/>
  <c r="J181" i="48"/>
  <c r="I181" i="48"/>
  <c r="I182" i="48" s="1"/>
  <c r="H181" i="48"/>
  <c r="B181" i="48"/>
  <c r="B178" i="48"/>
  <c r="K168" i="48"/>
  <c r="H163" i="48"/>
  <c r="H172" i="48" s="1"/>
  <c r="M160" i="48"/>
  <c r="L159" i="48"/>
  <c r="K159" i="48"/>
  <c r="J159" i="48"/>
  <c r="I159" i="48"/>
  <c r="H159" i="48"/>
  <c r="M159" i="48" s="1"/>
  <c r="B159" i="48"/>
  <c r="L158" i="48"/>
  <c r="K158" i="48"/>
  <c r="J158" i="48"/>
  <c r="I158" i="48"/>
  <c r="H158" i="48"/>
  <c r="M158" i="48" s="1"/>
  <c r="B158" i="48"/>
  <c r="V155" i="48"/>
  <c r="V154" i="48" s="1"/>
  <c r="U155" i="48"/>
  <c r="T155" i="48"/>
  <c r="T154" i="48" s="1"/>
  <c r="S155" i="48"/>
  <c r="R155" i="48"/>
  <c r="Q155" i="48"/>
  <c r="P155" i="48"/>
  <c r="P154" i="48" s="1"/>
  <c r="O155" i="48"/>
  <c r="N155" i="48"/>
  <c r="N154" i="48" s="1"/>
  <c r="M155" i="48"/>
  <c r="L155" i="48"/>
  <c r="U154" i="48"/>
  <c r="S154" i="48"/>
  <c r="R154" i="48"/>
  <c r="Q154" i="48"/>
  <c r="O154" i="48"/>
  <c r="M154" i="48"/>
  <c r="D151" i="48"/>
  <c r="L148" i="48"/>
  <c r="L207" i="48" s="1"/>
  <c r="K148" i="48"/>
  <c r="K207" i="48" s="1"/>
  <c r="J148" i="48"/>
  <c r="K149" i="48" s="1"/>
  <c r="I148" i="48"/>
  <c r="H148" i="48"/>
  <c r="H207" i="48" s="1"/>
  <c r="H222" i="48" s="1"/>
  <c r="H231" i="48" s="1"/>
  <c r="G148" i="48"/>
  <c r="G207" i="48" s="1"/>
  <c r="L147" i="48"/>
  <c r="L146" i="48"/>
  <c r="K146" i="48"/>
  <c r="K205" i="48" s="1"/>
  <c r="K229" i="48" s="1"/>
  <c r="J146" i="48"/>
  <c r="J205" i="48" s="1"/>
  <c r="K206" i="48" s="1"/>
  <c r="I146" i="48"/>
  <c r="I205" i="48" s="1"/>
  <c r="H146" i="48"/>
  <c r="G146" i="48"/>
  <c r="G205" i="48" s="1"/>
  <c r="L145" i="48"/>
  <c r="L143" i="48"/>
  <c r="L168" i="48" s="1"/>
  <c r="L169" i="48" s="1"/>
  <c r="K143" i="48"/>
  <c r="J143" i="48"/>
  <c r="K144" i="48" s="1"/>
  <c r="B141" i="48"/>
  <c r="K140" i="48"/>
  <c r="L139" i="48"/>
  <c r="L140" i="48" s="1"/>
  <c r="K139" i="48"/>
  <c r="K198" i="48" s="1"/>
  <c r="K202" i="48" s="1"/>
  <c r="J139" i="48"/>
  <c r="L138" i="48"/>
  <c r="M138" i="48" s="1"/>
  <c r="K138" i="48"/>
  <c r="J138" i="48"/>
  <c r="L136" i="48"/>
  <c r="L195" i="48" s="1"/>
  <c r="K136" i="48"/>
  <c r="J136" i="48"/>
  <c r="J195" i="48" s="1"/>
  <c r="I136" i="48"/>
  <c r="H136" i="48"/>
  <c r="H195" i="48" s="1"/>
  <c r="B136" i="48"/>
  <c r="L135" i="48"/>
  <c r="K135" i="48"/>
  <c r="J135" i="48"/>
  <c r="J194" i="48" s="1"/>
  <c r="I135" i="48"/>
  <c r="H135" i="48"/>
  <c r="H194" i="48" s="1"/>
  <c r="B135" i="48"/>
  <c r="L134" i="48"/>
  <c r="L193" i="48" s="1"/>
  <c r="K134" i="48"/>
  <c r="K193" i="48" s="1"/>
  <c r="J134" i="48"/>
  <c r="I134" i="48"/>
  <c r="H134" i="48"/>
  <c r="H193" i="48" s="1"/>
  <c r="B134" i="48"/>
  <c r="T125" i="48"/>
  <c r="T126" i="48" s="1"/>
  <c r="L123" i="48"/>
  <c r="K123" i="48"/>
  <c r="J123" i="48"/>
  <c r="L122" i="48"/>
  <c r="K122" i="48"/>
  <c r="J122" i="48"/>
  <c r="I122" i="48"/>
  <c r="H122" i="48"/>
  <c r="Q125" i="48" s="1"/>
  <c r="Q126" i="48" s="1"/>
  <c r="B122" i="48"/>
  <c r="L120" i="48"/>
  <c r="L179" i="48" s="1"/>
  <c r="K120" i="48"/>
  <c r="J120" i="48"/>
  <c r="J179" i="48" s="1"/>
  <c r="B119" i="48"/>
  <c r="L113" i="48"/>
  <c r="K113" i="48"/>
  <c r="K109" i="48"/>
  <c r="O106" i="48"/>
  <c r="L106" i="48"/>
  <c r="K106" i="48"/>
  <c r="J106" i="48"/>
  <c r="I106" i="48"/>
  <c r="H106" i="48"/>
  <c r="B106" i="48"/>
  <c r="L105" i="48"/>
  <c r="O105" i="48" s="1"/>
  <c r="K105" i="48"/>
  <c r="J105" i="48"/>
  <c r="I105" i="48"/>
  <c r="H105" i="48"/>
  <c r="B105" i="48"/>
  <c r="L104" i="48"/>
  <c r="K104" i="48"/>
  <c r="J104" i="48"/>
  <c r="I104" i="48"/>
  <c r="O104" i="48" s="1"/>
  <c r="H104" i="48"/>
  <c r="B104" i="48"/>
  <c r="L103" i="48"/>
  <c r="K103" i="48"/>
  <c r="J103" i="48"/>
  <c r="I103" i="48"/>
  <c r="H103" i="48"/>
  <c r="O103" i="48" s="1"/>
  <c r="B103" i="48"/>
  <c r="D100" i="48"/>
  <c r="V93" i="48"/>
  <c r="U93" i="48"/>
  <c r="T93" i="48"/>
  <c r="N93" i="48"/>
  <c r="L93" i="48"/>
  <c r="J93" i="48"/>
  <c r="H93" i="48"/>
  <c r="F93" i="48"/>
  <c r="D93" i="48"/>
  <c r="V92" i="48"/>
  <c r="V151" i="48" s="1"/>
  <c r="U92" i="48"/>
  <c r="U151" i="48" s="1"/>
  <c r="T92" i="48"/>
  <c r="T151" i="48" s="1"/>
  <c r="T210" i="48" s="1"/>
  <c r="T211" i="48" s="1"/>
  <c r="S92" i="48"/>
  <c r="S93" i="48" s="1"/>
  <c r="R92" i="48"/>
  <c r="R151" i="48" s="1"/>
  <c r="Q92" i="48"/>
  <c r="P92" i="48"/>
  <c r="P151" i="48" s="1"/>
  <c r="O92" i="48"/>
  <c r="O151" i="48" s="1"/>
  <c r="N92" i="48"/>
  <c r="N151" i="48" s="1"/>
  <c r="M92" i="48"/>
  <c r="M151" i="48" s="1"/>
  <c r="L92" i="48"/>
  <c r="K92" i="48"/>
  <c r="K93" i="48" s="1"/>
  <c r="J92" i="48"/>
  <c r="I92" i="48"/>
  <c r="I93" i="48" s="1"/>
  <c r="H92" i="48"/>
  <c r="G92" i="48"/>
  <c r="G93" i="48" s="1"/>
  <c r="F92" i="48"/>
  <c r="E92" i="48"/>
  <c r="E93" i="48" s="1"/>
  <c r="D92" i="48"/>
  <c r="B92" i="48"/>
  <c r="B151" i="48" s="1"/>
  <c r="B210" i="48" s="1"/>
  <c r="L89" i="48"/>
  <c r="K89" i="48"/>
  <c r="J89" i="48"/>
  <c r="J113" i="48" s="1"/>
  <c r="I89" i="48"/>
  <c r="I113" i="48" s="1"/>
  <c r="H89" i="48"/>
  <c r="L87" i="48"/>
  <c r="L111" i="48" s="1"/>
  <c r="K87" i="48"/>
  <c r="K111" i="48" s="1"/>
  <c r="J87" i="48"/>
  <c r="J88" i="48" s="1"/>
  <c r="I87" i="48"/>
  <c r="I88" i="48" s="1"/>
  <c r="H87" i="48"/>
  <c r="H88" i="48" s="1"/>
  <c r="G87" i="48"/>
  <c r="G86" i="48"/>
  <c r="F86" i="48"/>
  <c r="E86" i="48"/>
  <c r="E99" i="48" s="1"/>
  <c r="D86" i="48"/>
  <c r="L84" i="48"/>
  <c r="K84" i="48"/>
  <c r="F84" i="48"/>
  <c r="E84" i="48"/>
  <c r="K83" i="48"/>
  <c r="J83" i="48"/>
  <c r="L82" i="48"/>
  <c r="K82" i="48"/>
  <c r="L83" i="48" s="1"/>
  <c r="J82" i="48"/>
  <c r="J84" i="48" s="1"/>
  <c r="I82" i="48"/>
  <c r="H82" i="48"/>
  <c r="H84" i="48" s="1"/>
  <c r="G82" i="48"/>
  <c r="G84" i="48" s="1"/>
  <c r="F82" i="48"/>
  <c r="F83" i="48" s="1"/>
  <c r="E82" i="48"/>
  <c r="E83" i="48" s="1"/>
  <c r="D82" i="48"/>
  <c r="K81" i="48"/>
  <c r="I81" i="48"/>
  <c r="G81" i="48"/>
  <c r="K80" i="48"/>
  <c r="I80" i="48"/>
  <c r="L79" i="48"/>
  <c r="L80" i="48" s="1"/>
  <c r="K79" i="48"/>
  <c r="J79" i="48"/>
  <c r="I79" i="48"/>
  <c r="H79" i="48"/>
  <c r="H81" i="48" s="1"/>
  <c r="G79" i="48"/>
  <c r="G80" i="48" s="1"/>
  <c r="F79" i="48"/>
  <c r="F81" i="48" s="1"/>
  <c r="E79" i="48"/>
  <c r="E81" i="48" s="1"/>
  <c r="D79" i="48"/>
  <c r="L76" i="48"/>
  <c r="K76" i="48"/>
  <c r="J76" i="48"/>
  <c r="I76" i="48"/>
  <c r="H76" i="48"/>
  <c r="H78" i="48" s="1"/>
  <c r="G76" i="48"/>
  <c r="G78" i="48" s="1"/>
  <c r="F76" i="48"/>
  <c r="F78" i="48" s="1"/>
  <c r="E76" i="48"/>
  <c r="D76" i="48"/>
  <c r="K73" i="48"/>
  <c r="L72" i="48"/>
  <c r="K72" i="48"/>
  <c r="K74" i="48" s="1"/>
  <c r="J72" i="48"/>
  <c r="J74" i="48" s="1"/>
  <c r="I72" i="48"/>
  <c r="I74" i="48" s="1"/>
  <c r="H72" i="48"/>
  <c r="H74" i="48" s="1"/>
  <c r="G72" i="48"/>
  <c r="G74" i="48" s="1"/>
  <c r="F72" i="48"/>
  <c r="F74" i="48" s="1"/>
  <c r="E72" i="48"/>
  <c r="E74" i="48" s="1"/>
  <c r="D72" i="48"/>
  <c r="T68" i="48"/>
  <c r="T141" i="48" s="1"/>
  <c r="T200" i="48" s="1"/>
  <c r="S68" i="48"/>
  <c r="S141" i="48" s="1"/>
  <c r="S200" i="48" s="1"/>
  <c r="R68" i="48"/>
  <c r="R141" i="48" s="1"/>
  <c r="R200" i="48" s="1"/>
  <c r="L68" i="48"/>
  <c r="K68" i="48"/>
  <c r="J68" i="48"/>
  <c r="D68" i="48"/>
  <c r="V67" i="48"/>
  <c r="V68" i="48" s="1"/>
  <c r="V141" i="48" s="1"/>
  <c r="V200" i="48" s="1"/>
  <c r="U67" i="48"/>
  <c r="U68" i="48" s="1"/>
  <c r="U141" i="48" s="1"/>
  <c r="U200" i="48" s="1"/>
  <c r="T67" i="48"/>
  <c r="S67" i="48"/>
  <c r="R67" i="48"/>
  <c r="Q67" i="48"/>
  <c r="Q68" i="48" s="1"/>
  <c r="Q141" i="48" s="1"/>
  <c r="Q200" i="48" s="1"/>
  <c r="P67" i="48"/>
  <c r="P68" i="48" s="1"/>
  <c r="P141" i="48" s="1"/>
  <c r="P200" i="48" s="1"/>
  <c r="O67" i="48"/>
  <c r="O68" i="48" s="1"/>
  <c r="O141" i="48" s="1"/>
  <c r="O200" i="48" s="1"/>
  <c r="N67" i="48"/>
  <c r="N68" i="48" s="1"/>
  <c r="N141" i="48" s="1"/>
  <c r="N200" i="48" s="1"/>
  <c r="M67" i="48"/>
  <c r="M68" i="48" s="1"/>
  <c r="M141" i="48" s="1"/>
  <c r="M200" i="48" s="1"/>
  <c r="L67" i="48"/>
  <c r="K67" i="48"/>
  <c r="J67" i="48"/>
  <c r="I67" i="48"/>
  <c r="I68" i="48" s="1"/>
  <c r="H67" i="48"/>
  <c r="H68" i="48" s="1"/>
  <c r="G67" i="48"/>
  <c r="G68" i="48" s="1"/>
  <c r="F67" i="48"/>
  <c r="F68" i="48" s="1"/>
  <c r="E67" i="48"/>
  <c r="E68" i="48" s="1"/>
  <c r="D67" i="48"/>
  <c r="B67" i="48"/>
  <c r="L64" i="48"/>
  <c r="K64" i="48"/>
  <c r="J64" i="48"/>
  <c r="J65" i="48" s="1"/>
  <c r="I64" i="48"/>
  <c r="I65" i="48" s="1"/>
  <c r="H64" i="48"/>
  <c r="H65" i="48" s="1"/>
  <c r="G64" i="48"/>
  <c r="G65" i="48" s="1"/>
  <c r="F64" i="48"/>
  <c r="E64" i="48"/>
  <c r="D64" i="48"/>
  <c r="B64" i="48"/>
  <c r="B63" i="48"/>
  <c r="L62" i="48"/>
  <c r="K62" i="48"/>
  <c r="J62" i="48"/>
  <c r="I62" i="48"/>
  <c r="H62" i="48"/>
  <c r="G62" i="48"/>
  <c r="F62" i="48"/>
  <c r="E62" i="48"/>
  <c r="D62" i="48"/>
  <c r="L61" i="48"/>
  <c r="L109" i="48" s="1"/>
  <c r="K61" i="48"/>
  <c r="K65" i="48" s="1"/>
  <c r="J61" i="48"/>
  <c r="J109" i="48" s="1"/>
  <c r="I61" i="48"/>
  <c r="I139" i="48" s="1"/>
  <c r="H61" i="48"/>
  <c r="H139" i="48" s="1"/>
  <c r="G61" i="48"/>
  <c r="G109" i="48" s="1"/>
  <c r="F61" i="48"/>
  <c r="E61" i="48"/>
  <c r="D61" i="48"/>
  <c r="D139" i="48" s="1"/>
  <c r="U54" i="48"/>
  <c r="T54" i="48"/>
  <c r="S54" i="48"/>
  <c r="M54" i="48"/>
  <c r="L54" i="48"/>
  <c r="K54" i="48"/>
  <c r="E54" i="48"/>
  <c r="E55" i="48" s="1"/>
  <c r="D54" i="48"/>
  <c r="V53" i="48"/>
  <c r="V54" i="48" s="1"/>
  <c r="U53" i="48"/>
  <c r="T53" i="48"/>
  <c r="S53" i="48"/>
  <c r="R53" i="48"/>
  <c r="R54" i="48" s="1"/>
  <c r="Q53" i="48"/>
  <c r="Q54" i="48" s="1"/>
  <c r="P53" i="48"/>
  <c r="P54" i="48" s="1"/>
  <c r="O53" i="48"/>
  <c r="O54" i="48" s="1"/>
  <c r="N53" i="48"/>
  <c r="N54" i="48" s="1"/>
  <c r="M53" i="48"/>
  <c r="L53" i="48"/>
  <c r="K53" i="48"/>
  <c r="J53" i="48"/>
  <c r="J54" i="48" s="1"/>
  <c r="J55" i="48" s="1"/>
  <c r="I53" i="48"/>
  <c r="I54" i="48" s="1"/>
  <c r="H53" i="48"/>
  <c r="H54" i="48" s="1"/>
  <c r="G53" i="48"/>
  <c r="G54" i="48" s="1"/>
  <c r="F53" i="48"/>
  <c r="F54" i="48" s="1"/>
  <c r="F55" i="48" s="1"/>
  <c r="E53" i="48"/>
  <c r="D53" i="48"/>
  <c r="B53" i="48"/>
  <c r="I51" i="48"/>
  <c r="L50" i="48"/>
  <c r="L107" i="48" s="1"/>
  <c r="K50" i="48"/>
  <c r="K107" i="48" s="1"/>
  <c r="K108" i="48" s="1"/>
  <c r="J50" i="48"/>
  <c r="J107" i="48" s="1"/>
  <c r="J108" i="48" s="1"/>
  <c r="I50" i="48"/>
  <c r="I107" i="48" s="1"/>
  <c r="I108" i="48" s="1"/>
  <c r="H50" i="48"/>
  <c r="H107" i="48" s="1"/>
  <c r="G50" i="48"/>
  <c r="G51" i="48" s="1"/>
  <c r="F50" i="48"/>
  <c r="F51" i="48" s="1"/>
  <c r="E50" i="48"/>
  <c r="E51" i="48" s="1"/>
  <c r="D50" i="48"/>
  <c r="V41" i="48"/>
  <c r="U41" i="48"/>
  <c r="T41" i="48"/>
  <c r="S41" i="48"/>
  <c r="R41" i="48"/>
  <c r="Q41" i="48"/>
  <c r="P41" i="48"/>
  <c r="O41" i="48"/>
  <c r="N41" i="48"/>
  <c r="M41" i="48"/>
  <c r="L40" i="48"/>
  <c r="L41" i="48" s="1"/>
  <c r="K40" i="48"/>
  <c r="K41" i="48" s="1"/>
  <c r="J40" i="48"/>
  <c r="J41" i="48" s="1"/>
  <c r="I40" i="48"/>
  <c r="I41" i="48" s="1"/>
  <c r="H40" i="48"/>
  <c r="H41" i="48" s="1"/>
  <c r="G40" i="48"/>
  <c r="G41" i="48" s="1"/>
  <c r="F40" i="48"/>
  <c r="F41" i="48" s="1"/>
  <c r="F57" i="48" s="1"/>
  <c r="E40" i="48"/>
  <c r="E41" i="48" s="1"/>
  <c r="D40" i="48"/>
  <c r="B40" i="48"/>
  <c r="G32" i="48"/>
  <c r="F30" i="48"/>
  <c r="F38" i="48" s="1"/>
  <c r="H28" i="48"/>
  <c r="H36" i="48" s="1"/>
  <c r="V22" i="48"/>
  <c r="P22" i="48"/>
  <c r="O22" i="48"/>
  <c r="N22" i="48"/>
  <c r="H22" i="48"/>
  <c r="H29" i="48" s="1"/>
  <c r="H37" i="48" s="1"/>
  <c r="G22" i="48"/>
  <c r="F22" i="48"/>
  <c r="F25" i="48" s="1"/>
  <c r="F33" i="48" s="1"/>
  <c r="V21" i="48"/>
  <c r="U21" i="48"/>
  <c r="U22" i="48" s="1"/>
  <c r="T21" i="48"/>
  <c r="T22" i="48" s="1"/>
  <c r="S21" i="48"/>
  <c r="S22" i="48" s="1"/>
  <c r="R21" i="48"/>
  <c r="R22" i="48" s="1"/>
  <c r="Q21" i="48"/>
  <c r="Q22" i="48" s="1"/>
  <c r="P21" i="48"/>
  <c r="O21" i="48"/>
  <c r="N21" i="48"/>
  <c r="M21" i="48"/>
  <c r="M22" i="48" s="1"/>
  <c r="L21" i="48"/>
  <c r="L22" i="48" s="1"/>
  <c r="K21" i="48"/>
  <c r="K22" i="48" s="1"/>
  <c r="J21" i="48"/>
  <c r="J22" i="48" s="1"/>
  <c r="I21" i="48"/>
  <c r="I22" i="48" s="1"/>
  <c r="H21" i="48"/>
  <c r="G21" i="48"/>
  <c r="F21" i="48"/>
  <c r="E21" i="48"/>
  <c r="E22" i="48" s="1"/>
  <c r="D21" i="48"/>
  <c r="D22" i="48" s="1"/>
  <c r="B21" i="48"/>
  <c r="D19" i="48"/>
  <c r="E18" i="48"/>
  <c r="D18" i="48"/>
  <c r="D17" i="48"/>
  <c r="D16" i="48"/>
  <c r="K15" i="48"/>
  <c r="D15" i="48"/>
  <c r="I14" i="48"/>
  <c r="D14" i="48"/>
  <c r="D13" i="48"/>
  <c r="L12" i="48"/>
  <c r="K12" i="48"/>
  <c r="J12" i="48"/>
  <c r="J19" i="48" s="1"/>
  <c r="I12" i="48"/>
  <c r="I19" i="48" s="1"/>
  <c r="H12" i="48"/>
  <c r="H48" i="48" s="1"/>
  <c r="G12" i="48"/>
  <c r="H19" i="48" s="1"/>
  <c r="F12" i="48"/>
  <c r="F48" i="48" s="1"/>
  <c r="E12" i="48"/>
  <c r="E48" i="48" s="1"/>
  <c r="D12" i="48"/>
  <c r="L11" i="48"/>
  <c r="K11" i="48"/>
  <c r="K18" i="48" s="1"/>
  <c r="J11" i="48"/>
  <c r="J18" i="48" s="1"/>
  <c r="I11" i="48"/>
  <c r="H11" i="48"/>
  <c r="H47" i="48" s="1"/>
  <c r="G11" i="48"/>
  <c r="G47" i="48" s="1"/>
  <c r="F11" i="48"/>
  <c r="F47" i="48" s="1"/>
  <c r="E11" i="48"/>
  <c r="D11" i="48"/>
  <c r="D29" i="48" s="1"/>
  <c r="L10" i="48"/>
  <c r="L17" i="48" s="1"/>
  <c r="K10" i="48"/>
  <c r="K17" i="48" s="1"/>
  <c r="J10" i="48"/>
  <c r="I10" i="48"/>
  <c r="J17" i="48" s="1"/>
  <c r="H10" i="48"/>
  <c r="H46" i="48" s="1"/>
  <c r="G10" i="48"/>
  <c r="H17" i="48" s="1"/>
  <c r="F10" i="48"/>
  <c r="F28" i="48" s="1"/>
  <c r="E10" i="48"/>
  <c r="D10" i="48"/>
  <c r="D28" i="48" s="1"/>
  <c r="L9" i="48"/>
  <c r="L16" i="48" s="1"/>
  <c r="K9" i="48"/>
  <c r="J9" i="48"/>
  <c r="K16" i="48" s="1"/>
  <c r="I9" i="48"/>
  <c r="J16" i="48" s="1"/>
  <c r="H9" i="48"/>
  <c r="H45" i="48" s="1"/>
  <c r="G9" i="48"/>
  <c r="F9" i="48"/>
  <c r="G16" i="48" s="1"/>
  <c r="E9" i="48"/>
  <c r="E16" i="48" s="1"/>
  <c r="D9" i="48"/>
  <c r="L8" i="48"/>
  <c r="K8" i="48"/>
  <c r="L15" i="48" s="1"/>
  <c r="J8" i="48"/>
  <c r="I8" i="48"/>
  <c r="J15" i="48" s="1"/>
  <c r="H8" i="48"/>
  <c r="G8" i="48"/>
  <c r="H15" i="48" s="1"/>
  <c r="F8" i="48"/>
  <c r="F15" i="48" s="1"/>
  <c r="E8" i="48"/>
  <c r="E15" i="48" s="1"/>
  <c r="D8" i="48"/>
  <c r="L7" i="48"/>
  <c r="K7" i="48"/>
  <c r="L14" i="48" s="1"/>
  <c r="J7" i="48"/>
  <c r="K14" i="48" s="1"/>
  <c r="I7" i="48"/>
  <c r="H7" i="48"/>
  <c r="G7" i="48"/>
  <c r="G14" i="48" s="1"/>
  <c r="F7" i="48"/>
  <c r="F14" i="48" s="1"/>
  <c r="E7" i="48"/>
  <c r="D7" i="48"/>
  <c r="E14" i="48" s="1"/>
  <c r="L6" i="48"/>
  <c r="L42" i="48" s="1"/>
  <c r="K6" i="48"/>
  <c r="K100" i="48" s="1"/>
  <c r="J6" i="48"/>
  <c r="I6" i="48"/>
  <c r="H6" i="48"/>
  <c r="H42" i="48" s="1"/>
  <c r="G6" i="48"/>
  <c r="G100" i="48" s="1"/>
  <c r="F6" i="48"/>
  <c r="F42" i="48" s="1"/>
  <c r="E6" i="48"/>
  <c r="F13" i="48" s="1"/>
  <c r="D6" i="48"/>
  <c r="E13" i="48" s="1"/>
  <c r="B4" i="48"/>
  <c r="W66" i="33" l="1"/>
  <c r="W65" i="33"/>
  <c r="W10" i="33"/>
  <c r="W13" i="33" s="1"/>
  <c r="T13" i="33" s="1"/>
  <c r="X27" i="33"/>
  <c r="Y27" i="33"/>
  <c r="X23" i="33"/>
  <c r="Y23" i="33"/>
  <c r="X21" i="33"/>
  <c r="Y21" i="33"/>
  <c r="X22" i="33"/>
  <c r="Y22" i="33"/>
  <c r="X28" i="33"/>
  <c r="Y28" i="33"/>
  <c r="X25" i="33"/>
  <c r="Y25" i="33"/>
  <c r="X20" i="33"/>
  <c r="Y20" i="33"/>
  <c r="X31" i="33"/>
  <c r="Y31" i="33"/>
  <c r="X24" i="33"/>
  <c r="Y24" i="33"/>
  <c r="X29" i="33"/>
  <c r="Y29" i="33"/>
  <c r="W64" i="33"/>
  <c r="X30" i="33"/>
  <c r="Y30" i="33"/>
  <c r="X26" i="33"/>
  <c r="Y26" i="33"/>
  <c r="N67" i="33"/>
  <c r="O67" i="33" s="1"/>
  <c r="P67" i="33" s="1"/>
  <c r="Q67" i="33" s="1"/>
  <c r="R67" i="33" s="1"/>
  <c r="S67" i="33" s="1"/>
  <c r="T67" i="33" s="1"/>
  <c r="P18" i="33"/>
  <c r="N19" i="33"/>
  <c r="Q18" i="33"/>
  <c r="O17" i="33"/>
  <c r="I30" i="48"/>
  <c r="I38" i="48" s="1"/>
  <c r="I29" i="48"/>
  <c r="I37" i="48" s="1"/>
  <c r="I27" i="48"/>
  <c r="I35" i="48" s="1"/>
  <c r="I28" i="48"/>
  <c r="I36" i="48" s="1"/>
  <c r="K46" i="48"/>
  <c r="K57" i="48"/>
  <c r="K47" i="48"/>
  <c r="K44" i="48"/>
  <c r="K42" i="48"/>
  <c r="K45" i="48"/>
  <c r="K43" i="48"/>
  <c r="G44" i="48"/>
  <c r="G26" i="48"/>
  <c r="G34" i="48" s="1"/>
  <c r="G15" i="48"/>
  <c r="J28" i="48"/>
  <c r="J36" i="48" s="1"/>
  <c r="J29" i="48"/>
  <c r="J37" i="48" s="1"/>
  <c r="J27" i="48"/>
  <c r="J35" i="48" s="1"/>
  <c r="J25" i="48"/>
  <c r="J33" i="48" s="1"/>
  <c r="J26" i="48"/>
  <c r="J34" i="48" s="1"/>
  <c r="J114" i="48"/>
  <c r="G24" i="48"/>
  <c r="G30" i="48"/>
  <c r="G38" i="48" s="1"/>
  <c r="G29" i="48"/>
  <c r="G37" i="48" s="1"/>
  <c r="I100" i="48"/>
  <c r="I24" i="48"/>
  <c r="I32" i="48"/>
  <c r="I42" i="48"/>
  <c r="I13" i="48"/>
  <c r="E46" i="48"/>
  <c r="E28" i="48"/>
  <c r="E36" i="48" s="1"/>
  <c r="E17" i="48"/>
  <c r="K30" i="48"/>
  <c r="K38" i="48" s="1"/>
  <c r="K48" i="48"/>
  <c r="K19" i="48"/>
  <c r="L45" i="48"/>
  <c r="L44" i="48"/>
  <c r="L43" i="48"/>
  <c r="J24" i="48"/>
  <c r="J32" i="48" s="1"/>
  <c r="I25" i="48"/>
  <c r="I33" i="48" s="1"/>
  <c r="H44" i="48"/>
  <c r="G27" i="48"/>
  <c r="G35" i="48" s="1"/>
  <c r="F36" i="48"/>
  <c r="E29" i="48"/>
  <c r="E37" i="48" s="1"/>
  <c r="D30" i="48"/>
  <c r="L30" i="48"/>
  <c r="L38" i="48" s="1"/>
  <c r="K28" i="48"/>
  <c r="K36" i="48" s="1"/>
  <c r="K26" i="48"/>
  <c r="K34" i="48" s="1"/>
  <c r="K25" i="48"/>
  <c r="K33" i="48" s="1"/>
  <c r="K27" i="48"/>
  <c r="K35" i="48" s="1"/>
  <c r="K24" i="48"/>
  <c r="K32" i="48" s="1"/>
  <c r="E43" i="48"/>
  <c r="E42" i="48"/>
  <c r="E57" i="48"/>
  <c r="E44" i="48"/>
  <c r="J47" i="48"/>
  <c r="J46" i="48"/>
  <c r="J43" i="48"/>
  <c r="J57" i="48"/>
  <c r="J48" i="48"/>
  <c r="J45" i="48"/>
  <c r="J44" i="48"/>
  <c r="J42" i="48"/>
  <c r="L29" i="48"/>
  <c r="L37" i="48" s="1"/>
  <c r="L47" i="48"/>
  <c r="L18" i="48"/>
  <c r="L19" i="48"/>
  <c r="D25" i="48"/>
  <c r="D26" i="48"/>
  <c r="D27" i="48"/>
  <c r="D24" i="48"/>
  <c r="L27" i="48"/>
  <c r="L35" i="48" s="1"/>
  <c r="L26" i="48"/>
  <c r="L34" i="48" s="1"/>
  <c r="L25" i="48"/>
  <c r="L33" i="48" s="1"/>
  <c r="L24" i="48"/>
  <c r="L32" i="48" s="1"/>
  <c r="E116" i="48"/>
  <c r="H43" i="48"/>
  <c r="H25" i="48"/>
  <c r="H33" i="48"/>
  <c r="H14" i="48"/>
  <c r="J13" i="48"/>
  <c r="E26" i="48"/>
  <c r="E34" i="48" s="1"/>
  <c r="E25" i="48"/>
  <c r="E33" i="48" s="1"/>
  <c r="E24" i="48"/>
  <c r="E32" i="48" s="1"/>
  <c r="M107" i="48"/>
  <c r="L108" i="48"/>
  <c r="I48" i="48"/>
  <c r="I47" i="48"/>
  <c r="I46" i="48"/>
  <c r="F27" i="48"/>
  <c r="F35" i="48" s="1"/>
  <c r="F45" i="48"/>
  <c r="F16" i="48"/>
  <c r="F17" i="48"/>
  <c r="L110" i="48"/>
  <c r="M109" i="48"/>
  <c r="J14" i="48"/>
  <c r="G17" i="48"/>
  <c r="J51" i="48"/>
  <c r="E139" i="48"/>
  <c r="E109" i="48"/>
  <c r="E78" i="48"/>
  <c r="E77" i="48"/>
  <c r="F80" i="48"/>
  <c r="I26" i="48"/>
  <c r="I34" i="48" s="1"/>
  <c r="H27" i="48"/>
  <c r="H35" i="48" s="1"/>
  <c r="G28" i="48"/>
  <c r="G36" i="48" s="1"/>
  <c r="F29" i="48"/>
  <c r="F37" i="48" s="1"/>
  <c r="E30" i="48"/>
  <c r="E38" i="48" s="1"/>
  <c r="I43" i="48"/>
  <c r="I44" i="48"/>
  <c r="I45" i="48"/>
  <c r="H120" i="48"/>
  <c r="H51" i="48"/>
  <c r="I55" i="48"/>
  <c r="I57" i="48"/>
  <c r="J73" i="48"/>
  <c r="H83" i="48"/>
  <c r="K99" i="48"/>
  <c r="L100" i="48"/>
  <c r="I111" i="48"/>
  <c r="K116" i="48"/>
  <c r="K114" i="48"/>
  <c r="L194" i="48"/>
  <c r="J111" i="48"/>
  <c r="J116" i="48" s="1"/>
  <c r="M184" i="48"/>
  <c r="M185" i="48" s="1"/>
  <c r="J182" i="48"/>
  <c r="U184" i="48"/>
  <c r="U185" i="48" s="1"/>
  <c r="O184" i="48"/>
  <c r="O185" i="48" s="1"/>
  <c r="P184" i="48"/>
  <c r="P185" i="48" s="1"/>
  <c r="R184" i="48"/>
  <c r="R185" i="48" s="1"/>
  <c r="E19" i="48"/>
  <c r="U210" i="48"/>
  <c r="U211" i="48" s="1"/>
  <c r="U152" i="48"/>
  <c r="I120" i="48"/>
  <c r="H32" i="48"/>
  <c r="L46" i="48"/>
  <c r="L48" i="48"/>
  <c r="K51" i="48"/>
  <c r="L55" i="48"/>
  <c r="L57" i="48"/>
  <c r="F109" i="48"/>
  <c r="F110" i="48" s="1"/>
  <c r="F139" i="48"/>
  <c r="E73" i="48"/>
  <c r="F77" i="48"/>
  <c r="L112" i="48"/>
  <c r="L99" i="48"/>
  <c r="L101" i="48" s="1"/>
  <c r="N210" i="48"/>
  <c r="N211" i="48" s="1"/>
  <c r="N152" i="48"/>
  <c r="V210" i="48"/>
  <c r="V211" i="48" s="1"/>
  <c r="V152" i="48"/>
  <c r="M93" i="48"/>
  <c r="M96" i="48" s="1"/>
  <c r="E100" i="48"/>
  <c r="E107" i="48"/>
  <c r="E120" i="48" s="1"/>
  <c r="M137" i="48"/>
  <c r="N138" i="48"/>
  <c r="E80" i="48"/>
  <c r="L116" i="48"/>
  <c r="M113" i="48"/>
  <c r="I15" i="48"/>
  <c r="F18" i="48"/>
  <c r="K55" i="48"/>
  <c r="D99" i="48"/>
  <c r="D116" i="48" s="1"/>
  <c r="D175" i="48" s="1"/>
  <c r="D234" i="48" s="1"/>
  <c r="I16" i="48"/>
  <c r="F19" i="48"/>
  <c r="M59" i="48"/>
  <c r="F73" i="48"/>
  <c r="G77" i="48"/>
  <c r="L81" i="48"/>
  <c r="F99" i="48"/>
  <c r="I90" i="48"/>
  <c r="O210" i="48"/>
  <c r="O211" i="48" s="1"/>
  <c r="O152" i="48"/>
  <c r="G99" i="48"/>
  <c r="F100" i="48"/>
  <c r="F107" i="48"/>
  <c r="K179" i="48"/>
  <c r="K127" i="48"/>
  <c r="K121" i="48"/>
  <c r="K13" i="48"/>
  <c r="L74" i="48"/>
  <c r="L13" i="48"/>
  <c r="G18" i="48"/>
  <c r="H30" i="48"/>
  <c r="H38" i="48" s="1"/>
  <c r="G19" i="48"/>
  <c r="E45" i="48"/>
  <c r="E47" i="48"/>
  <c r="L51" i="48"/>
  <c r="I18" i="48"/>
  <c r="H24" i="48"/>
  <c r="G25" i="48"/>
  <c r="G33" i="48" s="1"/>
  <c r="F26" i="48"/>
  <c r="F34" i="48" s="1"/>
  <c r="E27" i="48"/>
  <c r="E35" i="48" s="1"/>
  <c r="L28" i="48"/>
  <c r="L36" i="48" s="1"/>
  <c r="K29" i="48"/>
  <c r="K37" i="48" s="1"/>
  <c r="J30" i="48"/>
  <c r="J38" i="48" s="1"/>
  <c r="F43" i="48"/>
  <c r="F44" i="48"/>
  <c r="F46" i="48"/>
  <c r="H198" i="48"/>
  <c r="H143" i="48"/>
  <c r="L65" i="48"/>
  <c r="M69" i="48"/>
  <c r="G73" i="48"/>
  <c r="H77" i="48"/>
  <c r="K88" i="48"/>
  <c r="J90" i="48"/>
  <c r="P210" i="48"/>
  <c r="P211" i="48" s="1"/>
  <c r="P152" i="48"/>
  <c r="O93" i="48"/>
  <c r="H99" i="48"/>
  <c r="H101" i="48" s="1"/>
  <c r="H100" i="48"/>
  <c r="G107" i="48"/>
  <c r="H108" i="48" s="1"/>
  <c r="G139" i="48"/>
  <c r="H140" i="48" s="1"/>
  <c r="K110" i="48"/>
  <c r="H16" i="48"/>
  <c r="H18" i="48"/>
  <c r="G13" i="48"/>
  <c r="G42" i="48"/>
  <c r="G43" i="48"/>
  <c r="G45" i="48"/>
  <c r="G46" i="48"/>
  <c r="G48" i="48"/>
  <c r="G55" i="48"/>
  <c r="G57" i="48"/>
  <c r="I143" i="48"/>
  <c r="I198" i="48"/>
  <c r="I140" i="48"/>
  <c r="J145" i="48"/>
  <c r="I145" i="48"/>
  <c r="E65" i="48"/>
  <c r="H73" i="48"/>
  <c r="J81" i="48"/>
  <c r="L88" i="48"/>
  <c r="K90" i="48"/>
  <c r="Q151" i="48"/>
  <c r="Q93" i="48"/>
  <c r="P93" i="48"/>
  <c r="I99" i="48"/>
  <c r="J100" i="48"/>
  <c r="H109" i="48"/>
  <c r="H110" i="48" s="1"/>
  <c r="L114" i="48"/>
  <c r="I123" i="48"/>
  <c r="R125" i="48"/>
  <c r="R126" i="48" s="1"/>
  <c r="L73" i="48"/>
  <c r="I84" i="48"/>
  <c r="M210" i="48"/>
  <c r="M211" i="48" s="1"/>
  <c r="M152" i="48"/>
  <c r="J207" i="48"/>
  <c r="J163" i="48"/>
  <c r="J149" i="48"/>
  <c r="F24" i="48"/>
  <c r="F32" i="48" s="1"/>
  <c r="I17" i="48"/>
  <c r="H13" i="48"/>
  <c r="H26" i="48"/>
  <c r="H34" i="48" s="1"/>
  <c r="H55" i="48"/>
  <c r="H57" i="48"/>
  <c r="F65" i="48"/>
  <c r="I73" i="48"/>
  <c r="H113" i="48"/>
  <c r="H116" i="48" s="1"/>
  <c r="H90" i="48"/>
  <c r="L90" i="48"/>
  <c r="R210" i="48"/>
  <c r="R211" i="48" s="1"/>
  <c r="R152" i="48"/>
  <c r="R93" i="48"/>
  <c r="J99" i="48"/>
  <c r="J101" i="48" s="1"/>
  <c r="I109" i="48"/>
  <c r="I110" i="48" s="1"/>
  <c r="H111" i="48"/>
  <c r="J193" i="48"/>
  <c r="H205" i="48"/>
  <c r="H170" i="48"/>
  <c r="H147" i="48"/>
  <c r="S151" i="48"/>
  <c r="J186" i="48"/>
  <c r="S125" i="48"/>
  <c r="S126" i="48" s="1"/>
  <c r="I193" i="48"/>
  <c r="M193" i="48" s="1"/>
  <c r="M134" i="48"/>
  <c r="N134" i="48" s="1"/>
  <c r="K194" i="48"/>
  <c r="I207" i="48"/>
  <c r="I163" i="48"/>
  <c r="I149" i="48"/>
  <c r="L186" i="48"/>
  <c r="J121" i="48"/>
  <c r="M125" i="48"/>
  <c r="M126" i="48" s="1"/>
  <c r="U125" i="48"/>
  <c r="U126" i="48" s="1"/>
  <c r="J127" i="48"/>
  <c r="I229" i="48"/>
  <c r="I206" i="48"/>
  <c r="K222" i="48"/>
  <c r="K208" i="48"/>
  <c r="J168" i="48"/>
  <c r="I170" i="48"/>
  <c r="I171" i="48" s="1"/>
  <c r="N125" i="48"/>
  <c r="N126" i="48" s="1"/>
  <c r="V125" i="48"/>
  <c r="V126" i="48" s="1"/>
  <c r="I195" i="48"/>
  <c r="M195" i="48" s="1"/>
  <c r="M136" i="48"/>
  <c r="J206" i="48"/>
  <c r="J229" i="48"/>
  <c r="J230" i="48" s="1"/>
  <c r="L222" i="48"/>
  <c r="M207" i="48"/>
  <c r="N158" i="48"/>
  <c r="J170" i="48"/>
  <c r="H80" i="48"/>
  <c r="G83" i="48"/>
  <c r="L121" i="48"/>
  <c r="O125" i="48"/>
  <c r="O126" i="48" s="1"/>
  <c r="L127" i="48"/>
  <c r="J198" i="48"/>
  <c r="J140" i="48"/>
  <c r="K145" i="48"/>
  <c r="J144" i="48"/>
  <c r="H123" i="48"/>
  <c r="P125" i="48"/>
  <c r="P126" i="48" s="1"/>
  <c r="K195" i="48"/>
  <c r="L205" i="48"/>
  <c r="M146" i="48"/>
  <c r="L170" i="48"/>
  <c r="I147" i="48"/>
  <c r="T152" i="48"/>
  <c r="J80" i="48"/>
  <c r="I83" i="48"/>
  <c r="I194" i="48"/>
  <c r="M135" i="48"/>
  <c r="M194" i="48"/>
  <c r="N194" i="48" s="1"/>
  <c r="L198" i="48"/>
  <c r="L144" i="48"/>
  <c r="J147" i="48"/>
  <c r="O196" i="48"/>
  <c r="P197" i="48"/>
  <c r="Q197" i="48" s="1"/>
  <c r="R197" i="48" s="1"/>
  <c r="S197" i="48" s="1"/>
  <c r="T197" i="48" s="1"/>
  <c r="U197" i="48" s="1"/>
  <c r="V197" i="48" s="1"/>
  <c r="N159" i="48"/>
  <c r="K147" i="48"/>
  <c r="L149" i="48"/>
  <c r="K170" i="48"/>
  <c r="K171" i="48" s="1"/>
  <c r="N217" i="48"/>
  <c r="O217" i="48" s="1"/>
  <c r="M218" i="48"/>
  <c r="K227" i="48"/>
  <c r="M148" i="48"/>
  <c r="K163" i="48"/>
  <c r="K199" i="48"/>
  <c r="L163" i="48"/>
  <c r="V184" i="48"/>
  <c r="V185" i="48" s="1"/>
  <c r="Q184" i="48"/>
  <c r="Q185" i="48" s="1"/>
  <c r="S184" i="48"/>
  <c r="S185" i="48" s="1"/>
  <c r="T184" i="48"/>
  <c r="T185" i="48" s="1"/>
  <c r="N184" i="48"/>
  <c r="N185" i="48" s="1"/>
  <c r="X13" i="33" l="1"/>
  <c r="U13" i="33"/>
  <c r="V13" i="33" s="1"/>
  <c r="X10" i="33"/>
  <c r="U67" i="33"/>
  <c r="V67" i="33" s="1"/>
  <c r="Y67" i="33" s="1"/>
  <c r="X67" i="33"/>
  <c r="O19" i="33"/>
  <c r="R18" i="33"/>
  <c r="P17" i="33"/>
  <c r="O134" i="48"/>
  <c r="P134" i="48"/>
  <c r="J117" i="48"/>
  <c r="L166" i="48"/>
  <c r="L128" i="48"/>
  <c r="H117" i="48"/>
  <c r="N137" i="48"/>
  <c r="O138" i="48"/>
  <c r="L223" i="48"/>
  <c r="L231" i="48"/>
  <c r="I112" i="48"/>
  <c r="K164" i="48"/>
  <c r="K172" i="48"/>
  <c r="J199" i="48"/>
  <c r="J202" i="48"/>
  <c r="J204" i="48"/>
  <c r="K204" i="48"/>
  <c r="N135" i="48"/>
  <c r="I101" i="48"/>
  <c r="K166" i="48"/>
  <c r="K128" i="48"/>
  <c r="F116" i="48"/>
  <c r="F101" i="48"/>
  <c r="O158" i="48"/>
  <c r="F198" i="48"/>
  <c r="F145" i="48"/>
  <c r="F143" i="48"/>
  <c r="F140" i="48"/>
  <c r="I179" i="48"/>
  <c r="I127" i="48"/>
  <c r="I121" i="48"/>
  <c r="E198" i="48"/>
  <c r="E145" i="48"/>
  <c r="E143" i="48"/>
  <c r="E168" i="48" s="1"/>
  <c r="E140" i="48"/>
  <c r="G110" i="48"/>
  <c r="G120" i="48"/>
  <c r="G108" i="48"/>
  <c r="S210" i="48"/>
  <c r="S211" i="48" s="1"/>
  <c r="S152" i="48"/>
  <c r="J164" i="48"/>
  <c r="J172" i="48"/>
  <c r="Q210" i="48"/>
  <c r="Q211" i="48" s="1"/>
  <c r="Q152" i="48"/>
  <c r="E179" i="48"/>
  <c r="E186" i="48" s="1"/>
  <c r="E225" i="48" s="1"/>
  <c r="E127" i="48"/>
  <c r="E166" i="48" s="1"/>
  <c r="P159" i="48"/>
  <c r="H179" i="48"/>
  <c r="H121" i="48"/>
  <c r="H127" i="48"/>
  <c r="E175" i="48"/>
  <c r="E117" i="48"/>
  <c r="J225" i="48"/>
  <c r="K117" i="48"/>
  <c r="J166" i="48"/>
  <c r="J128" i="48"/>
  <c r="F120" i="48"/>
  <c r="F108" i="48"/>
  <c r="K112" i="48"/>
  <c r="J112" i="48"/>
  <c r="E101" i="48"/>
  <c r="P196" i="48"/>
  <c r="Q196" i="48" s="1"/>
  <c r="R196" i="48" s="1"/>
  <c r="S196" i="48" s="1"/>
  <c r="T196" i="48" s="1"/>
  <c r="U196" i="48" s="1"/>
  <c r="V196" i="48" s="1"/>
  <c r="J169" i="48"/>
  <c r="L164" i="48"/>
  <c r="L172" i="48"/>
  <c r="N218" i="48"/>
  <c r="L171" i="48"/>
  <c r="K230" i="48"/>
  <c r="O194" i="48"/>
  <c r="R194" i="48" s="1"/>
  <c r="J222" i="48"/>
  <c r="J208" i="48"/>
  <c r="I199" i="48"/>
  <c r="I202" i="48"/>
  <c r="I204" i="48"/>
  <c r="N69" i="48"/>
  <c r="M70" i="48"/>
  <c r="G101" i="48"/>
  <c r="G116" i="48"/>
  <c r="M120" i="48"/>
  <c r="M60" i="48"/>
  <c r="N59" i="48"/>
  <c r="O159" i="48"/>
  <c r="K101" i="48"/>
  <c r="M110" i="48"/>
  <c r="N109" i="48"/>
  <c r="J110" i="48"/>
  <c r="Q194" i="48"/>
  <c r="G198" i="48"/>
  <c r="H204" i="48" s="1"/>
  <c r="G145" i="48"/>
  <c r="G143" i="48"/>
  <c r="H144" i="48" s="1"/>
  <c r="G140" i="48"/>
  <c r="H202" i="48"/>
  <c r="K180" i="48"/>
  <c r="K186" i="48"/>
  <c r="L187" i="48" s="1"/>
  <c r="M131" i="48"/>
  <c r="M142" i="48" s="1"/>
  <c r="M139" i="48" s="1"/>
  <c r="M170" i="48"/>
  <c r="M171" i="48" s="1"/>
  <c r="M147" i="48"/>
  <c r="N146" i="48"/>
  <c r="N136" i="48"/>
  <c r="K231" i="48"/>
  <c r="I144" i="48"/>
  <c r="I168" i="48"/>
  <c r="I169" i="48" s="1"/>
  <c r="M94" i="48"/>
  <c r="M111" i="48"/>
  <c r="I172" i="48"/>
  <c r="I164" i="48"/>
  <c r="I222" i="48"/>
  <c r="I208" i="48"/>
  <c r="M190" i="48"/>
  <c r="M201" i="48" s="1"/>
  <c r="M198" i="48" s="1"/>
  <c r="H229" i="48"/>
  <c r="H206" i="48"/>
  <c r="H168" i="48"/>
  <c r="N195" i="48"/>
  <c r="N113" i="48"/>
  <c r="M114" i="48"/>
  <c r="M97" i="48"/>
  <c r="N96" i="48"/>
  <c r="I116" i="48"/>
  <c r="I117" i="48" s="1"/>
  <c r="M222" i="48"/>
  <c r="N207" i="48"/>
  <c r="M208" i="48"/>
  <c r="N107" i="48"/>
  <c r="M108" i="48"/>
  <c r="M205" i="48"/>
  <c r="L206" i="48"/>
  <c r="L229" i="48"/>
  <c r="L230" i="48" s="1"/>
  <c r="J171" i="48"/>
  <c r="L180" i="48"/>
  <c r="P217" i="48"/>
  <c r="M163" i="48"/>
  <c r="M149" i="48"/>
  <c r="N148" i="48"/>
  <c r="L204" i="48"/>
  <c r="L199" i="48"/>
  <c r="L202" i="48"/>
  <c r="K169" i="48"/>
  <c r="I230" i="48"/>
  <c r="L225" i="48"/>
  <c r="N193" i="48"/>
  <c r="H145" i="48"/>
  <c r="L117" i="48"/>
  <c r="P194" i="48"/>
  <c r="I114" i="48"/>
  <c r="W67" i="33" l="1"/>
  <c r="P19" i="33"/>
  <c r="S18" i="33"/>
  <c r="Q17" i="33"/>
  <c r="M204" i="48"/>
  <c r="M199" i="48"/>
  <c r="M202" i="48"/>
  <c r="P193" i="48"/>
  <c r="N111" i="48"/>
  <c r="M112" i="48"/>
  <c r="U194" i="48"/>
  <c r="V194" i="48" s="1"/>
  <c r="F204" i="48"/>
  <c r="F202" i="48"/>
  <c r="F199" i="48"/>
  <c r="L227" i="48"/>
  <c r="L228" i="48" s="1"/>
  <c r="L203" i="48"/>
  <c r="M145" i="48"/>
  <c r="M140" i="48"/>
  <c r="M143" i="48"/>
  <c r="N120" i="48"/>
  <c r="O59" i="48"/>
  <c r="N60" i="48"/>
  <c r="I227" i="48"/>
  <c r="I203" i="48"/>
  <c r="L175" i="48"/>
  <c r="L176" i="48" s="1"/>
  <c r="L173" i="48"/>
  <c r="F179" i="48"/>
  <c r="F121" i="48"/>
  <c r="F127" i="48"/>
  <c r="H166" i="48"/>
  <c r="J175" i="48"/>
  <c r="J176" i="48" s="1"/>
  <c r="J173" i="48"/>
  <c r="F168" i="48"/>
  <c r="F169" i="48" s="1"/>
  <c r="F144" i="48"/>
  <c r="Q159" i="48"/>
  <c r="P138" i="48"/>
  <c r="O137" i="48"/>
  <c r="T194" i="48"/>
  <c r="N190" i="48"/>
  <c r="N201" i="48" s="1"/>
  <c r="N198" i="48" s="1"/>
  <c r="O146" i="48"/>
  <c r="N170" i="48"/>
  <c r="N171" i="48" s="1"/>
  <c r="N147" i="48"/>
  <c r="G175" i="48"/>
  <c r="G117" i="48"/>
  <c r="J231" i="48"/>
  <c r="J223" i="48"/>
  <c r="E204" i="48"/>
  <c r="E199" i="48"/>
  <c r="E202" i="48"/>
  <c r="E227" i="48" s="1"/>
  <c r="O218" i="48"/>
  <c r="N222" i="48"/>
  <c r="O207" i="48"/>
  <c r="N208" i="48"/>
  <c r="G204" i="48"/>
  <c r="G199" i="48"/>
  <c r="G202" i="48"/>
  <c r="H203" i="48" s="1"/>
  <c r="O148" i="48"/>
  <c r="N149" i="48"/>
  <c r="N163" i="48"/>
  <c r="N205" i="48"/>
  <c r="M206" i="48"/>
  <c r="M229" i="48"/>
  <c r="M230" i="48" s="1"/>
  <c r="I231" i="48"/>
  <c r="I223" i="48"/>
  <c r="H227" i="48"/>
  <c r="O109" i="48"/>
  <c r="N110" i="48"/>
  <c r="S194" i="48"/>
  <c r="N131" i="48"/>
  <c r="N142" i="48" s="1"/>
  <c r="N139" i="48" s="1"/>
  <c r="M116" i="48"/>
  <c r="M117" i="48" s="1"/>
  <c r="N94" i="48"/>
  <c r="M95" i="48"/>
  <c r="M179" i="48"/>
  <c r="M180" i="48" s="1"/>
  <c r="M186" i="48" s="1"/>
  <c r="M121" i="48"/>
  <c r="M127" i="48" s="1"/>
  <c r="J167" i="48"/>
  <c r="H186" i="48"/>
  <c r="P158" i="48"/>
  <c r="M99" i="48"/>
  <c r="M101" i="48" s="1"/>
  <c r="H175" i="48"/>
  <c r="H176" i="48" s="1"/>
  <c r="Q134" i="48"/>
  <c r="R134" i="48" s="1"/>
  <c r="H199" i="48"/>
  <c r="G179" i="48"/>
  <c r="H180" i="48" s="1"/>
  <c r="G127" i="48"/>
  <c r="H128" i="48" s="1"/>
  <c r="G121" i="48"/>
  <c r="I166" i="48"/>
  <c r="I167" i="48" s="1"/>
  <c r="I128" i="48"/>
  <c r="F117" i="48"/>
  <c r="F175" i="48"/>
  <c r="J227" i="48"/>
  <c r="J203" i="48"/>
  <c r="K203" i="48"/>
  <c r="L232" i="48"/>
  <c r="L234" i="48"/>
  <c r="L167" i="48"/>
  <c r="Q217" i="48"/>
  <c r="O136" i="48"/>
  <c r="Q136" i="48" s="1"/>
  <c r="M172" i="48"/>
  <c r="M164" i="48"/>
  <c r="N99" i="48"/>
  <c r="N101" i="48" s="1"/>
  <c r="N97" i="48"/>
  <c r="O96" i="48"/>
  <c r="I175" i="48"/>
  <c r="I176" i="48" s="1"/>
  <c r="I173" i="48"/>
  <c r="K223" i="48"/>
  <c r="O69" i="48"/>
  <c r="N70" i="48"/>
  <c r="I180" i="48"/>
  <c r="I186" i="48"/>
  <c r="J180" i="48"/>
  <c r="N116" i="48"/>
  <c r="O113" i="48"/>
  <c r="N114" i="48"/>
  <c r="K225" i="48"/>
  <c r="K226" i="48" s="1"/>
  <c r="K187" i="48"/>
  <c r="K175" i="48"/>
  <c r="K173" i="48"/>
  <c r="M223" i="48"/>
  <c r="M231" i="48"/>
  <c r="P136" i="48"/>
  <c r="O193" i="48"/>
  <c r="N108" i="48"/>
  <c r="O107" i="48"/>
  <c r="K232" i="48"/>
  <c r="G168" i="48"/>
  <c r="G169" i="48" s="1"/>
  <c r="G144" i="48"/>
  <c r="E234" i="48"/>
  <c r="E235" i="48" s="1"/>
  <c r="E176" i="48"/>
  <c r="K167" i="48"/>
  <c r="O195" i="48"/>
  <c r="O135" i="48"/>
  <c r="P135" i="48" s="1"/>
  <c r="Q19" i="33" l="1"/>
  <c r="T18" i="33"/>
  <c r="R17" i="33"/>
  <c r="S134" i="48"/>
  <c r="P131" i="48"/>
  <c r="P142" i="48" s="1"/>
  <c r="R135" i="48"/>
  <c r="S135" i="48" s="1"/>
  <c r="S131" i="48" s="1"/>
  <c r="S142" i="48" s="1"/>
  <c r="Q135" i="48"/>
  <c r="N204" i="48"/>
  <c r="N202" i="48"/>
  <c r="N199" i="48"/>
  <c r="N140" i="48"/>
  <c r="N143" i="48"/>
  <c r="N145" i="48"/>
  <c r="P218" i="48"/>
  <c r="N95" i="48"/>
  <c r="O94" i="48"/>
  <c r="N223" i="48"/>
  <c r="N231" i="48"/>
  <c r="O170" i="48"/>
  <c r="O171" i="48" s="1"/>
  <c r="O147" i="48"/>
  <c r="P146" i="48"/>
  <c r="M168" i="48"/>
  <c r="M169" i="48" s="1"/>
  <c r="M144" i="48"/>
  <c r="P148" i="48"/>
  <c r="O163" i="48"/>
  <c r="O149" i="48"/>
  <c r="J228" i="48"/>
  <c r="K228" i="48"/>
  <c r="H187" i="48"/>
  <c r="H225" i="48"/>
  <c r="I232" i="48"/>
  <c r="G227" i="48"/>
  <c r="G203" i="48"/>
  <c r="Q158" i="48"/>
  <c r="R158" i="48" s="1"/>
  <c r="J232" i="48"/>
  <c r="J234" i="48"/>
  <c r="I228" i="48"/>
  <c r="Q193" i="48"/>
  <c r="N112" i="48"/>
  <c r="O111" i="48"/>
  <c r="G128" i="48"/>
  <c r="G166" i="48"/>
  <c r="M234" i="48"/>
  <c r="M235" i="48" s="1"/>
  <c r="M232" i="48"/>
  <c r="P113" i="48"/>
  <c r="O114" i="48"/>
  <c r="O116" i="48"/>
  <c r="O117" i="48" s="1"/>
  <c r="N117" i="48"/>
  <c r="R136" i="48"/>
  <c r="S136" i="48" s="1"/>
  <c r="F234" i="48"/>
  <c r="F235" i="48" s="1"/>
  <c r="F176" i="48"/>
  <c r="M227" i="48"/>
  <c r="M228" i="48" s="1"/>
  <c r="M203" i="48"/>
  <c r="O190" i="48"/>
  <c r="O201" i="48" s="1"/>
  <c r="O198" i="48" s="1"/>
  <c r="Q195" i="48"/>
  <c r="R195" i="48" s="1"/>
  <c r="K234" i="48"/>
  <c r="G186" i="48"/>
  <c r="G180" i="48"/>
  <c r="O108" i="48"/>
  <c r="P107" i="48"/>
  <c r="R217" i="48"/>
  <c r="S217" i="48" s="1"/>
  <c r="T217" i="48" s="1"/>
  <c r="M166" i="48"/>
  <c r="M167" i="48" s="1"/>
  <c r="M128" i="48"/>
  <c r="G234" i="48"/>
  <c r="G176" i="48"/>
  <c r="Q138" i="48"/>
  <c r="P137" i="48"/>
  <c r="F166" i="48"/>
  <c r="F167" i="48" s="1"/>
  <c r="F128" i="48"/>
  <c r="O120" i="48"/>
  <c r="P59" i="48"/>
  <c r="O60" i="48"/>
  <c r="O70" i="48"/>
  <c r="P69" i="48"/>
  <c r="M173" i="48"/>
  <c r="L226" i="48"/>
  <c r="P195" i="48"/>
  <c r="I225" i="48"/>
  <c r="I187" i="48"/>
  <c r="J187" i="48"/>
  <c r="O97" i="48"/>
  <c r="P96" i="48"/>
  <c r="O99" i="48"/>
  <c r="O101" i="48" s="1"/>
  <c r="M225" i="48"/>
  <c r="M226" i="48" s="1"/>
  <c r="M187" i="48"/>
  <c r="O205" i="48"/>
  <c r="N206" i="48"/>
  <c r="N229" i="48"/>
  <c r="N230" i="48" s="1"/>
  <c r="N179" i="48"/>
  <c r="N180" i="48" s="1"/>
  <c r="N186" i="48" s="1"/>
  <c r="N121" i="48"/>
  <c r="N127" i="48" s="1"/>
  <c r="H228" i="48"/>
  <c r="O131" i="48"/>
  <c r="O142" i="48" s="1"/>
  <c r="O139" i="48" s="1"/>
  <c r="K176" i="48"/>
  <c r="H169" i="48"/>
  <c r="P109" i="48"/>
  <c r="O110" i="48"/>
  <c r="N164" i="48"/>
  <c r="N172" i="48"/>
  <c r="O222" i="48"/>
  <c r="O208" i="48"/>
  <c r="P207" i="48"/>
  <c r="F180" i="48"/>
  <c r="F186" i="48"/>
  <c r="F227" i="48"/>
  <c r="F228" i="48" s="1"/>
  <c r="F203" i="48"/>
  <c r="R159" i="48"/>
  <c r="R19" i="33" l="1"/>
  <c r="U18" i="33"/>
  <c r="S17" i="33"/>
  <c r="N128" i="48"/>
  <c r="N166" i="48"/>
  <c r="N167" i="48" s="1"/>
  <c r="N225" i="48"/>
  <c r="N226" i="48" s="1"/>
  <c r="N187" i="48"/>
  <c r="O186" i="48"/>
  <c r="R190" i="48"/>
  <c r="R201" i="48" s="1"/>
  <c r="O204" i="48"/>
  <c r="O199" i="48"/>
  <c r="O202" i="48"/>
  <c r="T136" i="48"/>
  <c r="S195" i="48"/>
  <c r="S190" i="48" s="1"/>
  <c r="S201" i="48" s="1"/>
  <c r="O145" i="48"/>
  <c r="O143" i="48"/>
  <c r="O140" i="48"/>
  <c r="P139" i="48"/>
  <c r="T159" i="48"/>
  <c r="U159" i="48" s="1"/>
  <c r="O223" i="48"/>
  <c r="O231" i="48"/>
  <c r="U217" i="48"/>
  <c r="K235" i="48"/>
  <c r="Q131" i="48"/>
  <c r="Q142" i="48" s="1"/>
  <c r="Q218" i="48"/>
  <c r="Q69" i="48"/>
  <c r="P70" i="48"/>
  <c r="R138" i="48"/>
  <c r="S138" i="48" s="1"/>
  <c r="T138" i="48" s="1"/>
  <c r="U138" i="48" s="1"/>
  <c r="V138" i="48" s="1"/>
  <c r="V137" i="48" s="1"/>
  <c r="Q137" i="48"/>
  <c r="R137" i="48" s="1"/>
  <c r="S137" i="48" s="1"/>
  <c r="T137" i="48" s="1"/>
  <c r="U137" i="48" s="1"/>
  <c r="V217" i="48"/>
  <c r="G167" i="48"/>
  <c r="F225" i="48"/>
  <c r="F226" i="48" s="1"/>
  <c r="F187" i="48"/>
  <c r="P110" i="48"/>
  <c r="Q109" i="48"/>
  <c r="O206" i="48"/>
  <c r="O229" i="48"/>
  <c r="O230" i="48" s="1"/>
  <c r="P205" i="48"/>
  <c r="P108" i="48"/>
  <c r="Q107" i="48"/>
  <c r="T134" i="48"/>
  <c r="U134" i="48" s="1"/>
  <c r="S159" i="48"/>
  <c r="Q96" i="48"/>
  <c r="P97" i="48"/>
  <c r="P99" i="48"/>
  <c r="P101" i="48" s="1"/>
  <c r="J235" i="48"/>
  <c r="M175" i="48"/>
  <c r="M176" i="48" s="1"/>
  <c r="S158" i="48"/>
  <c r="T158" i="48" s="1"/>
  <c r="I226" i="48"/>
  <c r="J226" i="48"/>
  <c r="G235" i="48"/>
  <c r="O112" i="48"/>
  <c r="P111" i="48"/>
  <c r="G228" i="48"/>
  <c r="N234" i="48"/>
  <c r="N235" i="48" s="1"/>
  <c r="N232" i="48"/>
  <c r="N227" i="48"/>
  <c r="N228" i="48" s="1"/>
  <c r="N203" i="48"/>
  <c r="N173" i="48"/>
  <c r="N175" i="48"/>
  <c r="R131" i="48"/>
  <c r="R142" i="48" s="1"/>
  <c r="P170" i="48"/>
  <c r="P171" i="48" s="1"/>
  <c r="Q146" i="48"/>
  <c r="P147" i="48"/>
  <c r="P208" i="48"/>
  <c r="P222" i="48"/>
  <c r="Q207" i="48"/>
  <c r="L235" i="48"/>
  <c r="T195" i="48"/>
  <c r="T190" i="48" s="1"/>
  <c r="T201" i="48" s="1"/>
  <c r="P190" i="48"/>
  <c r="P201" i="48" s="1"/>
  <c r="P198" i="48" s="1"/>
  <c r="P120" i="48"/>
  <c r="P60" i="48"/>
  <c r="Q59" i="48"/>
  <c r="O172" i="48"/>
  <c r="O164" i="48"/>
  <c r="Q190" i="48"/>
  <c r="Q201" i="48" s="1"/>
  <c r="T135" i="48"/>
  <c r="T131" i="48" s="1"/>
  <c r="T142" i="48" s="1"/>
  <c r="O179" i="48"/>
  <c r="O180" i="48" s="1"/>
  <c r="O121" i="48"/>
  <c r="O127" i="48" s="1"/>
  <c r="G225" i="48"/>
  <c r="G226" i="48" s="1"/>
  <c r="G187" i="48"/>
  <c r="H167" i="48"/>
  <c r="P114" i="48"/>
  <c r="Q113" i="48"/>
  <c r="R193" i="48"/>
  <c r="I234" i="48"/>
  <c r="I235" i="48" s="1"/>
  <c r="P149" i="48"/>
  <c r="Q148" i="48"/>
  <c r="P163" i="48"/>
  <c r="P94" i="48"/>
  <c r="O95" i="48"/>
  <c r="N168" i="48"/>
  <c r="N169" i="48" s="1"/>
  <c r="N144" i="48"/>
  <c r="H234" i="48"/>
  <c r="H235" i="48" s="1"/>
  <c r="S19" i="33" l="1"/>
  <c r="W18" i="33"/>
  <c r="Y18" i="33" s="1"/>
  <c r="V18" i="33"/>
  <c r="T17" i="33"/>
  <c r="U158" i="48"/>
  <c r="V158" i="48" s="1"/>
  <c r="O128" i="48"/>
  <c r="O166" i="48"/>
  <c r="O167" i="48" s="1"/>
  <c r="P199" i="48"/>
  <c r="P202" i="48"/>
  <c r="P204" i="48"/>
  <c r="Q198" i="48"/>
  <c r="Q163" i="48"/>
  <c r="Q149" i="48"/>
  <c r="R148" i="48"/>
  <c r="V159" i="48"/>
  <c r="Q108" i="48"/>
  <c r="R107" i="48"/>
  <c r="N176" i="48"/>
  <c r="U135" i="48"/>
  <c r="V134" i="48"/>
  <c r="O227" i="48"/>
  <c r="O228" i="48" s="1"/>
  <c r="O203" i="48"/>
  <c r="P186" i="48"/>
  <c r="O225" i="48"/>
  <c r="O226" i="48" s="1"/>
  <c r="O187" i="48"/>
  <c r="P112" i="48"/>
  <c r="Q111" i="48"/>
  <c r="U136" i="48"/>
  <c r="V136" i="48" s="1"/>
  <c r="S193" i="48"/>
  <c r="T193" i="48" s="1"/>
  <c r="R59" i="48"/>
  <c r="Q120" i="48"/>
  <c r="Q60" i="48"/>
  <c r="P223" i="48"/>
  <c r="P231" i="48"/>
  <c r="Q97" i="48"/>
  <c r="R96" i="48"/>
  <c r="H226" i="48"/>
  <c r="P140" i="48"/>
  <c r="P143" i="48"/>
  <c r="P145" i="48"/>
  <c r="Q139" i="48"/>
  <c r="Q114" i="48"/>
  <c r="R113" i="48"/>
  <c r="Q116" i="48"/>
  <c r="Q117" i="48" s="1"/>
  <c r="P179" i="48"/>
  <c r="P180" i="48" s="1"/>
  <c r="P121" i="48"/>
  <c r="P127" i="48" s="1"/>
  <c r="Q110" i="48"/>
  <c r="R109" i="48"/>
  <c r="O173" i="48"/>
  <c r="O175" i="48"/>
  <c r="O176" i="48" s="1"/>
  <c r="Q94" i="48"/>
  <c r="Q99" i="48" s="1"/>
  <c r="Q101" i="48" s="1"/>
  <c r="P95" i="48"/>
  <c r="P116" i="48"/>
  <c r="P117" i="48" s="1"/>
  <c r="U195" i="48"/>
  <c r="U190" i="48" s="1"/>
  <c r="U201" i="48" s="1"/>
  <c r="R69" i="48"/>
  <c r="Q70" i="48"/>
  <c r="O168" i="48"/>
  <c r="O169" i="48" s="1"/>
  <c r="O144" i="48"/>
  <c r="Q222" i="48"/>
  <c r="R207" i="48"/>
  <c r="Q208" i="48"/>
  <c r="P229" i="48"/>
  <c r="P230" i="48" s="1"/>
  <c r="Q205" i="48"/>
  <c r="P206" i="48"/>
  <c r="P172" i="48"/>
  <c r="P164" i="48"/>
  <c r="Q170" i="48"/>
  <c r="Q171" i="48" s="1"/>
  <c r="Q147" i="48"/>
  <c r="R146" i="48"/>
  <c r="R218" i="48"/>
  <c r="O234" i="48"/>
  <c r="O235" i="48" s="1"/>
  <c r="O232" i="48"/>
  <c r="T19" i="33" l="1"/>
  <c r="U17" i="33"/>
  <c r="P166" i="48"/>
  <c r="P167" i="48" s="1"/>
  <c r="P128" i="48"/>
  <c r="S113" i="48"/>
  <c r="R114" i="48"/>
  <c r="P227" i="48"/>
  <c r="P228" i="48" s="1"/>
  <c r="P203" i="48"/>
  <c r="R222" i="48"/>
  <c r="R208" i="48"/>
  <c r="S207" i="48"/>
  <c r="R120" i="48"/>
  <c r="R60" i="48"/>
  <c r="S59" i="48"/>
  <c r="S107" i="48"/>
  <c r="R108" i="48"/>
  <c r="Q231" i="48"/>
  <c r="Q223" i="48"/>
  <c r="P187" i="48"/>
  <c r="P225" i="48"/>
  <c r="P226" i="48" s="1"/>
  <c r="P175" i="48"/>
  <c r="P176" i="48" s="1"/>
  <c r="P173" i="48"/>
  <c r="Q143" i="48"/>
  <c r="Q145" i="48"/>
  <c r="R139" i="48"/>
  <c r="Q140" i="48"/>
  <c r="U193" i="48"/>
  <c r="V193" i="48" s="1"/>
  <c r="R163" i="48"/>
  <c r="S148" i="48"/>
  <c r="R149" i="48"/>
  <c r="S96" i="48"/>
  <c r="R97" i="48"/>
  <c r="Q229" i="48"/>
  <c r="Q230" i="48" s="1"/>
  <c r="R205" i="48"/>
  <c r="Q206" i="48"/>
  <c r="R70" i="48"/>
  <c r="S69" i="48"/>
  <c r="P168" i="48"/>
  <c r="P169" i="48" s="1"/>
  <c r="P144" i="48"/>
  <c r="R111" i="48"/>
  <c r="R116" i="48" s="1"/>
  <c r="R117" i="48" s="1"/>
  <c r="Q112" i="48"/>
  <c r="U131" i="48"/>
  <c r="U142" i="48" s="1"/>
  <c r="V135" i="48"/>
  <c r="V131" i="48" s="1"/>
  <c r="V142" i="48" s="1"/>
  <c r="Q172" i="48"/>
  <c r="Q164" i="48"/>
  <c r="Q95" i="48"/>
  <c r="R94" i="48"/>
  <c r="R99" i="48" s="1"/>
  <c r="R101" i="48" s="1"/>
  <c r="S218" i="48"/>
  <c r="R110" i="48"/>
  <c r="S109" i="48"/>
  <c r="P234" i="48"/>
  <c r="P235" i="48" s="1"/>
  <c r="P232" i="48"/>
  <c r="S146" i="48"/>
  <c r="R170" i="48"/>
  <c r="R171" i="48" s="1"/>
  <c r="R147" i="48"/>
  <c r="Q179" i="48"/>
  <c r="Q180" i="48" s="1"/>
  <c r="Q186" i="48" s="1"/>
  <c r="Q121" i="48"/>
  <c r="Q127" i="48" s="1"/>
  <c r="V195" i="48"/>
  <c r="V190" i="48" s="1"/>
  <c r="V201" i="48" s="1"/>
  <c r="Q199" i="48"/>
  <c r="Q202" i="48"/>
  <c r="R198" i="48"/>
  <c r="Q204" i="48"/>
  <c r="U19" i="33" l="1"/>
  <c r="W17" i="33"/>
  <c r="V17" i="33"/>
  <c r="Q166" i="48"/>
  <c r="Q167" i="48" s="1"/>
  <c r="Q128" i="48"/>
  <c r="Q225" i="48"/>
  <c r="Q226" i="48" s="1"/>
  <c r="Q187" i="48"/>
  <c r="Q144" i="48"/>
  <c r="Q168" i="48"/>
  <c r="Q169" i="48" s="1"/>
  <c r="S110" i="48"/>
  <c r="T109" i="48"/>
  <c r="R179" i="48"/>
  <c r="R180" i="48" s="1"/>
  <c r="R186" i="48" s="1"/>
  <c r="R121" i="48"/>
  <c r="R127" i="48" s="1"/>
  <c r="S114" i="48"/>
  <c r="T113" i="48"/>
  <c r="S108" i="48"/>
  <c r="T107" i="48"/>
  <c r="R172" i="48"/>
  <c r="R164" i="48"/>
  <c r="T218" i="48"/>
  <c r="R199" i="48"/>
  <c r="R202" i="48"/>
  <c r="S198" i="48"/>
  <c r="R204" i="48"/>
  <c r="S170" i="48"/>
  <c r="S171" i="48" s="1"/>
  <c r="S147" i="48"/>
  <c r="T146" i="48"/>
  <c r="S222" i="48"/>
  <c r="T207" i="48"/>
  <c r="S208" i="48"/>
  <c r="S163" i="48"/>
  <c r="T148" i="48"/>
  <c r="S149" i="48"/>
  <c r="S120" i="48"/>
  <c r="S60" i="48"/>
  <c r="T59" i="48"/>
  <c r="S111" i="48"/>
  <c r="R112" i="48"/>
  <c r="S70" i="48"/>
  <c r="T69" i="48"/>
  <c r="R140" i="48"/>
  <c r="S139" i="48"/>
  <c r="R143" i="48"/>
  <c r="R145" i="48"/>
  <c r="R206" i="48"/>
  <c r="R229" i="48"/>
  <c r="R230" i="48" s="1"/>
  <c r="S205" i="48"/>
  <c r="R95" i="48"/>
  <c r="S94" i="48"/>
  <c r="Q227" i="48"/>
  <c r="Q228" i="48" s="1"/>
  <c r="Q203" i="48"/>
  <c r="Q175" i="48"/>
  <c r="Q176" i="48" s="1"/>
  <c r="Q173" i="48"/>
  <c r="T96" i="48"/>
  <c r="S97" i="48"/>
  <c r="Q232" i="48"/>
  <c r="R231" i="48"/>
  <c r="R223" i="48"/>
  <c r="X17" i="33" l="1"/>
  <c r="Y17" i="33"/>
  <c r="W19" i="33"/>
  <c r="Y19" i="33" s="1"/>
  <c r="V19" i="33"/>
  <c r="R166" i="48"/>
  <c r="R167" i="48" s="1"/>
  <c r="R128" i="48"/>
  <c r="R225" i="48"/>
  <c r="R226" i="48" s="1"/>
  <c r="S186" i="48"/>
  <c r="R187" i="48"/>
  <c r="T99" i="48"/>
  <c r="T97" i="48"/>
  <c r="U96" i="48"/>
  <c r="R227" i="48"/>
  <c r="R228" i="48" s="1"/>
  <c r="R203" i="48"/>
  <c r="U146" i="48"/>
  <c r="T170" i="48"/>
  <c r="T171" i="48" s="1"/>
  <c r="T147" i="48"/>
  <c r="T111" i="48"/>
  <c r="S112" i="48"/>
  <c r="S231" i="48"/>
  <c r="S223" i="48"/>
  <c r="S143" i="48"/>
  <c r="S145" i="48"/>
  <c r="T139" i="48"/>
  <c r="S140" i="48"/>
  <c r="S179" i="48"/>
  <c r="S180" i="48" s="1"/>
  <c r="S121" i="48"/>
  <c r="S127" i="48" s="1"/>
  <c r="R173" i="48"/>
  <c r="T110" i="48"/>
  <c r="U109" i="48"/>
  <c r="T222" i="48"/>
  <c r="U207" i="48"/>
  <c r="T208" i="48"/>
  <c r="S116" i="48"/>
  <c r="S117" i="48" s="1"/>
  <c r="R232" i="48"/>
  <c r="Q234" i="48"/>
  <c r="Q235" i="48" s="1"/>
  <c r="T108" i="48"/>
  <c r="U107" i="48"/>
  <c r="R168" i="48"/>
  <c r="R169" i="48" s="1"/>
  <c r="R144" i="48"/>
  <c r="T70" i="48"/>
  <c r="U69" i="48"/>
  <c r="T163" i="48"/>
  <c r="U148" i="48"/>
  <c r="T149" i="48"/>
  <c r="U218" i="48"/>
  <c r="V218" i="48" s="1"/>
  <c r="T120" i="48"/>
  <c r="T60" i="48"/>
  <c r="U59" i="48"/>
  <c r="S95" i="48"/>
  <c r="T94" i="48"/>
  <c r="S99" i="48"/>
  <c r="S101" i="48" s="1"/>
  <c r="T205" i="48"/>
  <c r="S229" i="48"/>
  <c r="S230" i="48" s="1"/>
  <c r="S206" i="48"/>
  <c r="S164" i="48"/>
  <c r="S172" i="48"/>
  <c r="S202" i="48"/>
  <c r="T198" i="48"/>
  <c r="S199" i="48"/>
  <c r="S204" i="48"/>
  <c r="T116" i="48"/>
  <c r="T117" i="48" s="1"/>
  <c r="U113" i="48"/>
  <c r="T114" i="48"/>
  <c r="S166" i="48" l="1"/>
  <c r="S167" i="48" s="1"/>
  <c r="S128" i="48"/>
  <c r="U111" i="48"/>
  <c r="T112" i="48"/>
  <c r="T101" i="48"/>
  <c r="U222" i="48"/>
  <c r="V207" i="48"/>
  <c r="U208" i="48"/>
  <c r="U110" i="48"/>
  <c r="V109" i="48"/>
  <c r="U170" i="48"/>
  <c r="U171" i="48" s="1"/>
  <c r="U147" i="48"/>
  <c r="V146" i="48"/>
  <c r="U116" i="48"/>
  <c r="U117" i="48" s="1"/>
  <c r="V113" i="48"/>
  <c r="U114" i="48"/>
  <c r="T179" i="48"/>
  <c r="T180" i="48" s="1"/>
  <c r="T121" i="48"/>
  <c r="T127" i="48" s="1"/>
  <c r="U108" i="48"/>
  <c r="V107" i="48"/>
  <c r="S168" i="48"/>
  <c r="S169" i="48" s="1"/>
  <c r="S144" i="48"/>
  <c r="S225" i="48"/>
  <c r="S226" i="48" s="1"/>
  <c r="S187" i="48"/>
  <c r="T186" i="48"/>
  <c r="U198" i="48"/>
  <c r="T204" i="48"/>
  <c r="T199" i="48"/>
  <c r="T202" i="48"/>
  <c r="T95" i="48"/>
  <c r="U94" i="48"/>
  <c r="T164" i="48"/>
  <c r="T172" i="48"/>
  <c r="R234" i="48"/>
  <c r="R235" i="48" s="1"/>
  <c r="U139" i="48"/>
  <c r="T145" i="48"/>
  <c r="T140" i="48"/>
  <c r="T143" i="48"/>
  <c r="U205" i="48"/>
  <c r="T206" i="48"/>
  <c r="T229" i="48"/>
  <c r="T230" i="48" s="1"/>
  <c r="U163" i="48"/>
  <c r="U149" i="48"/>
  <c r="V148" i="48"/>
  <c r="S227" i="48"/>
  <c r="S228" i="48" s="1"/>
  <c r="S203" i="48"/>
  <c r="V69" i="48"/>
  <c r="U70" i="48"/>
  <c r="R175" i="48"/>
  <c r="R176" i="48" s="1"/>
  <c r="S232" i="48"/>
  <c r="V96" i="48"/>
  <c r="U97" i="48"/>
  <c r="T223" i="48"/>
  <c r="T231" i="48"/>
  <c r="S173" i="48"/>
  <c r="U120" i="48"/>
  <c r="U60" i="48"/>
  <c r="V59" i="48"/>
  <c r="T166" i="48" l="1"/>
  <c r="T167" i="48" s="1"/>
  <c r="T128" i="48"/>
  <c r="W113" i="48"/>
  <c r="V114" i="48"/>
  <c r="V222" i="48"/>
  <c r="W207" i="48"/>
  <c r="V208" i="48"/>
  <c r="W69" i="48"/>
  <c r="V70" i="48"/>
  <c r="V108" i="48"/>
  <c r="W107" i="48"/>
  <c r="U95" i="48"/>
  <c r="V94" i="48"/>
  <c r="V99" i="48" s="1"/>
  <c r="T168" i="48"/>
  <c r="T169" i="48" s="1"/>
  <c r="T144" i="48"/>
  <c r="V120" i="48"/>
  <c r="W59" i="48"/>
  <c r="V60" i="48"/>
  <c r="U99" i="48"/>
  <c r="U101" i="48" s="1"/>
  <c r="U145" i="48"/>
  <c r="V139" i="48"/>
  <c r="U140" i="48"/>
  <c r="U143" i="48"/>
  <c r="V111" i="48"/>
  <c r="V116" i="48" s="1"/>
  <c r="U112" i="48"/>
  <c r="W146" i="48"/>
  <c r="V170" i="48"/>
  <c r="V147" i="48"/>
  <c r="W148" i="48"/>
  <c r="V149" i="48"/>
  <c r="V163" i="48"/>
  <c r="U172" i="48"/>
  <c r="U164" i="48"/>
  <c r="U204" i="48"/>
  <c r="U199" i="48"/>
  <c r="U202" i="48"/>
  <c r="V198" i="48"/>
  <c r="W109" i="48"/>
  <c r="V110" i="48"/>
  <c r="U223" i="48"/>
  <c r="U231" i="48"/>
  <c r="W96" i="48"/>
  <c r="V97" i="48"/>
  <c r="T227" i="48"/>
  <c r="T228" i="48" s="1"/>
  <c r="T203" i="48"/>
  <c r="U179" i="48"/>
  <c r="U180" i="48" s="1"/>
  <c r="U121" i="48"/>
  <c r="U127" i="48" s="1"/>
  <c r="S175" i="48"/>
  <c r="S176" i="48" s="1"/>
  <c r="T173" i="48"/>
  <c r="T225" i="48"/>
  <c r="T226" i="48" s="1"/>
  <c r="U186" i="48"/>
  <c r="T187" i="48"/>
  <c r="V205" i="48"/>
  <c r="U206" i="48"/>
  <c r="U229" i="48"/>
  <c r="U230" i="48" s="1"/>
  <c r="S234" i="48"/>
  <c r="S235" i="48" s="1"/>
  <c r="T232" i="48"/>
  <c r="U166" i="48" l="1"/>
  <c r="U167" i="48" s="1"/>
  <c r="U128" i="48"/>
  <c r="V101" i="48"/>
  <c r="X99" i="48"/>
  <c r="W99" i="48"/>
  <c r="V117" i="48"/>
  <c r="W116" i="48"/>
  <c r="V204" i="48"/>
  <c r="V202" i="48"/>
  <c r="W198" i="48"/>
  <c r="V199" i="48"/>
  <c r="W222" i="48"/>
  <c r="V223" i="48"/>
  <c r="V231" i="48"/>
  <c r="T175" i="48"/>
  <c r="T176" i="48" s="1"/>
  <c r="W139" i="48"/>
  <c r="V140" i="48"/>
  <c r="V145" i="48"/>
  <c r="V143" i="48"/>
  <c r="T234" i="48"/>
  <c r="T235" i="48" s="1"/>
  <c r="U232" i="48"/>
  <c r="U225" i="48"/>
  <c r="U226" i="48" s="1"/>
  <c r="U187" i="48"/>
  <c r="V95" i="48"/>
  <c r="W94" i="48"/>
  <c r="U227" i="48"/>
  <c r="U228" i="48" s="1"/>
  <c r="U203" i="48"/>
  <c r="U175" i="48"/>
  <c r="U173" i="48"/>
  <c r="V112" i="48"/>
  <c r="W111" i="48"/>
  <c r="V179" i="48"/>
  <c r="V121" i="48"/>
  <c r="V127" i="48" s="1"/>
  <c r="W120" i="48"/>
  <c r="W170" i="48"/>
  <c r="V171" i="48"/>
  <c r="W205" i="48"/>
  <c r="V206" i="48"/>
  <c r="V229" i="48"/>
  <c r="V164" i="48"/>
  <c r="V172" i="48"/>
  <c r="W163" i="48"/>
  <c r="U168" i="48"/>
  <c r="U169" i="48" s="1"/>
  <c r="U144" i="48"/>
  <c r="W127" i="48" l="1"/>
  <c r="V128" i="48"/>
  <c r="V166" i="48"/>
  <c r="U234" i="48"/>
  <c r="U235" i="48" s="1"/>
  <c r="V173" i="48"/>
  <c r="W172" i="48"/>
  <c r="V168" i="48"/>
  <c r="V175" i="48" s="1"/>
  <c r="W143" i="48"/>
  <c r="V144" i="48"/>
  <c r="U176" i="48"/>
  <c r="V180" i="48"/>
  <c r="V186" i="48" s="1"/>
  <c r="W179" i="48"/>
  <c r="W231" i="48"/>
  <c r="V232" i="48"/>
  <c r="V227" i="48"/>
  <c r="V203" i="48"/>
  <c r="W202" i="48"/>
  <c r="W229" i="48"/>
  <c r="V230" i="48"/>
  <c r="W175" i="48" l="1"/>
  <c r="V176" i="48"/>
  <c r="V167" i="48"/>
  <c r="W166" i="48"/>
  <c r="V169" i="48"/>
  <c r="W168" i="48"/>
  <c r="V225" i="48"/>
  <c r="V187" i="48"/>
  <c r="W186" i="48"/>
  <c r="V228" i="48"/>
  <c r="W227" i="48"/>
  <c r="V226" i="48" l="1"/>
  <c r="W225" i="48"/>
  <c r="V234" i="48"/>
  <c r="V235" i="48" l="1"/>
  <c r="W234" i="48"/>
  <c r="M10" i="33" l="1"/>
  <c r="N9" i="33"/>
  <c r="H20" i="54" l="1"/>
  <c r="H23" i="54" s="1"/>
  <c r="M13" i="33"/>
  <c r="N10" i="33"/>
  <c r="O9" i="33"/>
  <c r="P9" i="33" s="1"/>
  <c r="Q9" i="33" s="1"/>
  <c r="R9" i="33" s="1"/>
  <c r="S9" i="33" s="1"/>
  <c r="T9" i="33" s="1"/>
  <c r="O10" i="33"/>
  <c r="O13" i="33" s="1"/>
  <c r="N13" i="33" l="1"/>
  <c r="I20" i="54"/>
  <c r="I23" i="54" s="1"/>
  <c r="P10" i="33"/>
  <c r="P13" i="33" s="1"/>
  <c r="U9" i="33"/>
  <c r="V9" i="33" s="1"/>
  <c r="W9" i="33" s="1"/>
  <c r="X9" i="33"/>
  <c r="M26" i="32"/>
  <c r="L26" i="32"/>
  <c r="K26" i="32"/>
  <c r="J26" i="32"/>
  <c r="I26" i="32"/>
  <c r="H26" i="32"/>
  <c r="G26" i="32"/>
  <c r="F26" i="32"/>
  <c r="E26" i="32"/>
  <c r="M24" i="32"/>
  <c r="L24" i="32"/>
  <c r="K24" i="32"/>
  <c r="J24" i="32"/>
  <c r="I24" i="32"/>
  <c r="H24" i="32"/>
  <c r="G24" i="32"/>
  <c r="F24" i="32"/>
  <c r="E24" i="32"/>
  <c r="M22" i="32"/>
  <c r="L22" i="32"/>
  <c r="K22" i="32"/>
  <c r="J22" i="32"/>
  <c r="I22" i="32"/>
  <c r="H22" i="32"/>
  <c r="G22" i="32"/>
  <c r="F22" i="32"/>
  <c r="E22" i="32"/>
  <c r="M20" i="32"/>
  <c r="L20" i="32"/>
  <c r="K20" i="32"/>
  <c r="J20" i="32"/>
  <c r="I20" i="32"/>
  <c r="H20" i="32"/>
  <c r="G20" i="32"/>
  <c r="F20" i="32"/>
  <c r="E20" i="32"/>
  <c r="Q10" i="33" l="1"/>
  <c r="Q13" i="33" s="1"/>
  <c r="K18" i="33"/>
  <c r="K19" i="33"/>
  <c r="K17" i="33"/>
  <c r="J19" i="33"/>
  <c r="J18" i="33"/>
  <c r="J17" i="33"/>
  <c r="I17" i="33"/>
  <c r="I18" i="33" s="1"/>
  <c r="I19" i="33" s="1"/>
  <c r="B17" i="33"/>
  <c r="B19" i="33" s="1"/>
  <c r="R10" i="33" l="1"/>
  <c r="R13" i="33" s="1"/>
  <c r="H19" i="33"/>
  <c r="X19" i="33" s="1"/>
  <c r="X18" i="33"/>
  <c r="I258" i="47"/>
  <c r="J258" i="47" s="1"/>
  <c r="K258" i="47" s="1"/>
  <c r="L258" i="47" s="1"/>
  <c r="M258" i="47" s="1"/>
  <c r="N258" i="47" s="1"/>
  <c r="F258" i="47"/>
  <c r="G258" i="47" s="1"/>
  <c r="E258" i="47"/>
  <c r="D257" i="47"/>
  <c r="E257" i="47" s="1"/>
  <c r="F257" i="47" s="1"/>
  <c r="G257" i="47" s="1"/>
  <c r="H257" i="47" s="1"/>
  <c r="I257" i="47" s="1"/>
  <c r="J257" i="47" s="1"/>
  <c r="K257" i="47" s="1"/>
  <c r="L257" i="47" s="1"/>
  <c r="M257" i="47" s="1"/>
  <c r="N257" i="47" s="1"/>
  <c r="E256" i="47"/>
  <c r="F256" i="47" s="1"/>
  <c r="G256" i="47" s="1"/>
  <c r="H256" i="47" s="1"/>
  <c r="I256" i="47" s="1"/>
  <c r="J256" i="47" s="1"/>
  <c r="K256" i="47" s="1"/>
  <c r="L256" i="47" s="1"/>
  <c r="M256" i="47" s="1"/>
  <c r="N256" i="47" s="1"/>
  <c r="E255" i="47"/>
  <c r="F255" i="47" s="1"/>
  <c r="G255" i="47" s="1"/>
  <c r="H255" i="47" s="1"/>
  <c r="I255" i="47" s="1"/>
  <c r="J255" i="47" s="1"/>
  <c r="K255" i="47" s="1"/>
  <c r="L255" i="47" s="1"/>
  <c r="M255" i="47" s="1"/>
  <c r="N255" i="47" s="1"/>
  <c r="G254" i="47"/>
  <c r="H254" i="47" s="1"/>
  <c r="I254" i="47" s="1"/>
  <c r="J254" i="47" s="1"/>
  <c r="K254" i="47" s="1"/>
  <c r="L254" i="47" s="1"/>
  <c r="M254" i="47" s="1"/>
  <c r="N254" i="47" s="1"/>
  <c r="F254" i="47"/>
  <c r="E254" i="47"/>
  <c r="D253" i="47"/>
  <c r="E253" i="47" s="1"/>
  <c r="F253" i="47" s="1"/>
  <c r="G253" i="47" s="1"/>
  <c r="H253" i="47" s="1"/>
  <c r="I253" i="47" s="1"/>
  <c r="J253" i="47" s="1"/>
  <c r="K253" i="47" s="1"/>
  <c r="L253" i="47" s="1"/>
  <c r="M253" i="47" s="1"/>
  <c r="N253" i="47" s="1"/>
  <c r="F252" i="47"/>
  <c r="G252" i="47" s="1"/>
  <c r="H252" i="47" s="1"/>
  <c r="I252" i="47" s="1"/>
  <c r="J252" i="47" s="1"/>
  <c r="K252" i="47" s="1"/>
  <c r="L252" i="47" s="1"/>
  <c r="M252" i="47" s="1"/>
  <c r="N252" i="47" s="1"/>
  <c r="E252" i="47"/>
  <c r="F251" i="47"/>
  <c r="G251" i="47" s="1"/>
  <c r="H251" i="47" s="1"/>
  <c r="I251" i="47" s="1"/>
  <c r="J251" i="47" s="1"/>
  <c r="K251" i="47" s="1"/>
  <c r="L251" i="47" s="1"/>
  <c r="M251" i="47" s="1"/>
  <c r="N251" i="47" s="1"/>
  <c r="E251" i="47"/>
  <c r="H250" i="47"/>
  <c r="I250" i="47" s="1"/>
  <c r="J250" i="47" s="1"/>
  <c r="K250" i="47" s="1"/>
  <c r="L250" i="47" s="1"/>
  <c r="M250" i="47" s="1"/>
  <c r="N250" i="47" s="1"/>
  <c r="G250" i="47"/>
  <c r="F250" i="47"/>
  <c r="E250" i="47"/>
  <c r="D249" i="47"/>
  <c r="E249" i="47" s="1"/>
  <c r="F249" i="47" s="1"/>
  <c r="G249" i="47" s="1"/>
  <c r="H249" i="47" s="1"/>
  <c r="I249" i="47" s="1"/>
  <c r="J249" i="47" s="1"/>
  <c r="K249" i="47" s="1"/>
  <c r="L249" i="47" s="1"/>
  <c r="M249" i="47" s="1"/>
  <c r="N249" i="47" s="1"/>
  <c r="E248" i="47"/>
  <c r="F248" i="47" s="1"/>
  <c r="G248" i="47" s="1"/>
  <c r="H248" i="47" s="1"/>
  <c r="I248" i="47" s="1"/>
  <c r="J248" i="47" s="1"/>
  <c r="K248" i="47" s="1"/>
  <c r="L248" i="47" s="1"/>
  <c r="M248" i="47" s="1"/>
  <c r="N248" i="47" s="1"/>
  <c r="G247" i="47"/>
  <c r="H247" i="47" s="1"/>
  <c r="I247" i="47" s="1"/>
  <c r="J247" i="47" s="1"/>
  <c r="K247" i="47" s="1"/>
  <c r="L247" i="47" s="1"/>
  <c r="M247" i="47" s="1"/>
  <c r="N247" i="47" s="1"/>
  <c r="F247" i="47"/>
  <c r="E247" i="47"/>
  <c r="E246" i="47"/>
  <c r="F246" i="47" s="1"/>
  <c r="G246" i="47" s="1"/>
  <c r="H246" i="47" s="1"/>
  <c r="I246" i="47" s="1"/>
  <c r="J246" i="47" s="1"/>
  <c r="K246" i="47" s="1"/>
  <c r="L246" i="47" s="1"/>
  <c r="M246" i="47" s="1"/>
  <c r="N246" i="47" s="1"/>
  <c r="E245" i="47"/>
  <c r="F245" i="47" s="1"/>
  <c r="G245" i="47" s="1"/>
  <c r="H245" i="47" s="1"/>
  <c r="I245" i="47" s="1"/>
  <c r="J245" i="47" s="1"/>
  <c r="K245" i="47" s="1"/>
  <c r="L245" i="47" s="1"/>
  <c r="M245" i="47" s="1"/>
  <c r="N245" i="47" s="1"/>
  <c r="E244" i="47"/>
  <c r="F244" i="47" s="1"/>
  <c r="G244" i="47" s="1"/>
  <c r="H244" i="47" s="1"/>
  <c r="I244" i="47" s="1"/>
  <c r="J244" i="47" s="1"/>
  <c r="K244" i="47" s="1"/>
  <c r="L244" i="47" s="1"/>
  <c r="M244" i="47" s="1"/>
  <c r="N244" i="47" s="1"/>
  <c r="E243" i="47"/>
  <c r="F243" i="47" s="1"/>
  <c r="G243" i="47" s="1"/>
  <c r="H243" i="47" s="1"/>
  <c r="I243" i="47" s="1"/>
  <c r="J243" i="47" s="1"/>
  <c r="K243" i="47" s="1"/>
  <c r="L243" i="47" s="1"/>
  <c r="M243" i="47" s="1"/>
  <c r="N243" i="47" s="1"/>
  <c r="E242" i="47"/>
  <c r="F242" i="47" s="1"/>
  <c r="G242" i="47" s="1"/>
  <c r="H242" i="47" s="1"/>
  <c r="I242" i="47" s="1"/>
  <c r="J242" i="47" s="1"/>
  <c r="K242" i="47" s="1"/>
  <c r="L242" i="47" s="1"/>
  <c r="M242" i="47" s="1"/>
  <c r="N242" i="47" s="1"/>
  <c r="E241" i="47"/>
  <c r="F241" i="47" s="1"/>
  <c r="G241" i="47" s="1"/>
  <c r="H241" i="47" s="1"/>
  <c r="I241" i="47" s="1"/>
  <c r="J241" i="47" s="1"/>
  <c r="K241" i="47" s="1"/>
  <c r="L241" i="47" s="1"/>
  <c r="M241" i="47" s="1"/>
  <c r="N241" i="47" s="1"/>
  <c r="E240" i="47"/>
  <c r="F240" i="47" s="1"/>
  <c r="G240" i="47" s="1"/>
  <c r="H240" i="47" s="1"/>
  <c r="I240" i="47" s="1"/>
  <c r="J240" i="47" s="1"/>
  <c r="K240" i="47" s="1"/>
  <c r="L240" i="47" s="1"/>
  <c r="M240" i="47" s="1"/>
  <c r="N240" i="47" s="1"/>
  <c r="E239" i="47"/>
  <c r="F239" i="47" s="1"/>
  <c r="G239" i="47" s="1"/>
  <c r="H239" i="47" s="1"/>
  <c r="I239" i="47" s="1"/>
  <c r="J239" i="47" s="1"/>
  <c r="K239" i="47" s="1"/>
  <c r="L239" i="47" s="1"/>
  <c r="M239" i="47" s="1"/>
  <c r="N239" i="47" s="1"/>
  <c r="E238" i="47"/>
  <c r="F238" i="47" s="1"/>
  <c r="G238" i="47" s="1"/>
  <c r="H238" i="47" s="1"/>
  <c r="I238" i="47" s="1"/>
  <c r="J238" i="47" s="1"/>
  <c r="K238" i="47" s="1"/>
  <c r="L238" i="47" s="1"/>
  <c r="M238" i="47" s="1"/>
  <c r="N238" i="47" s="1"/>
  <c r="E237" i="47"/>
  <c r="F237" i="47" s="1"/>
  <c r="G237" i="47" s="1"/>
  <c r="H237" i="47" s="1"/>
  <c r="I237" i="47" s="1"/>
  <c r="J237" i="47" s="1"/>
  <c r="K237" i="47" s="1"/>
  <c r="L237" i="47" s="1"/>
  <c r="M237" i="47" s="1"/>
  <c r="N237" i="47" s="1"/>
  <c r="E236" i="47"/>
  <c r="F236" i="47" s="1"/>
  <c r="G236" i="47" s="1"/>
  <c r="H236" i="47" s="1"/>
  <c r="I236" i="47" s="1"/>
  <c r="J236" i="47" s="1"/>
  <c r="K236" i="47" s="1"/>
  <c r="L236" i="47" s="1"/>
  <c r="M236" i="47" s="1"/>
  <c r="N236" i="47" s="1"/>
  <c r="E235" i="47"/>
  <c r="F235" i="47" s="1"/>
  <c r="G235" i="47" s="1"/>
  <c r="H235" i="47" s="1"/>
  <c r="I235" i="47" s="1"/>
  <c r="J235" i="47" s="1"/>
  <c r="K235" i="47" s="1"/>
  <c r="L235" i="47" s="1"/>
  <c r="M235" i="47" s="1"/>
  <c r="N235" i="47" s="1"/>
  <c r="E234" i="47"/>
  <c r="F234" i="47" s="1"/>
  <c r="G234" i="47" s="1"/>
  <c r="H234" i="47" s="1"/>
  <c r="I234" i="47" s="1"/>
  <c r="J234" i="47" s="1"/>
  <c r="K234" i="47" s="1"/>
  <c r="L234" i="47" s="1"/>
  <c r="M234" i="47" s="1"/>
  <c r="N234" i="47" s="1"/>
  <c r="E233" i="47"/>
  <c r="F233" i="47" s="1"/>
  <c r="G233" i="47" s="1"/>
  <c r="H233" i="47" s="1"/>
  <c r="I233" i="47" s="1"/>
  <c r="J233" i="47" s="1"/>
  <c r="K233" i="47" s="1"/>
  <c r="L233" i="47" s="1"/>
  <c r="M233" i="47" s="1"/>
  <c r="N233" i="47" s="1"/>
  <c r="E232" i="47"/>
  <c r="F232" i="47" s="1"/>
  <c r="G232" i="47" s="1"/>
  <c r="H232" i="47" s="1"/>
  <c r="I232" i="47" s="1"/>
  <c r="J232" i="47" s="1"/>
  <c r="K232" i="47" s="1"/>
  <c r="L232" i="47" s="1"/>
  <c r="M232" i="47" s="1"/>
  <c r="N232" i="47" s="1"/>
  <c r="E231" i="47"/>
  <c r="F231" i="47" s="1"/>
  <c r="G231" i="47" s="1"/>
  <c r="H231" i="47" s="1"/>
  <c r="I231" i="47" s="1"/>
  <c r="J231" i="47" s="1"/>
  <c r="K231" i="47" s="1"/>
  <c r="L231" i="47" s="1"/>
  <c r="M231" i="47" s="1"/>
  <c r="N231" i="47" s="1"/>
  <c r="E230" i="47"/>
  <c r="F230" i="47" s="1"/>
  <c r="G230" i="47" s="1"/>
  <c r="H230" i="47" s="1"/>
  <c r="I230" i="47" s="1"/>
  <c r="J230" i="47" s="1"/>
  <c r="K230" i="47" s="1"/>
  <c r="L230" i="47" s="1"/>
  <c r="M230" i="47" s="1"/>
  <c r="N230" i="47" s="1"/>
  <c r="E229" i="47"/>
  <c r="F229" i="47" s="1"/>
  <c r="G229" i="47" s="1"/>
  <c r="H229" i="47" s="1"/>
  <c r="I229" i="47" s="1"/>
  <c r="J229" i="47" s="1"/>
  <c r="K229" i="47" s="1"/>
  <c r="L229" i="47" s="1"/>
  <c r="M229" i="47" s="1"/>
  <c r="N229" i="47" s="1"/>
  <c r="E228" i="47"/>
  <c r="F228" i="47" s="1"/>
  <c r="G228" i="47" s="1"/>
  <c r="H228" i="47" s="1"/>
  <c r="I228" i="47" s="1"/>
  <c r="J228" i="47" s="1"/>
  <c r="K228" i="47" s="1"/>
  <c r="L228" i="47" s="1"/>
  <c r="M228" i="47" s="1"/>
  <c r="N228" i="47" s="1"/>
  <c r="E227" i="47"/>
  <c r="F227" i="47" s="1"/>
  <c r="G227" i="47" s="1"/>
  <c r="H227" i="47" s="1"/>
  <c r="I227" i="47" s="1"/>
  <c r="J227" i="47" s="1"/>
  <c r="K227" i="47" s="1"/>
  <c r="L227" i="47" s="1"/>
  <c r="M227" i="47" s="1"/>
  <c r="N227" i="47" s="1"/>
  <c r="E226" i="47"/>
  <c r="F226" i="47" s="1"/>
  <c r="G226" i="47" s="1"/>
  <c r="H226" i="47" s="1"/>
  <c r="I226" i="47" s="1"/>
  <c r="J226" i="47" s="1"/>
  <c r="K226" i="47" s="1"/>
  <c r="L226" i="47" s="1"/>
  <c r="M226" i="47" s="1"/>
  <c r="N226" i="47" s="1"/>
  <c r="E225" i="47"/>
  <c r="F225" i="47" s="1"/>
  <c r="G225" i="47" s="1"/>
  <c r="H225" i="47" s="1"/>
  <c r="I225" i="47" s="1"/>
  <c r="J225" i="47" s="1"/>
  <c r="K225" i="47" s="1"/>
  <c r="L225" i="47" s="1"/>
  <c r="M225" i="47" s="1"/>
  <c r="N225" i="47" s="1"/>
  <c r="D225" i="47"/>
  <c r="N224" i="47"/>
  <c r="M224" i="47"/>
  <c r="E224" i="47"/>
  <c r="F224" i="47" s="1"/>
  <c r="G224" i="47" s="1"/>
  <c r="H224" i="47" s="1"/>
  <c r="I224" i="47" s="1"/>
  <c r="J224" i="47" s="1"/>
  <c r="K224" i="47" s="1"/>
  <c r="E223" i="47"/>
  <c r="F223" i="47" s="1"/>
  <c r="G223" i="47" s="1"/>
  <c r="H223" i="47" s="1"/>
  <c r="I223" i="47" s="1"/>
  <c r="J223" i="47" s="1"/>
  <c r="K223" i="47" s="1"/>
  <c r="L223" i="47" s="1"/>
  <c r="M223" i="47" s="1"/>
  <c r="N223" i="47" s="1"/>
  <c r="E222" i="47"/>
  <c r="F222" i="47" s="1"/>
  <c r="G222" i="47" s="1"/>
  <c r="H222" i="47" s="1"/>
  <c r="I222" i="47" s="1"/>
  <c r="J222" i="47" s="1"/>
  <c r="K222" i="47" s="1"/>
  <c r="L222" i="47" s="1"/>
  <c r="M222" i="47" s="1"/>
  <c r="N222" i="47" s="1"/>
  <c r="E221" i="47"/>
  <c r="F221" i="47" s="1"/>
  <c r="G221" i="47" s="1"/>
  <c r="H221" i="47" s="1"/>
  <c r="I221" i="47" s="1"/>
  <c r="J221" i="47" s="1"/>
  <c r="K221" i="47" s="1"/>
  <c r="L221" i="47" s="1"/>
  <c r="M221" i="47" s="1"/>
  <c r="N221" i="47" s="1"/>
  <c r="E220" i="47"/>
  <c r="F220" i="47" s="1"/>
  <c r="G220" i="47" s="1"/>
  <c r="H220" i="47" s="1"/>
  <c r="I220" i="47" s="1"/>
  <c r="J220" i="47" s="1"/>
  <c r="K220" i="47" s="1"/>
  <c r="L220" i="47" s="1"/>
  <c r="M220" i="47" s="1"/>
  <c r="N220" i="47" s="1"/>
  <c r="E219" i="47"/>
  <c r="F219" i="47" s="1"/>
  <c r="G219" i="47" s="1"/>
  <c r="H219" i="47" s="1"/>
  <c r="I219" i="47" s="1"/>
  <c r="J219" i="47" s="1"/>
  <c r="K219" i="47" s="1"/>
  <c r="L219" i="47" s="1"/>
  <c r="M219" i="47" s="1"/>
  <c r="N219" i="47" s="1"/>
  <c r="E218" i="47"/>
  <c r="F218" i="47" s="1"/>
  <c r="G218" i="47" s="1"/>
  <c r="H218" i="47" s="1"/>
  <c r="I218" i="47" s="1"/>
  <c r="J218" i="47" s="1"/>
  <c r="K218" i="47" s="1"/>
  <c r="L218" i="47" s="1"/>
  <c r="M218" i="47" s="1"/>
  <c r="N218" i="47" s="1"/>
  <c r="E217" i="47"/>
  <c r="F217" i="47" s="1"/>
  <c r="G217" i="47" s="1"/>
  <c r="H217" i="47" s="1"/>
  <c r="I217" i="47" s="1"/>
  <c r="J217" i="47" s="1"/>
  <c r="K217" i="47" s="1"/>
  <c r="L217" i="47" s="1"/>
  <c r="M217" i="47" s="1"/>
  <c r="N217" i="47" s="1"/>
  <c r="E216" i="47"/>
  <c r="F216" i="47" s="1"/>
  <c r="G216" i="47" s="1"/>
  <c r="H216" i="47" s="1"/>
  <c r="I216" i="47" s="1"/>
  <c r="J216" i="47" s="1"/>
  <c r="K216" i="47" s="1"/>
  <c r="L216" i="47" s="1"/>
  <c r="M216" i="47" s="1"/>
  <c r="N216" i="47" s="1"/>
  <c r="E215" i="47"/>
  <c r="F215" i="47" s="1"/>
  <c r="G215" i="47" s="1"/>
  <c r="H215" i="47" s="1"/>
  <c r="I215" i="47" s="1"/>
  <c r="J215" i="47" s="1"/>
  <c r="K215" i="47" s="1"/>
  <c r="L215" i="47" s="1"/>
  <c r="M215" i="47" s="1"/>
  <c r="N215" i="47" s="1"/>
  <c r="E214" i="47"/>
  <c r="F214" i="47" s="1"/>
  <c r="G214" i="47" s="1"/>
  <c r="H214" i="47" s="1"/>
  <c r="I214" i="47" s="1"/>
  <c r="J214" i="47" s="1"/>
  <c r="K214" i="47" s="1"/>
  <c r="L214" i="47" s="1"/>
  <c r="M214" i="47" s="1"/>
  <c r="N214" i="47" s="1"/>
  <c r="E213" i="47"/>
  <c r="F213" i="47" s="1"/>
  <c r="G213" i="47" s="1"/>
  <c r="H213" i="47" s="1"/>
  <c r="I213" i="47" s="1"/>
  <c r="J213" i="47" s="1"/>
  <c r="K213" i="47" s="1"/>
  <c r="L213" i="47" s="1"/>
  <c r="M213" i="47" s="1"/>
  <c r="N213" i="47" s="1"/>
  <c r="D213" i="47"/>
  <c r="F212" i="47"/>
  <c r="G212" i="47" s="1"/>
  <c r="H212" i="47" s="1"/>
  <c r="I212" i="47" s="1"/>
  <c r="J212" i="47" s="1"/>
  <c r="K212" i="47" s="1"/>
  <c r="L212" i="47" s="1"/>
  <c r="M212" i="47" s="1"/>
  <c r="N212" i="47" s="1"/>
  <c r="E212" i="47"/>
  <c r="F211" i="47"/>
  <c r="G211" i="47" s="1"/>
  <c r="H211" i="47" s="1"/>
  <c r="I211" i="47" s="1"/>
  <c r="J211" i="47" s="1"/>
  <c r="K211" i="47" s="1"/>
  <c r="L211" i="47" s="1"/>
  <c r="M211" i="47" s="1"/>
  <c r="N211" i="47" s="1"/>
  <c r="E211" i="47"/>
  <c r="E210" i="47"/>
  <c r="F210" i="47" s="1"/>
  <c r="G210" i="47" s="1"/>
  <c r="H210" i="47" s="1"/>
  <c r="I210" i="47" s="1"/>
  <c r="J210" i="47" s="1"/>
  <c r="K210" i="47" s="1"/>
  <c r="L210" i="47" s="1"/>
  <c r="M210" i="47" s="1"/>
  <c r="N210" i="47" s="1"/>
  <c r="F209" i="47"/>
  <c r="G209" i="47" s="1"/>
  <c r="H209" i="47" s="1"/>
  <c r="I209" i="47" s="1"/>
  <c r="J209" i="47" s="1"/>
  <c r="K209" i="47" s="1"/>
  <c r="L209" i="47" s="1"/>
  <c r="M209" i="47" s="1"/>
  <c r="N209" i="47" s="1"/>
  <c r="E209" i="47"/>
  <c r="F208" i="47"/>
  <c r="G208" i="47" s="1"/>
  <c r="H208" i="47" s="1"/>
  <c r="I208" i="47" s="1"/>
  <c r="J208" i="47" s="1"/>
  <c r="K208" i="47" s="1"/>
  <c r="L208" i="47" s="1"/>
  <c r="M208" i="47" s="1"/>
  <c r="N208" i="47" s="1"/>
  <c r="E208" i="47"/>
  <c r="F207" i="47"/>
  <c r="G207" i="47" s="1"/>
  <c r="H207" i="47" s="1"/>
  <c r="I207" i="47" s="1"/>
  <c r="J207" i="47" s="1"/>
  <c r="K207" i="47" s="1"/>
  <c r="L207" i="47" s="1"/>
  <c r="M207" i="47" s="1"/>
  <c r="N207" i="47" s="1"/>
  <c r="E207" i="47"/>
  <c r="E206" i="47"/>
  <c r="F206" i="47" s="1"/>
  <c r="G206" i="47" s="1"/>
  <c r="H206" i="47" s="1"/>
  <c r="I206" i="47" s="1"/>
  <c r="J206" i="47" s="1"/>
  <c r="K206" i="47" s="1"/>
  <c r="L206" i="47" s="1"/>
  <c r="M206" i="47" s="1"/>
  <c r="N206" i="47" s="1"/>
  <c r="F205" i="47"/>
  <c r="G205" i="47" s="1"/>
  <c r="H205" i="47" s="1"/>
  <c r="I205" i="47" s="1"/>
  <c r="J205" i="47" s="1"/>
  <c r="K205" i="47" s="1"/>
  <c r="L205" i="47" s="1"/>
  <c r="M205" i="47" s="1"/>
  <c r="N205" i="47" s="1"/>
  <c r="E205" i="47"/>
  <c r="F204" i="47"/>
  <c r="G204" i="47" s="1"/>
  <c r="H204" i="47" s="1"/>
  <c r="I204" i="47" s="1"/>
  <c r="J204" i="47" s="1"/>
  <c r="K204" i="47" s="1"/>
  <c r="L204" i="47" s="1"/>
  <c r="M204" i="47" s="1"/>
  <c r="N204" i="47" s="1"/>
  <c r="E204" i="47"/>
  <c r="D203" i="47"/>
  <c r="E203" i="47" s="1"/>
  <c r="E202" i="47"/>
  <c r="F202" i="47" s="1"/>
  <c r="G202" i="47" s="1"/>
  <c r="H202" i="47" s="1"/>
  <c r="I202" i="47" s="1"/>
  <c r="J202" i="47" s="1"/>
  <c r="K202" i="47" s="1"/>
  <c r="L202" i="47" s="1"/>
  <c r="M202" i="47" s="1"/>
  <c r="N202" i="47" s="1"/>
  <c r="E201" i="47"/>
  <c r="F201" i="47" s="1"/>
  <c r="G201" i="47" s="1"/>
  <c r="H201" i="47" s="1"/>
  <c r="I201" i="47" s="1"/>
  <c r="J201" i="47" s="1"/>
  <c r="K201" i="47" s="1"/>
  <c r="L201" i="47" s="1"/>
  <c r="M201" i="47" s="1"/>
  <c r="N201" i="47" s="1"/>
  <c r="E199" i="47"/>
  <c r="F199" i="47" s="1"/>
  <c r="D197" i="47"/>
  <c r="N196" i="47"/>
  <c r="M196" i="47"/>
  <c r="L196" i="47"/>
  <c r="K196" i="47"/>
  <c r="J196" i="47"/>
  <c r="I196" i="47"/>
  <c r="H196" i="47"/>
  <c r="G196" i="47"/>
  <c r="F196" i="47"/>
  <c r="E196" i="47"/>
  <c r="D196" i="47"/>
  <c r="N195" i="47"/>
  <c r="M195" i="47"/>
  <c r="L195" i="47"/>
  <c r="K195" i="47"/>
  <c r="J195" i="47"/>
  <c r="I195" i="47"/>
  <c r="H195" i="47"/>
  <c r="G195" i="47"/>
  <c r="F195" i="47"/>
  <c r="E195" i="47"/>
  <c r="D195" i="47"/>
  <c r="N185" i="47"/>
  <c r="M185" i="47"/>
  <c r="L185" i="47"/>
  <c r="K185" i="47"/>
  <c r="J185" i="47"/>
  <c r="I185" i="47"/>
  <c r="H185" i="47"/>
  <c r="G185" i="47"/>
  <c r="F185" i="47"/>
  <c r="E185" i="47"/>
  <c r="D185" i="47"/>
  <c r="N181" i="47"/>
  <c r="M181" i="47"/>
  <c r="L181" i="47"/>
  <c r="K181" i="47"/>
  <c r="J181" i="47"/>
  <c r="I181" i="47"/>
  <c r="H181" i="47"/>
  <c r="G181" i="47"/>
  <c r="F181" i="47"/>
  <c r="E181" i="47"/>
  <c r="D181" i="47"/>
  <c r="N177" i="47"/>
  <c r="M177" i="47"/>
  <c r="L177" i="47"/>
  <c r="K177" i="47"/>
  <c r="J177" i="47"/>
  <c r="I177" i="47"/>
  <c r="H177" i="47"/>
  <c r="G177" i="47"/>
  <c r="F177" i="47"/>
  <c r="E177" i="47"/>
  <c r="D177" i="47"/>
  <c r="N173" i="47"/>
  <c r="M173" i="47"/>
  <c r="L173" i="47"/>
  <c r="K173" i="47"/>
  <c r="J173" i="47"/>
  <c r="I173" i="47"/>
  <c r="H173" i="47"/>
  <c r="G173" i="47"/>
  <c r="F173" i="47"/>
  <c r="E173" i="47"/>
  <c r="D173" i="47"/>
  <c r="N171" i="47"/>
  <c r="M171" i="47"/>
  <c r="L171" i="47"/>
  <c r="L158" i="47" s="1"/>
  <c r="L156" i="47" s="1"/>
  <c r="L146" i="47" s="1"/>
  <c r="K171" i="47"/>
  <c r="K158" i="47" s="1"/>
  <c r="K156" i="47" s="1"/>
  <c r="K146" i="47" s="1"/>
  <c r="J171" i="47"/>
  <c r="J158" i="47" s="1"/>
  <c r="J156" i="47" s="1"/>
  <c r="J146" i="47" s="1"/>
  <c r="I171" i="47"/>
  <c r="I158" i="47" s="1"/>
  <c r="I156" i="47" s="1"/>
  <c r="I146" i="47" s="1"/>
  <c r="H171" i="47"/>
  <c r="G171" i="47"/>
  <c r="F171" i="47"/>
  <c r="E171" i="47"/>
  <c r="D171" i="47"/>
  <c r="D158" i="47" s="1"/>
  <c r="D156" i="47" s="1"/>
  <c r="D146" i="47" s="1"/>
  <c r="N165" i="47"/>
  <c r="M165" i="47"/>
  <c r="L165" i="47"/>
  <c r="K165" i="47"/>
  <c r="J165" i="47"/>
  <c r="I165" i="47"/>
  <c r="H165" i="47"/>
  <c r="G165" i="47"/>
  <c r="F165" i="47"/>
  <c r="E165" i="47"/>
  <c r="D165" i="47"/>
  <c r="N161" i="47"/>
  <c r="M161" i="47"/>
  <c r="L161" i="47"/>
  <c r="K161" i="47"/>
  <c r="J161" i="47"/>
  <c r="I161" i="47"/>
  <c r="H161" i="47"/>
  <c r="G161" i="47"/>
  <c r="F161" i="47"/>
  <c r="E161" i="47"/>
  <c r="D161" i="47"/>
  <c r="N159" i="47"/>
  <c r="M159" i="47"/>
  <c r="L159" i="47"/>
  <c r="K159" i="47"/>
  <c r="J159" i="47"/>
  <c r="I159" i="47"/>
  <c r="H159" i="47"/>
  <c r="G159" i="47"/>
  <c r="F159" i="47"/>
  <c r="E159" i="47"/>
  <c r="D159" i="47"/>
  <c r="N158" i="47"/>
  <c r="N156" i="47" s="1"/>
  <c r="M158" i="47"/>
  <c r="M156" i="47" s="1"/>
  <c r="M146" i="47" s="1"/>
  <c r="H158" i="47"/>
  <c r="G158" i="47"/>
  <c r="G156" i="47" s="1"/>
  <c r="F158" i="47"/>
  <c r="F156" i="47" s="1"/>
  <c r="E158" i="47"/>
  <c r="E156" i="47" s="1"/>
  <c r="E146" i="47" s="1"/>
  <c r="H156" i="47"/>
  <c r="N152" i="47"/>
  <c r="M152" i="47"/>
  <c r="L152" i="47"/>
  <c r="K152" i="47"/>
  <c r="J152" i="47"/>
  <c r="I152" i="47"/>
  <c r="H152" i="47"/>
  <c r="G152" i="47"/>
  <c r="F152" i="47"/>
  <c r="E152" i="47"/>
  <c r="D152" i="47"/>
  <c r="N148" i="47"/>
  <c r="N146" i="47" s="1"/>
  <c r="M148" i="47"/>
  <c r="L148" i="47"/>
  <c r="K148" i="47"/>
  <c r="J148" i="47"/>
  <c r="I148" i="47"/>
  <c r="H148" i="47"/>
  <c r="H146" i="47" s="1"/>
  <c r="G148" i="47"/>
  <c r="G146" i="47" s="1"/>
  <c r="F148" i="47"/>
  <c r="E148" i="47"/>
  <c r="D148" i="47"/>
  <c r="N142" i="47"/>
  <c r="M142" i="47"/>
  <c r="L142" i="47"/>
  <c r="K142" i="47"/>
  <c r="J142" i="47"/>
  <c r="I142" i="47"/>
  <c r="H142" i="47"/>
  <c r="G142" i="47"/>
  <c r="F142" i="47"/>
  <c r="E142" i="47"/>
  <c r="D142" i="47"/>
  <c r="N138" i="47"/>
  <c r="M138" i="47"/>
  <c r="L138" i="47"/>
  <c r="K138" i="47"/>
  <c r="J138" i="47"/>
  <c r="I138" i="47"/>
  <c r="H138" i="47"/>
  <c r="G138" i="47"/>
  <c r="F138" i="47"/>
  <c r="E138" i="47"/>
  <c r="D138" i="47"/>
  <c r="N134" i="47"/>
  <c r="M134" i="47"/>
  <c r="L134" i="47"/>
  <c r="K134" i="47"/>
  <c r="J134" i="47"/>
  <c r="I134" i="47"/>
  <c r="H134" i="47"/>
  <c r="G134" i="47"/>
  <c r="F134" i="47"/>
  <c r="E134" i="47"/>
  <c r="D134" i="47"/>
  <c r="N130" i="47"/>
  <c r="M130" i="47"/>
  <c r="L130" i="47"/>
  <c r="K130" i="47"/>
  <c r="J130" i="47"/>
  <c r="I130" i="47"/>
  <c r="H130" i="47"/>
  <c r="G130" i="47"/>
  <c r="F130" i="47"/>
  <c r="E130" i="47"/>
  <c r="D130" i="47"/>
  <c r="N126" i="47"/>
  <c r="M126" i="47"/>
  <c r="L126" i="47"/>
  <c r="K126" i="47"/>
  <c r="J126" i="47"/>
  <c r="I126" i="47"/>
  <c r="H126" i="47"/>
  <c r="G126" i="47"/>
  <c r="F126" i="47"/>
  <c r="E126" i="47"/>
  <c r="D126" i="47"/>
  <c r="N122" i="47"/>
  <c r="M122" i="47"/>
  <c r="L122" i="47"/>
  <c r="K122" i="47"/>
  <c r="J122" i="47"/>
  <c r="I122" i="47"/>
  <c r="H122" i="47"/>
  <c r="G122" i="47"/>
  <c r="F122" i="47"/>
  <c r="E122" i="47"/>
  <c r="D122" i="47"/>
  <c r="N118" i="47"/>
  <c r="M118" i="47"/>
  <c r="L118" i="47"/>
  <c r="K118" i="47"/>
  <c r="J118" i="47"/>
  <c r="I118" i="47"/>
  <c r="H118" i="47"/>
  <c r="G118" i="47"/>
  <c r="F118" i="47"/>
  <c r="E118" i="47"/>
  <c r="D118" i="47"/>
  <c r="N114" i="47"/>
  <c r="M114" i="47"/>
  <c r="L114" i="47"/>
  <c r="K114" i="47"/>
  <c r="J114" i="47"/>
  <c r="I114" i="47"/>
  <c r="H114" i="47"/>
  <c r="G114" i="47"/>
  <c r="F114" i="47"/>
  <c r="E114" i="47"/>
  <c r="D114" i="47"/>
  <c r="N110" i="47"/>
  <c r="M110" i="47"/>
  <c r="L110" i="47"/>
  <c r="K110" i="47"/>
  <c r="J110" i="47"/>
  <c r="I110" i="47"/>
  <c r="H110" i="47"/>
  <c r="G110" i="47"/>
  <c r="F110" i="47"/>
  <c r="E110" i="47"/>
  <c r="D110" i="47"/>
  <c r="N106" i="47"/>
  <c r="M106" i="47"/>
  <c r="L106" i="47"/>
  <c r="K106" i="47"/>
  <c r="J106" i="47"/>
  <c r="I106" i="47"/>
  <c r="H106" i="47"/>
  <c r="G106" i="47"/>
  <c r="F106" i="47"/>
  <c r="E106" i="47"/>
  <c r="D106" i="47"/>
  <c r="N102" i="47"/>
  <c r="M102" i="47"/>
  <c r="L102" i="47"/>
  <c r="K102" i="47"/>
  <c r="J102" i="47"/>
  <c r="I102" i="47"/>
  <c r="H102" i="47"/>
  <c r="G102" i="47"/>
  <c r="F102" i="47"/>
  <c r="E102" i="47"/>
  <c r="D102" i="47"/>
  <c r="N98" i="47"/>
  <c r="M98" i="47"/>
  <c r="L98" i="47"/>
  <c r="K98" i="47"/>
  <c r="J98" i="47"/>
  <c r="I98" i="47"/>
  <c r="H98" i="47"/>
  <c r="G98" i="47"/>
  <c r="F98" i="47"/>
  <c r="E98" i="47"/>
  <c r="D98" i="47"/>
  <c r="N94" i="47"/>
  <c r="M94" i="47"/>
  <c r="L94" i="47"/>
  <c r="K94" i="47"/>
  <c r="J94" i="47"/>
  <c r="I94" i="47"/>
  <c r="H94" i="47"/>
  <c r="G94" i="47"/>
  <c r="F94" i="47"/>
  <c r="E94" i="47"/>
  <c r="D94" i="47"/>
  <c r="N90" i="47"/>
  <c r="M90" i="47"/>
  <c r="M81" i="47" s="1"/>
  <c r="L90" i="47"/>
  <c r="K90" i="47"/>
  <c r="J90" i="47"/>
  <c r="I90" i="47"/>
  <c r="H90" i="47"/>
  <c r="G90" i="47"/>
  <c r="F90" i="47"/>
  <c r="E90" i="47"/>
  <c r="E81" i="47" s="1"/>
  <c r="D90" i="47"/>
  <c r="N86" i="47"/>
  <c r="M86" i="47"/>
  <c r="L86" i="47"/>
  <c r="K86" i="47"/>
  <c r="J86" i="47"/>
  <c r="I86" i="47"/>
  <c r="H86" i="47"/>
  <c r="H81" i="47" s="1"/>
  <c r="G86" i="47"/>
  <c r="F86" i="47"/>
  <c r="F81" i="47" s="1"/>
  <c r="E86" i="47"/>
  <c r="D86" i="47"/>
  <c r="N82" i="47"/>
  <c r="M82" i="47"/>
  <c r="L82" i="47"/>
  <c r="K82" i="47"/>
  <c r="K81" i="47" s="1"/>
  <c r="J82" i="47"/>
  <c r="J81" i="47" s="1"/>
  <c r="I82" i="47"/>
  <c r="I81" i="47" s="1"/>
  <c r="H82" i="47"/>
  <c r="G82" i="47"/>
  <c r="F82" i="47"/>
  <c r="E82" i="47"/>
  <c r="D82" i="47"/>
  <c r="N81" i="47"/>
  <c r="L81" i="47"/>
  <c r="G81" i="47"/>
  <c r="D81" i="47"/>
  <c r="N77" i="47"/>
  <c r="M77" i="47"/>
  <c r="L77" i="47"/>
  <c r="K77" i="47"/>
  <c r="J77" i="47"/>
  <c r="I77" i="47"/>
  <c r="H77" i="47"/>
  <c r="G77" i="47"/>
  <c r="F77" i="47"/>
  <c r="E77" i="47"/>
  <c r="D77" i="47"/>
  <c r="N73" i="47"/>
  <c r="M73" i="47"/>
  <c r="L73" i="47"/>
  <c r="K73" i="47"/>
  <c r="J73" i="47"/>
  <c r="I73" i="47"/>
  <c r="H73" i="47"/>
  <c r="G73" i="47"/>
  <c r="F73" i="47"/>
  <c r="E73" i="47"/>
  <c r="D73" i="47"/>
  <c r="N64" i="47"/>
  <c r="M64" i="47"/>
  <c r="L64" i="47"/>
  <c r="K64" i="47"/>
  <c r="J64" i="47"/>
  <c r="I64" i="47"/>
  <c r="H64" i="47"/>
  <c r="G64" i="47"/>
  <c r="F64" i="47"/>
  <c r="E64" i="47"/>
  <c r="D64" i="47"/>
  <c r="N60" i="47"/>
  <c r="M60" i="47"/>
  <c r="L60" i="47"/>
  <c r="K60" i="47"/>
  <c r="J60" i="47"/>
  <c r="I60" i="47"/>
  <c r="H60" i="47"/>
  <c r="G60" i="47"/>
  <c r="F60" i="47"/>
  <c r="E60" i="47"/>
  <c r="D60" i="47"/>
  <c r="N56" i="47"/>
  <c r="M56" i="47"/>
  <c r="L56" i="47"/>
  <c r="K56" i="47"/>
  <c r="J56" i="47"/>
  <c r="I56" i="47"/>
  <c r="H56" i="47"/>
  <c r="G56" i="47"/>
  <c r="F56" i="47"/>
  <c r="E56" i="47"/>
  <c r="D56" i="47"/>
  <c r="N52" i="47"/>
  <c r="M52" i="47"/>
  <c r="L52" i="47"/>
  <c r="K52" i="47"/>
  <c r="J52" i="47"/>
  <c r="I52" i="47"/>
  <c r="H52" i="47"/>
  <c r="G52" i="47"/>
  <c r="F52" i="47"/>
  <c r="E52" i="47"/>
  <c r="D52" i="47"/>
  <c r="N48" i="47"/>
  <c r="M48" i="47"/>
  <c r="L48" i="47"/>
  <c r="K48" i="47"/>
  <c r="J48" i="47"/>
  <c r="I48" i="47"/>
  <c r="H48" i="47"/>
  <c r="G48" i="47"/>
  <c r="F48" i="47"/>
  <c r="E48" i="47"/>
  <c r="D48" i="47"/>
  <c r="N44" i="47"/>
  <c r="M44" i="47"/>
  <c r="L44" i="47"/>
  <c r="K44" i="47"/>
  <c r="J44" i="47"/>
  <c r="I44" i="47"/>
  <c r="H44" i="47"/>
  <c r="G44" i="47"/>
  <c r="F44" i="47"/>
  <c r="E44" i="47"/>
  <c r="D44" i="47"/>
  <c r="N40" i="47"/>
  <c r="M40" i="47"/>
  <c r="L40" i="47"/>
  <c r="K40" i="47"/>
  <c r="J40" i="47"/>
  <c r="I40" i="47"/>
  <c r="H40" i="47"/>
  <c r="G40" i="47"/>
  <c r="F40" i="47"/>
  <c r="E40" i="47"/>
  <c r="D40" i="47"/>
  <c r="N36" i="47"/>
  <c r="N194" i="47" s="1"/>
  <c r="M36" i="47"/>
  <c r="M194" i="47" s="1"/>
  <c r="L36" i="47"/>
  <c r="K36" i="47"/>
  <c r="J36" i="47"/>
  <c r="I36" i="47"/>
  <c r="H36" i="47"/>
  <c r="G36" i="47"/>
  <c r="F36" i="47"/>
  <c r="F194" i="47" s="1"/>
  <c r="E36" i="47"/>
  <c r="E194" i="47" s="1"/>
  <c r="D36" i="47"/>
  <c r="N34" i="47"/>
  <c r="N15" i="47" s="1"/>
  <c r="M34" i="47"/>
  <c r="M15" i="47" s="1"/>
  <c r="L34" i="47"/>
  <c r="K34" i="47"/>
  <c r="J34" i="47"/>
  <c r="I34" i="47"/>
  <c r="H34" i="47"/>
  <c r="H15" i="47" s="1"/>
  <c r="G34" i="47"/>
  <c r="G31" i="47" s="1"/>
  <c r="F34" i="47"/>
  <c r="F15" i="47" s="1"/>
  <c r="E34" i="47"/>
  <c r="E31" i="47" s="1"/>
  <c r="D34" i="47"/>
  <c r="N33" i="47"/>
  <c r="M33" i="47"/>
  <c r="L33" i="47"/>
  <c r="K33" i="47"/>
  <c r="K14" i="47" s="1"/>
  <c r="K12" i="47" s="1"/>
  <c r="J33" i="47"/>
  <c r="J31" i="47" s="1"/>
  <c r="I33" i="47"/>
  <c r="H33" i="47"/>
  <c r="H14" i="47" s="1"/>
  <c r="H12" i="47" s="1"/>
  <c r="G33" i="47"/>
  <c r="F33" i="47"/>
  <c r="E33" i="47"/>
  <c r="D33" i="47"/>
  <c r="N31" i="47"/>
  <c r="M31" i="47"/>
  <c r="L31" i="47"/>
  <c r="D31" i="47"/>
  <c r="N20" i="47"/>
  <c r="M20" i="47"/>
  <c r="L20" i="47"/>
  <c r="K20" i="47"/>
  <c r="J20" i="47"/>
  <c r="I20" i="47"/>
  <c r="H20" i="47"/>
  <c r="G20" i="47"/>
  <c r="F20" i="47"/>
  <c r="E20" i="47"/>
  <c r="D20" i="47"/>
  <c r="L15" i="47"/>
  <c r="K15" i="47"/>
  <c r="J15" i="47"/>
  <c r="I15" i="47"/>
  <c r="E15" i="47"/>
  <c r="E12" i="47" s="1"/>
  <c r="D15" i="47"/>
  <c r="N14" i="47"/>
  <c r="N12" i="47" s="1"/>
  <c r="M14" i="47"/>
  <c r="M12" i="47" s="1"/>
  <c r="G14" i="47"/>
  <c r="F14" i="47"/>
  <c r="F12" i="47" s="1"/>
  <c r="E14" i="47"/>
  <c r="S10" i="33" l="1"/>
  <c r="S13" i="33" s="1"/>
  <c r="D194" i="47"/>
  <c r="L194" i="47"/>
  <c r="F203" i="47"/>
  <c r="G203" i="47" s="1"/>
  <c r="H203" i="47" s="1"/>
  <c r="I203" i="47" s="1"/>
  <c r="J203" i="47" s="1"/>
  <c r="K203" i="47" s="1"/>
  <c r="L203" i="47" s="1"/>
  <c r="M203" i="47" s="1"/>
  <c r="N203" i="47" s="1"/>
  <c r="E197" i="47"/>
  <c r="G194" i="47"/>
  <c r="G15" i="47"/>
  <c r="G12" i="47" s="1"/>
  <c r="J14" i="47"/>
  <c r="J12" i="47" s="1"/>
  <c r="H194" i="47"/>
  <c r="L14" i="47"/>
  <c r="L12" i="47" s="1"/>
  <c r="F31" i="47"/>
  <c r="I194" i="47"/>
  <c r="F146" i="47"/>
  <c r="H31" i="47"/>
  <c r="J194" i="47"/>
  <c r="K31" i="47"/>
  <c r="D14" i="47"/>
  <c r="D12" i="47" s="1"/>
  <c r="I31" i="47"/>
  <c r="I14" i="47"/>
  <c r="I12" i="47" s="1"/>
  <c r="K194" i="47"/>
  <c r="F197" i="47"/>
  <c r="G199" i="47"/>
  <c r="G197" i="47" l="1"/>
  <c r="H199" i="47"/>
  <c r="H197" i="47" l="1"/>
  <c r="I199" i="47"/>
  <c r="J199" i="47" l="1"/>
  <c r="I197" i="47"/>
  <c r="K199" i="47" l="1"/>
  <c r="J197" i="47"/>
  <c r="L199" i="47" l="1"/>
  <c r="K197" i="47"/>
  <c r="M199" i="47" l="1"/>
  <c r="L197" i="47"/>
  <c r="N199" i="47" l="1"/>
  <c r="N197" i="47" s="1"/>
  <c r="M197" i="47"/>
  <c r="N102" i="46" l="1"/>
  <c r="M102" i="46"/>
  <c r="L102" i="46"/>
  <c r="K102" i="46"/>
  <c r="J102" i="46"/>
  <c r="I102" i="46"/>
  <c r="H102" i="46"/>
  <c r="G102" i="46"/>
  <c r="F102" i="46"/>
  <c r="E102" i="46"/>
  <c r="D102" i="46"/>
  <c r="N99" i="46"/>
  <c r="M99" i="46"/>
  <c r="L99" i="46"/>
  <c r="K99" i="46"/>
  <c r="J99" i="46"/>
  <c r="I99" i="46"/>
  <c r="H99" i="46"/>
  <c r="G99" i="46"/>
  <c r="F99" i="46"/>
  <c r="E99" i="46"/>
  <c r="D99" i="46"/>
  <c r="N95" i="46"/>
  <c r="M95" i="46"/>
  <c r="L95" i="46"/>
  <c r="K95" i="46"/>
  <c r="J95" i="46"/>
  <c r="I95" i="46"/>
  <c r="H95" i="46"/>
  <c r="G95" i="46"/>
  <c r="F95" i="46"/>
  <c r="E95" i="46"/>
  <c r="D95" i="46"/>
  <c r="N94" i="46"/>
  <c r="M94" i="46"/>
  <c r="L94" i="46"/>
  <c r="K94" i="46"/>
  <c r="J94" i="46"/>
  <c r="I94" i="46"/>
  <c r="H94" i="46"/>
  <c r="G94" i="46"/>
  <c r="F94" i="46"/>
  <c r="E94" i="46"/>
  <c r="D94" i="46"/>
  <c r="M53" i="45"/>
  <c r="L53" i="45"/>
  <c r="K53" i="45"/>
  <c r="E53" i="45"/>
  <c r="N52" i="45"/>
  <c r="N53" i="45" s="1"/>
  <c r="M52" i="45"/>
  <c r="L52" i="45"/>
  <c r="K52" i="45"/>
  <c r="J52" i="45"/>
  <c r="J53" i="45" s="1"/>
  <c r="I52" i="45"/>
  <c r="I53" i="45" s="1"/>
  <c r="H52" i="45"/>
  <c r="H53" i="45" s="1"/>
  <c r="G52" i="45"/>
  <c r="G53" i="45" s="1"/>
  <c r="F52" i="45"/>
  <c r="F53" i="45" s="1"/>
  <c r="E52" i="45"/>
  <c r="D52" i="45"/>
  <c r="C52" i="45"/>
  <c r="N41" i="45"/>
  <c r="M41" i="45"/>
  <c r="L41" i="45"/>
  <c r="K41" i="45"/>
  <c r="J41" i="45"/>
  <c r="I41" i="45"/>
  <c r="H41" i="45"/>
  <c r="G41" i="45"/>
  <c r="F41" i="45"/>
  <c r="E41" i="45"/>
  <c r="D41" i="45"/>
  <c r="C41" i="45"/>
  <c r="C40" i="45"/>
  <c r="H34" i="45"/>
  <c r="K34" i="45" s="1"/>
  <c r="N34" i="45" s="1"/>
  <c r="G34" i="45"/>
  <c r="J34" i="45" s="1"/>
  <c r="M34" i="45" s="1"/>
  <c r="F34" i="45"/>
  <c r="I34" i="45" s="1"/>
  <c r="L34" i="45" s="1"/>
  <c r="E34" i="45"/>
  <c r="J33" i="45"/>
  <c r="M33" i="45" s="1"/>
  <c r="I33" i="45"/>
  <c r="L33" i="45" s="1"/>
  <c r="H33" i="45"/>
  <c r="K33" i="45" s="1"/>
  <c r="N33" i="45" s="1"/>
  <c r="G33" i="45"/>
  <c r="F33" i="45"/>
  <c r="E33" i="45"/>
  <c r="E32" i="45"/>
  <c r="H32" i="45" s="1"/>
  <c r="K32" i="45" s="1"/>
  <c r="N32" i="45" s="1"/>
  <c r="F31" i="45"/>
  <c r="I31" i="45" s="1"/>
  <c r="L31" i="45" s="1"/>
  <c r="E31" i="45"/>
  <c r="H31" i="45" s="1"/>
  <c r="K31" i="45" s="1"/>
  <c r="N31" i="45" s="1"/>
  <c r="I30" i="45"/>
  <c r="L30" i="45" s="1"/>
  <c r="H30" i="45"/>
  <c r="K30" i="45" s="1"/>
  <c r="N30" i="45" s="1"/>
  <c r="G30" i="45"/>
  <c r="J30" i="45" s="1"/>
  <c r="M30" i="45" s="1"/>
  <c r="F30" i="45"/>
  <c r="E30" i="45"/>
  <c r="K29" i="45"/>
  <c r="N29" i="45" s="1"/>
  <c r="I29" i="45"/>
  <c r="L29" i="45" s="1"/>
  <c r="H29" i="45"/>
  <c r="F29" i="45"/>
  <c r="E29" i="45"/>
  <c r="G29" i="45" s="1"/>
  <c r="J29" i="45" s="1"/>
  <c r="M29" i="45" s="1"/>
  <c r="E28" i="45"/>
  <c r="H28" i="45" s="1"/>
  <c r="K28" i="45" s="1"/>
  <c r="N28" i="45" s="1"/>
  <c r="F27" i="45"/>
  <c r="I27" i="45" s="1"/>
  <c r="L27" i="45" s="1"/>
  <c r="E27" i="45"/>
  <c r="H27" i="45" s="1"/>
  <c r="K27" i="45" s="1"/>
  <c r="N27" i="45" s="1"/>
  <c r="I26" i="45"/>
  <c r="L26" i="45" s="1"/>
  <c r="H26" i="45"/>
  <c r="K26" i="45" s="1"/>
  <c r="N26" i="45" s="1"/>
  <c r="G26" i="45"/>
  <c r="J26" i="45" s="1"/>
  <c r="M26" i="45" s="1"/>
  <c r="F26" i="45"/>
  <c r="E26" i="45"/>
  <c r="K25" i="45"/>
  <c r="N25" i="45" s="1"/>
  <c r="I25" i="45"/>
  <c r="L25" i="45" s="1"/>
  <c r="H25" i="45"/>
  <c r="F25" i="45"/>
  <c r="E25" i="45"/>
  <c r="G25" i="45" s="1"/>
  <c r="J25" i="45" s="1"/>
  <c r="M25" i="45" s="1"/>
  <c r="E24" i="45"/>
  <c r="H24" i="45" s="1"/>
  <c r="K24" i="45" s="1"/>
  <c r="N24" i="45" s="1"/>
  <c r="F23" i="45"/>
  <c r="I23" i="45" s="1"/>
  <c r="L23" i="45" s="1"/>
  <c r="E23" i="45"/>
  <c r="H23" i="45" s="1"/>
  <c r="K23" i="45" s="1"/>
  <c r="N23" i="45" s="1"/>
  <c r="H22" i="45"/>
  <c r="K22" i="45" s="1"/>
  <c r="N22" i="45" s="1"/>
  <c r="F22" i="45"/>
  <c r="I22" i="45" s="1"/>
  <c r="L22" i="45" s="1"/>
  <c r="F21" i="45"/>
  <c r="I21" i="45" s="1"/>
  <c r="L21" i="45" s="1"/>
  <c r="E21" i="45"/>
  <c r="H21" i="45" s="1"/>
  <c r="K21" i="45" s="1"/>
  <c r="N21" i="45" s="1"/>
  <c r="I20" i="45"/>
  <c r="L20" i="45" s="1"/>
  <c r="H20" i="45"/>
  <c r="K20" i="45" s="1"/>
  <c r="G20" i="45"/>
  <c r="J20" i="45" s="1"/>
  <c r="M20" i="45" s="1"/>
  <c r="F20" i="45"/>
  <c r="E20" i="45"/>
  <c r="K19" i="45"/>
  <c r="N19" i="45" s="1"/>
  <c r="I19" i="45"/>
  <c r="L19" i="45" s="1"/>
  <c r="H19" i="45"/>
  <c r="F19" i="45"/>
  <c r="E19" i="45"/>
  <c r="G19" i="45" s="1"/>
  <c r="D14" i="45"/>
  <c r="D13" i="45"/>
  <c r="D68" i="45" s="1"/>
  <c r="D69" i="45" s="1"/>
  <c r="C13" i="45"/>
  <c r="C68" i="45" s="1"/>
  <c r="C69" i="45" s="1"/>
  <c r="N77" i="44"/>
  <c r="M77" i="44"/>
  <c r="L77" i="44"/>
  <c r="K77" i="44"/>
  <c r="J77" i="44"/>
  <c r="I77" i="44"/>
  <c r="H77" i="44"/>
  <c r="G77" i="44"/>
  <c r="F77" i="44"/>
  <c r="E77" i="44"/>
  <c r="N72" i="44"/>
  <c r="M72" i="44"/>
  <c r="H72" i="44"/>
  <c r="G72" i="44"/>
  <c r="F72" i="44"/>
  <c r="E72" i="44"/>
  <c r="N71" i="44"/>
  <c r="M71" i="44"/>
  <c r="L71" i="44"/>
  <c r="L72" i="44" s="1"/>
  <c r="K71" i="44"/>
  <c r="K72" i="44" s="1"/>
  <c r="J71" i="44"/>
  <c r="J72" i="44" s="1"/>
  <c r="I71" i="44"/>
  <c r="I72" i="44" s="1"/>
  <c r="H71" i="44"/>
  <c r="G71" i="44"/>
  <c r="F71" i="44"/>
  <c r="E71" i="44"/>
  <c r="D71" i="44"/>
  <c r="D72" i="44" s="1"/>
  <c r="C71" i="44"/>
  <c r="C72" i="44" s="1"/>
  <c r="N70" i="44"/>
  <c r="L70" i="44"/>
  <c r="E70" i="44"/>
  <c r="D69" i="44"/>
  <c r="E69" i="44" s="1"/>
  <c r="D68" i="44"/>
  <c r="E68" i="44" s="1"/>
  <c r="G67" i="44"/>
  <c r="J67" i="44" s="1"/>
  <c r="M67" i="44" s="1"/>
  <c r="D67" i="44"/>
  <c r="E67" i="44" s="1"/>
  <c r="D66" i="44"/>
  <c r="E66" i="44" s="1"/>
  <c r="E65" i="44"/>
  <c r="D65" i="44"/>
  <c r="C64" i="44"/>
  <c r="D63" i="44"/>
  <c r="E63" i="44" s="1"/>
  <c r="D62" i="44"/>
  <c r="E62" i="44" s="1"/>
  <c r="D61" i="44"/>
  <c r="E61" i="44" s="1"/>
  <c r="E60" i="44"/>
  <c r="D60" i="44"/>
  <c r="J59" i="44"/>
  <c r="M59" i="44" s="1"/>
  <c r="H59" i="44"/>
  <c r="K59" i="44" s="1"/>
  <c r="N59" i="44" s="1"/>
  <c r="G59" i="44"/>
  <c r="E59" i="44"/>
  <c r="F59" i="44" s="1"/>
  <c r="I59" i="44" s="1"/>
  <c r="L59" i="44" s="1"/>
  <c r="D59" i="44"/>
  <c r="D58" i="44"/>
  <c r="D56" i="44" s="1"/>
  <c r="H57" i="44"/>
  <c r="K57" i="44" s="1"/>
  <c r="G57" i="44"/>
  <c r="F57" i="44"/>
  <c r="E57" i="44"/>
  <c r="D57" i="44"/>
  <c r="C56" i="44"/>
  <c r="E55" i="44"/>
  <c r="D55" i="44"/>
  <c r="J54" i="44"/>
  <c r="M54" i="44" s="1"/>
  <c r="H54" i="44"/>
  <c r="K54" i="44" s="1"/>
  <c r="N54" i="44" s="1"/>
  <c r="G54" i="44"/>
  <c r="E54" i="44"/>
  <c r="F54" i="44" s="1"/>
  <c r="I54" i="44" s="1"/>
  <c r="L54" i="44" s="1"/>
  <c r="D54" i="44"/>
  <c r="D53" i="44"/>
  <c r="E53" i="44" s="1"/>
  <c r="H52" i="44"/>
  <c r="K52" i="44" s="1"/>
  <c r="N52" i="44" s="1"/>
  <c r="G52" i="44"/>
  <c r="J52" i="44" s="1"/>
  <c r="M52" i="44" s="1"/>
  <c r="F52" i="44"/>
  <c r="I52" i="44" s="1"/>
  <c r="L52" i="44" s="1"/>
  <c r="E52" i="44"/>
  <c r="D52" i="44"/>
  <c r="D51" i="44"/>
  <c r="E51" i="44" s="1"/>
  <c r="D50" i="44"/>
  <c r="C50" i="44"/>
  <c r="J49" i="44"/>
  <c r="M49" i="44" s="1"/>
  <c r="H49" i="44"/>
  <c r="K49" i="44" s="1"/>
  <c r="N49" i="44" s="1"/>
  <c r="G49" i="44"/>
  <c r="E49" i="44"/>
  <c r="F49" i="44" s="1"/>
  <c r="I49" i="44" s="1"/>
  <c r="L49" i="44" s="1"/>
  <c r="D49" i="44"/>
  <c r="D48" i="44"/>
  <c r="E48" i="44" s="1"/>
  <c r="N47" i="44"/>
  <c r="H47" i="44"/>
  <c r="K47" i="44" s="1"/>
  <c r="G47" i="44"/>
  <c r="J47" i="44" s="1"/>
  <c r="M47" i="44" s="1"/>
  <c r="F47" i="44"/>
  <c r="I47" i="44" s="1"/>
  <c r="L47" i="44" s="1"/>
  <c r="E47" i="44"/>
  <c r="D47" i="44"/>
  <c r="D46" i="44"/>
  <c r="E46" i="44" s="1"/>
  <c r="E45" i="44"/>
  <c r="D45" i="44"/>
  <c r="C45" i="44"/>
  <c r="J44" i="44"/>
  <c r="M44" i="44" s="1"/>
  <c r="H44" i="44"/>
  <c r="K44" i="44" s="1"/>
  <c r="N44" i="44" s="1"/>
  <c r="G44" i="44"/>
  <c r="E44" i="44"/>
  <c r="F44" i="44" s="1"/>
  <c r="I44" i="44" s="1"/>
  <c r="L44" i="44" s="1"/>
  <c r="D44" i="44"/>
  <c r="D43" i="44"/>
  <c r="H42" i="44"/>
  <c r="K42" i="44" s="1"/>
  <c r="G42" i="44"/>
  <c r="F42" i="44"/>
  <c r="I42" i="44" s="1"/>
  <c r="L42" i="44" s="1"/>
  <c r="E42" i="44"/>
  <c r="D42" i="44"/>
  <c r="C41" i="44"/>
  <c r="F40" i="44"/>
  <c r="D40" i="44"/>
  <c r="H39" i="44"/>
  <c r="K39" i="44" s="1"/>
  <c r="N39" i="44" s="1"/>
  <c r="G39" i="44"/>
  <c r="J39" i="44" s="1"/>
  <c r="M39" i="44" s="1"/>
  <c r="D39" i="44"/>
  <c r="E39" i="44" s="1"/>
  <c r="F39" i="44" s="1"/>
  <c r="I39" i="44" s="1"/>
  <c r="L39" i="44" s="1"/>
  <c r="L38" i="44"/>
  <c r="K38" i="44"/>
  <c r="N38" i="44" s="1"/>
  <c r="J38" i="44"/>
  <c r="M38" i="44" s="1"/>
  <c r="I38" i="44"/>
  <c r="H38" i="44"/>
  <c r="G38" i="44"/>
  <c r="F38" i="44"/>
  <c r="D38" i="44"/>
  <c r="D37" i="44"/>
  <c r="E37" i="44" s="1"/>
  <c r="D36" i="44"/>
  <c r="E36" i="44" s="1"/>
  <c r="F36" i="44" s="1"/>
  <c r="I36" i="44" s="1"/>
  <c r="L36" i="44" s="1"/>
  <c r="D35" i="44"/>
  <c r="E35" i="44" s="1"/>
  <c r="E34" i="44"/>
  <c r="F34" i="44" s="1"/>
  <c r="I34" i="44" s="1"/>
  <c r="L34" i="44" s="1"/>
  <c r="E33" i="44"/>
  <c r="H32" i="44"/>
  <c r="K32" i="44" s="1"/>
  <c r="N32" i="44" s="1"/>
  <c r="G32" i="44"/>
  <c r="J32" i="44" s="1"/>
  <c r="M32" i="44" s="1"/>
  <c r="F32" i="44"/>
  <c r="I32" i="44" s="1"/>
  <c r="L32" i="44" s="1"/>
  <c r="E32" i="44"/>
  <c r="J31" i="44"/>
  <c r="M31" i="44" s="1"/>
  <c r="I31" i="44"/>
  <c r="L31" i="44" s="1"/>
  <c r="H31" i="44"/>
  <c r="K31" i="44" s="1"/>
  <c r="N31" i="44" s="1"/>
  <c r="G31" i="44"/>
  <c r="E31" i="44"/>
  <c r="F31" i="44" s="1"/>
  <c r="D31" i="44"/>
  <c r="D30" i="44"/>
  <c r="I29" i="44"/>
  <c r="H27" i="44"/>
  <c r="D27" i="44"/>
  <c r="E27" i="44" s="1"/>
  <c r="C26" i="44"/>
  <c r="N20" i="44"/>
  <c r="M20" i="44"/>
  <c r="L20" i="44"/>
  <c r="K20" i="44"/>
  <c r="J20" i="44"/>
  <c r="I20" i="44"/>
  <c r="H20" i="44"/>
  <c r="G20" i="44"/>
  <c r="F20" i="44"/>
  <c r="E20" i="44"/>
  <c r="D20" i="44"/>
  <c r="C20" i="44"/>
  <c r="N17" i="44"/>
  <c r="M17" i="44"/>
  <c r="L17" i="44"/>
  <c r="K17" i="44"/>
  <c r="J17" i="44"/>
  <c r="I17" i="44"/>
  <c r="H17" i="44"/>
  <c r="G17" i="44"/>
  <c r="F17" i="44"/>
  <c r="E17" i="44"/>
  <c r="D17" i="44"/>
  <c r="C17" i="44"/>
  <c r="J55" i="41"/>
  <c r="I55" i="41"/>
  <c r="H55" i="41"/>
  <c r="G55" i="41"/>
  <c r="F55" i="41"/>
  <c r="E55" i="41"/>
  <c r="D55" i="41"/>
  <c r="J53" i="41"/>
  <c r="I53" i="41"/>
  <c r="H53" i="41"/>
  <c r="G53" i="41"/>
  <c r="F53" i="41"/>
  <c r="E53" i="41"/>
  <c r="D53" i="41"/>
  <c r="J52" i="41"/>
  <c r="I52" i="41"/>
  <c r="H52" i="41"/>
  <c r="G52" i="41"/>
  <c r="F52" i="41"/>
  <c r="E52" i="41"/>
  <c r="D52" i="41"/>
  <c r="J51" i="41"/>
  <c r="I51" i="41"/>
  <c r="H51" i="41"/>
  <c r="G51" i="41"/>
  <c r="F51" i="41"/>
  <c r="E51" i="41"/>
  <c r="D51" i="41"/>
  <c r="J50" i="41"/>
  <c r="I50" i="41"/>
  <c r="H50" i="41"/>
  <c r="G50" i="41"/>
  <c r="F50" i="41"/>
  <c r="E50" i="41"/>
  <c r="D50" i="41"/>
  <c r="N48" i="41"/>
  <c r="M48" i="41"/>
  <c r="L48" i="41"/>
  <c r="K48" i="41"/>
  <c r="K32" i="41" s="1"/>
  <c r="J48" i="41"/>
  <c r="I48" i="41"/>
  <c r="H48" i="41"/>
  <c r="G48" i="41"/>
  <c r="F48" i="41"/>
  <c r="H47" i="41" s="1"/>
  <c r="E48" i="41"/>
  <c r="G47" i="41" s="1"/>
  <c r="D48" i="41"/>
  <c r="C48" i="41"/>
  <c r="J47" i="41"/>
  <c r="I47" i="41"/>
  <c r="F47" i="41"/>
  <c r="E47" i="41"/>
  <c r="D47" i="41"/>
  <c r="C47" i="41"/>
  <c r="J45" i="41"/>
  <c r="H45" i="41"/>
  <c r="F45" i="41"/>
  <c r="N44" i="41"/>
  <c r="H44" i="41"/>
  <c r="F44" i="41"/>
  <c r="N43" i="41"/>
  <c r="H43" i="41"/>
  <c r="F43" i="41"/>
  <c r="N41" i="41"/>
  <c r="L41" i="41"/>
  <c r="J41" i="41"/>
  <c r="H41" i="41"/>
  <c r="F41" i="41"/>
  <c r="N40" i="41"/>
  <c r="L40" i="41"/>
  <c r="J40" i="41"/>
  <c r="H40" i="41"/>
  <c r="F40" i="41"/>
  <c r="N39" i="41"/>
  <c r="L39" i="41"/>
  <c r="J39" i="41"/>
  <c r="H39" i="41"/>
  <c r="F39" i="41"/>
  <c r="N37" i="41"/>
  <c r="L37" i="41"/>
  <c r="J37" i="41"/>
  <c r="H37" i="41"/>
  <c r="F37" i="41"/>
  <c r="N36" i="41"/>
  <c r="L36" i="41"/>
  <c r="J36" i="41"/>
  <c r="H36" i="41"/>
  <c r="F36" i="41"/>
  <c r="N35" i="41"/>
  <c r="L35" i="41"/>
  <c r="J35" i="41"/>
  <c r="I35" i="41"/>
  <c r="K35" i="41" s="1"/>
  <c r="M35" i="41" s="1"/>
  <c r="H35" i="41"/>
  <c r="G35" i="41"/>
  <c r="F35" i="41"/>
  <c r="E35" i="41"/>
  <c r="D35" i="41"/>
  <c r="B35" i="41"/>
  <c r="A35" i="41"/>
  <c r="N34" i="41"/>
  <c r="L34" i="41"/>
  <c r="J34" i="41"/>
  <c r="I34" i="41"/>
  <c r="K34" i="41" s="1"/>
  <c r="M34" i="41" s="1"/>
  <c r="H34" i="41"/>
  <c r="G34" i="41"/>
  <c r="F34" i="41"/>
  <c r="E34" i="41"/>
  <c r="D34" i="41"/>
  <c r="B34" i="41"/>
  <c r="A34" i="41"/>
  <c r="A33" i="41"/>
  <c r="D32" i="41"/>
  <c r="C32" i="41"/>
  <c r="B32" i="41"/>
  <c r="A32" i="41"/>
  <c r="K31" i="41"/>
  <c r="L31" i="41" s="1"/>
  <c r="L32" i="41" s="1"/>
  <c r="I31" i="41"/>
  <c r="I32" i="41" s="1"/>
  <c r="H31" i="41"/>
  <c r="H32" i="41" s="1"/>
  <c r="G31" i="41"/>
  <c r="G32" i="41" s="1"/>
  <c r="E31" i="41"/>
  <c r="F31" i="41" s="1"/>
  <c r="F32" i="41" s="1"/>
  <c r="D31" i="41"/>
  <c r="C31" i="41"/>
  <c r="B31" i="41"/>
  <c r="A31" i="41"/>
  <c r="I30" i="41"/>
  <c r="G30" i="41"/>
  <c r="E30" i="41"/>
  <c r="D30" i="41"/>
  <c r="C30" i="41"/>
  <c r="B30" i="41"/>
  <c r="A30" i="41"/>
  <c r="I29" i="41"/>
  <c r="G29" i="41"/>
  <c r="E29" i="41"/>
  <c r="D29" i="41"/>
  <c r="B29" i="41"/>
  <c r="A29" i="41"/>
  <c r="N28" i="41"/>
  <c r="L28" i="41"/>
  <c r="J28" i="41"/>
  <c r="I28" i="41"/>
  <c r="K28" i="41" s="1"/>
  <c r="M28" i="41" s="1"/>
  <c r="H28" i="41"/>
  <c r="G28" i="41"/>
  <c r="F28" i="41"/>
  <c r="E28" i="41"/>
  <c r="D28" i="41"/>
  <c r="B28" i="41"/>
  <c r="A28" i="41"/>
  <c r="N27" i="41"/>
  <c r="L27" i="41"/>
  <c r="J27" i="41"/>
  <c r="I27" i="41"/>
  <c r="K27" i="41" s="1"/>
  <c r="M27" i="41" s="1"/>
  <c r="H27" i="41"/>
  <c r="G27" i="41"/>
  <c r="F27" i="41"/>
  <c r="E27" i="41"/>
  <c r="D27" i="41"/>
  <c r="B27" i="41"/>
  <c r="A27" i="41"/>
  <c r="I26" i="41"/>
  <c r="J26" i="41" s="1"/>
  <c r="K26" i="41" s="1"/>
  <c r="L26" i="41" s="1"/>
  <c r="M26" i="41" s="1"/>
  <c r="N26" i="41" s="1"/>
  <c r="G26" i="41"/>
  <c r="H26" i="41" s="1"/>
  <c r="E26" i="41"/>
  <c r="F26" i="41" s="1"/>
  <c r="D26" i="41"/>
  <c r="B26" i="41"/>
  <c r="A26" i="41"/>
  <c r="M25" i="41"/>
  <c r="N25" i="41" s="1"/>
  <c r="L25" i="41"/>
  <c r="K25" i="41"/>
  <c r="I25" i="41"/>
  <c r="J25" i="41" s="1"/>
  <c r="G25" i="41"/>
  <c r="H25" i="41" s="1"/>
  <c r="F25" i="41"/>
  <c r="B25" i="41"/>
  <c r="A25" i="41"/>
  <c r="M24" i="41"/>
  <c r="N24" i="41" s="1"/>
  <c r="K24" i="41"/>
  <c r="L24" i="41" s="1"/>
  <c r="I24" i="41"/>
  <c r="J24" i="41" s="1"/>
  <c r="G24" i="41"/>
  <c r="H24" i="41" s="1"/>
  <c r="E24" i="41"/>
  <c r="F24" i="41" s="1"/>
  <c r="D24" i="41"/>
  <c r="C24" i="41"/>
  <c r="B24" i="41"/>
  <c r="A24" i="41"/>
  <c r="N23" i="41"/>
  <c r="L23" i="41"/>
  <c r="J23" i="41"/>
  <c r="I23" i="41"/>
  <c r="K23" i="41" s="1"/>
  <c r="M23" i="41" s="1"/>
  <c r="H23" i="41"/>
  <c r="G23" i="41"/>
  <c r="F23" i="41"/>
  <c r="E23" i="41"/>
  <c r="D23" i="41"/>
  <c r="C23" i="41"/>
  <c r="B23" i="41"/>
  <c r="A23" i="41"/>
  <c r="N22" i="41"/>
  <c r="L22" i="41"/>
  <c r="F22" i="41"/>
  <c r="E22" i="41"/>
  <c r="D22" i="41"/>
  <c r="C22" i="41"/>
  <c r="A22" i="41"/>
  <c r="N21" i="41"/>
  <c r="L21" i="41"/>
  <c r="J21" i="41"/>
  <c r="J22" i="41" s="1"/>
  <c r="I21" i="41"/>
  <c r="I22" i="41" s="1"/>
  <c r="H21" i="41"/>
  <c r="H22" i="41" s="1"/>
  <c r="G21" i="41"/>
  <c r="G22" i="41" s="1"/>
  <c r="F21" i="41"/>
  <c r="E21" i="41"/>
  <c r="D21" i="41"/>
  <c r="B21" i="41"/>
  <c r="A21" i="41"/>
  <c r="D20" i="41"/>
  <c r="C20" i="41"/>
  <c r="A20" i="41"/>
  <c r="D19" i="41"/>
  <c r="C19" i="41"/>
  <c r="N11" i="41"/>
  <c r="L11" i="41"/>
  <c r="K11" i="41"/>
  <c r="J11" i="41"/>
  <c r="H11" i="41"/>
  <c r="F11" i="41"/>
  <c r="N10" i="41"/>
  <c r="L10" i="41"/>
  <c r="K10" i="41"/>
  <c r="J10" i="41"/>
  <c r="H10" i="41"/>
  <c r="F10" i="41"/>
  <c r="M5" i="41"/>
  <c r="K5" i="41"/>
  <c r="I5" i="41"/>
  <c r="K76" i="40"/>
  <c r="J76" i="40"/>
  <c r="D72" i="40"/>
  <c r="D67" i="40"/>
  <c r="E66" i="40"/>
  <c r="E67" i="40" s="1"/>
  <c r="N65" i="40"/>
  <c r="M65" i="40"/>
  <c r="L65" i="40"/>
  <c r="K65" i="40"/>
  <c r="J65" i="40"/>
  <c r="I65" i="40"/>
  <c r="H65" i="40"/>
  <c r="G65" i="40"/>
  <c r="F65" i="40"/>
  <c r="E65" i="40"/>
  <c r="D65" i="40"/>
  <c r="N64" i="40"/>
  <c r="M64" i="40"/>
  <c r="L64" i="40"/>
  <c r="K64" i="40"/>
  <c r="N76" i="40" s="1"/>
  <c r="J64" i="40"/>
  <c r="M76" i="40" s="1"/>
  <c r="I64" i="40"/>
  <c r="L76" i="40" s="1"/>
  <c r="H64" i="40"/>
  <c r="H76" i="40" s="1"/>
  <c r="G64" i="40"/>
  <c r="G76" i="40" s="1"/>
  <c r="F64" i="40"/>
  <c r="E64" i="40"/>
  <c r="F76" i="40" s="1"/>
  <c r="D64" i="40"/>
  <c r="E76" i="40" s="1"/>
  <c r="N63" i="40"/>
  <c r="M63" i="40"/>
  <c r="L63" i="40"/>
  <c r="K63" i="40"/>
  <c r="J63" i="40"/>
  <c r="I63" i="40"/>
  <c r="H63" i="40"/>
  <c r="G63" i="40"/>
  <c r="F63" i="40"/>
  <c r="E63" i="40"/>
  <c r="D63" i="40"/>
  <c r="D62" i="40" s="1"/>
  <c r="D60" i="40"/>
  <c r="D59" i="40"/>
  <c r="N56" i="40"/>
  <c r="M56" i="40"/>
  <c r="L56" i="40"/>
  <c r="K56" i="40"/>
  <c r="J56" i="40"/>
  <c r="I56" i="40"/>
  <c r="H56" i="40"/>
  <c r="G56" i="40"/>
  <c r="F56" i="40"/>
  <c r="E56" i="40"/>
  <c r="D56" i="40"/>
  <c r="N55" i="40"/>
  <c r="N53" i="40" s="1"/>
  <c r="M55" i="40"/>
  <c r="M53" i="40" s="1"/>
  <c r="L55" i="40"/>
  <c r="K55" i="40"/>
  <c r="J55" i="40"/>
  <c r="I55" i="40"/>
  <c r="H55" i="40"/>
  <c r="H53" i="40" s="1"/>
  <c r="G55" i="40"/>
  <c r="G53" i="40" s="1"/>
  <c r="F55" i="40"/>
  <c r="F53" i="40" s="1"/>
  <c r="E55" i="40"/>
  <c r="E53" i="40" s="1"/>
  <c r="D55" i="40"/>
  <c r="L53" i="40"/>
  <c r="K53" i="40"/>
  <c r="J53" i="40"/>
  <c r="D53" i="40"/>
  <c r="D57" i="40" s="1"/>
  <c r="N49" i="40"/>
  <c r="M49" i="40"/>
  <c r="L49" i="40"/>
  <c r="K49" i="40"/>
  <c r="J49" i="40"/>
  <c r="I49" i="40"/>
  <c r="H49" i="40"/>
  <c r="G49" i="40"/>
  <c r="F49" i="40"/>
  <c r="E49" i="40"/>
  <c r="D49" i="40"/>
  <c r="N45" i="40"/>
  <c r="M45" i="40"/>
  <c r="L45" i="40"/>
  <c r="K45" i="40"/>
  <c r="J45" i="40"/>
  <c r="I45" i="40"/>
  <c r="H45" i="40"/>
  <c r="G45" i="40"/>
  <c r="F45" i="40"/>
  <c r="E45" i="40"/>
  <c r="D45" i="40"/>
  <c r="D44" i="40"/>
  <c r="D43" i="40"/>
  <c r="N40" i="40"/>
  <c r="M40" i="40"/>
  <c r="L40" i="40"/>
  <c r="K40" i="40"/>
  <c r="J40" i="40"/>
  <c r="I40" i="40"/>
  <c r="H40" i="40"/>
  <c r="G40" i="40"/>
  <c r="F40" i="40"/>
  <c r="E40" i="40"/>
  <c r="D40" i="40"/>
  <c r="N39" i="40"/>
  <c r="N37" i="40" s="1"/>
  <c r="M39" i="40"/>
  <c r="M37" i="40" s="1"/>
  <c r="L39" i="40"/>
  <c r="K39" i="40"/>
  <c r="J39" i="40"/>
  <c r="I39" i="40"/>
  <c r="H39" i="40"/>
  <c r="H37" i="40" s="1"/>
  <c r="G39" i="40"/>
  <c r="G37" i="40" s="1"/>
  <c r="F39" i="40"/>
  <c r="F37" i="40" s="1"/>
  <c r="E39" i="40"/>
  <c r="E37" i="40" s="1"/>
  <c r="D39" i="40"/>
  <c r="L37" i="40"/>
  <c r="K37" i="40"/>
  <c r="J37" i="40"/>
  <c r="D37" i="40"/>
  <c r="D41" i="40" s="1"/>
  <c r="D36" i="40"/>
  <c r="D35" i="40"/>
  <c r="D33" i="40"/>
  <c r="N29" i="40"/>
  <c r="M29" i="40"/>
  <c r="L29" i="40"/>
  <c r="K29" i="40"/>
  <c r="J29" i="40"/>
  <c r="I29" i="40"/>
  <c r="H29" i="40"/>
  <c r="G29" i="40"/>
  <c r="F29" i="40"/>
  <c r="E29" i="40"/>
  <c r="D29" i="40"/>
  <c r="D28" i="40"/>
  <c r="E27" i="40"/>
  <c r="D27" i="40"/>
  <c r="D25" i="40"/>
  <c r="N21" i="40"/>
  <c r="M21" i="40"/>
  <c r="K21" i="40"/>
  <c r="J21" i="40"/>
  <c r="H21" i="40"/>
  <c r="G21" i="40"/>
  <c r="H19" i="40"/>
  <c r="H66" i="40" s="1"/>
  <c r="E15" i="40"/>
  <c r="E35" i="40" s="1"/>
  <c r="E32" i="41" l="1"/>
  <c r="J31" i="41"/>
  <c r="J32" i="41" s="1"/>
  <c r="C71" i="45"/>
  <c r="D71" i="45"/>
  <c r="N13" i="45"/>
  <c r="J19" i="45"/>
  <c r="K13" i="45"/>
  <c r="N20" i="45"/>
  <c r="L13" i="45"/>
  <c r="E13" i="45"/>
  <c r="H13" i="45"/>
  <c r="G21" i="45"/>
  <c r="J21" i="45" s="1"/>
  <c r="M21" i="45" s="1"/>
  <c r="G23" i="45"/>
  <c r="J23" i="45" s="1"/>
  <c r="M23" i="45" s="1"/>
  <c r="G27" i="45"/>
  <c r="J27" i="45" s="1"/>
  <c r="M27" i="45" s="1"/>
  <c r="G31" i="45"/>
  <c r="J31" i="45" s="1"/>
  <c r="M31" i="45" s="1"/>
  <c r="F24" i="45"/>
  <c r="I24" i="45" s="1"/>
  <c r="L24" i="45" s="1"/>
  <c r="F28" i="45"/>
  <c r="I28" i="45" s="1"/>
  <c r="L28" i="45" s="1"/>
  <c r="F32" i="45"/>
  <c r="I32" i="45" s="1"/>
  <c r="L32" i="45" s="1"/>
  <c r="G24" i="45"/>
  <c r="J24" i="45" s="1"/>
  <c r="M24" i="45" s="1"/>
  <c r="G28" i="45"/>
  <c r="J28" i="45" s="1"/>
  <c r="M28" i="45" s="1"/>
  <c r="G32" i="45"/>
  <c r="J32" i="45" s="1"/>
  <c r="M32" i="45" s="1"/>
  <c r="H37" i="44"/>
  <c r="K37" i="44" s="1"/>
  <c r="N37" i="44" s="1"/>
  <c r="F37" i="44"/>
  <c r="I37" i="44" s="1"/>
  <c r="L37" i="44" s="1"/>
  <c r="G37" i="44"/>
  <c r="J37" i="44" s="1"/>
  <c r="M37" i="44" s="1"/>
  <c r="D26" i="44"/>
  <c r="E30" i="44"/>
  <c r="H36" i="44"/>
  <c r="K36" i="44" s="1"/>
  <c r="N36" i="44" s="1"/>
  <c r="J42" i="44"/>
  <c r="H61" i="44"/>
  <c r="K61" i="44" s="1"/>
  <c r="N61" i="44" s="1"/>
  <c r="G61" i="44"/>
  <c r="J61" i="44" s="1"/>
  <c r="M61" i="44" s="1"/>
  <c r="F61" i="44"/>
  <c r="I61" i="44" s="1"/>
  <c r="L61" i="44" s="1"/>
  <c r="D64" i="44"/>
  <c r="F60" i="44"/>
  <c r="I60" i="44" s="1"/>
  <c r="L60" i="44" s="1"/>
  <c r="H60" i="44"/>
  <c r="K60" i="44" s="1"/>
  <c r="N60" i="44" s="1"/>
  <c r="G60" i="44"/>
  <c r="J60" i="44" s="1"/>
  <c r="M60" i="44" s="1"/>
  <c r="G34" i="44"/>
  <c r="J34" i="44" s="1"/>
  <c r="M34" i="44" s="1"/>
  <c r="H34" i="44"/>
  <c r="K34" i="44" s="1"/>
  <c r="N34" i="44" s="1"/>
  <c r="F65" i="44"/>
  <c r="E64" i="44"/>
  <c r="G65" i="44"/>
  <c r="H65" i="44"/>
  <c r="G69" i="44"/>
  <c r="J69" i="44" s="1"/>
  <c r="M69" i="44" s="1"/>
  <c r="F69" i="44"/>
  <c r="I69" i="44" s="1"/>
  <c r="L69" i="44" s="1"/>
  <c r="H69" i="44"/>
  <c r="K69" i="44" s="1"/>
  <c r="N69" i="44" s="1"/>
  <c r="D14" i="44"/>
  <c r="N42" i="44"/>
  <c r="H48" i="44"/>
  <c r="K48" i="44" s="1"/>
  <c r="N48" i="44" s="1"/>
  <c r="G48" i="44"/>
  <c r="J48" i="44" s="1"/>
  <c r="M48" i="44" s="1"/>
  <c r="F48" i="44"/>
  <c r="I48" i="44" s="1"/>
  <c r="L48" i="44" s="1"/>
  <c r="I57" i="44"/>
  <c r="H62" i="44"/>
  <c r="K62" i="44" s="1"/>
  <c r="N62" i="44" s="1"/>
  <c r="F62" i="44"/>
  <c r="I62" i="44" s="1"/>
  <c r="L62" i="44" s="1"/>
  <c r="G36" i="44"/>
  <c r="J36" i="44" s="1"/>
  <c r="M36" i="44" s="1"/>
  <c r="G46" i="44"/>
  <c r="F46" i="44"/>
  <c r="H46" i="44"/>
  <c r="H35" i="44"/>
  <c r="K35" i="44" s="1"/>
  <c r="N35" i="44" s="1"/>
  <c r="G35" i="44"/>
  <c r="J35" i="44" s="1"/>
  <c r="M35" i="44" s="1"/>
  <c r="F35" i="44"/>
  <c r="I35" i="44" s="1"/>
  <c r="L35" i="44" s="1"/>
  <c r="E43" i="44"/>
  <c r="D41" i="44"/>
  <c r="G62" i="44"/>
  <c r="J62" i="44" s="1"/>
  <c r="M62" i="44" s="1"/>
  <c r="H66" i="44"/>
  <c r="K66" i="44" s="1"/>
  <c r="N66" i="44" s="1"/>
  <c r="G66" i="44"/>
  <c r="J66" i="44" s="1"/>
  <c r="M66" i="44" s="1"/>
  <c r="F66" i="44"/>
  <c r="I66" i="44" s="1"/>
  <c r="L66" i="44" s="1"/>
  <c r="K27" i="44"/>
  <c r="F27" i="44"/>
  <c r="G51" i="44"/>
  <c r="E50" i="44"/>
  <c r="F51" i="44"/>
  <c r="H51" i="44"/>
  <c r="H53" i="44"/>
  <c r="K53" i="44" s="1"/>
  <c r="N53" i="44" s="1"/>
  <c r="G53" i="44"/>
  <c r="J53" i="44" s="1"/>
  <c r="M53" i="44" s="1"/>
  <c r="F53" i="44"/>
  <c r="I53" i="44" s="1"/>
  <c r="L53" i="44" s="1"/>
  <c r="G55" i="44"/>
  <c r="J55" i="44" s="1"/>
  <c r="M55" i="44" s="1"/>
  <c r="F55" i="44"/>
  <c r="I55" i="44" s="1"/>
  <c r="L55" i="44" s="1"/>
  <c r="H55" i="44"/>
  <c r="K55" i="44" s="1"/>
  <c r="N55" i="44" s="1"/>
  <c r="H63" i="44"/>
  <c r="K63" i="44" s="1"/>
  <c r="N63" i="44" s="1"/>
  <c r="G63" i="44"/>
  <c r="J63" i="44" s="1"/>
  <c r="M63" i="44" s="1"/>
  <c r="F63" i="44"/>
  <c r="I63" i="44" s="1"/>
  <c r="L63" i="44" s="1"/>
  <c r="F33" i="44"/>
  <c r="I33" i="44" s="1"/>
  <c r="H33" i="44"/>
  <c r="K33" i="44" s="1"/>
  <c r="G33" i="44"/>
  <c r="J33" i="44" s="1"/>
  <c r="F68" i="44"/>
  <c r="I68" i="44" s="1"/>
  <c r="L68" i="44" s="1"/>
  <c r="H68" i="44"/>
  <c r="K68" i="44" s="1"/>
  <c r="N68" i="44" s="1"/>
  <c r="G68" i="44"/>
  <c r="J68" i="44" s="1"/>
  <c r="M68" i="44" s="1"/>
  <c r="C14" i="44"/>
  <c r="G27" i="44"/>
  <c r="N57" i="44"/>
  <c r="H67" i="44"/>
  <c r="K67" i="44" s="1"/>
  <c r="N67" i="44" s="1"/>
  <c r="F67" i="44"/>
  <c r="I67" i="44" s="1"/>
  <c r="L67" i="44" s="1"/>
  <c r="E58" i="44"/>
  <c r="J57" i="44"/>
  <c r="M31" i="41"/>
  <c r="K21" i="41"/>
  <c r="E61" i="40"/>
  <c r="E62" i="40" s="1"/>
  <c r="K19" i="40"/>
  <c r="H67" i="40"/>
  <c r="H15" i="40"/>
  <c r="H43" i="40" s="1"/>
  <c r="G19" i="40"/>
  <c r="I37" i="40"/>
  <c r="E43" i="40"/>
  <c r="I53" i="40"/>
  <c r="E59" i="40"/>
  <c r="E71" i="40"/>
  <c r="I76" i="40"/>
  <c r="F19" i="40"/>
  <c r="L68" i="45" l="1"/>
  <c r="L69" i="45" s="1"/>
  <c r="L71" i="45" s="1"/>
  <c r="N68" i="45"/>
  <c r="N69" i="45" s="1"/>
  <c r="N71" i="45" s="1"/>
  <c r="N14" i="45"/>
  <c r="H14" i="45"/>
  <c r="H68" i="45"/>
  <c r="H69" i="45" s="1"/>
  <c r="H71" i="45" s="1"/>
  <c r="F13" i="45"/>
  <c r="E68" i="45"/>
  <c r="E69" i="45" s="1"/>
  <c r="E71" i="45" s="1"/>
  <c r="E14" i="45"/>
  <c r="K68" i="45"/>
  <c r="K69" i="45" s="1"/>
  <c r="K71" i="45" s="1"/>
  <c r="K14" i="45"/>
  <c r="I13" i="45"/>
  <c r="G13" i="45"/>
  <c r="M19" i="45"/>
  <c r="M13" i="45" s="1"/>
  <c r="J13" i="45"/>
  <c r="L57" i="44"/>
  <c r="H30" i="44"/>
  <c r="G30" i="44"/>
  <c r="J30" i="44" s="1"/>
  <c r="M30" i="44" s="1"/>
  <c r="F30" i="44"/>
  <c r="I30" i="44" s="1"/>
  <c r="L30" i="44" s="1"/>
  <c r="J51" i="44"/>
  <c r="G50" i="44"/>
  <c r="G45" i="44"/>
  <c r="J46" i="44"/>
  <c r="H43" i="44"/>
  <c r="G43" i="44"/>
  <c r="F43" i="44"/>
  <c r="I43" i="44" s="1"/>
  <c r="F45" i="44"/>
  <c r="I46" i="44"/>
  <c r="J65" i="44"/>
  <c r="G64" i="44"/>
  <c r="M42" i="44"/>
  <c r="H58" i="44"/>
  <c r="G58" i="44"/>
  <c r="F58" i="44"/>
  <c r="F50" i="44"/>
  <c r="I51" i="44"/>
  <c r="H45" i="44"/>
  <c r="K46" i="44"/>
  <c r="E26" i="44"/>
  <c r="D79" i="44"/>
  <c r="D80" i="44" s="1"/>
  <c r="D82" i="44" s="1"/>
  <c r="D13" i="44"/>
  <c r="D15" i="44"/>
  <c r="C13" i="44"/>
  <c r="C79" i="44"/>
  <c r="C80" i="44" s="1"/>
  <c r="C82" i="44" s="1"/>
  <c r="I27" i="44"/>
  <c r="E41" i="44"/>
  <c r="F41" i="44" s="1"/>
  <c r="K65" i="44"/>
  <c r="H64" i="44"/>
  <c r="M57" i="44"/>
  <c r="J27" i="44"/>
  <c r="H50" i="44"/>
  <c r="K51" i="44"/>
  <c r="N27" i="44"/>
  <c r="E56" i="44"/>
  <c r="F64" i="44"/>
  <c r="I65" i="44"/>
  <c r="K22" i="41"/>
  <c r="M21" i="41"/>
  <c r="M22" i="41" s="1"/>
  <c r="N31" i="41"/>
  <c r="N32" i="41" s="1"/>
  <c r="M32" i="41"/>
  <c r="G66" i="40"/>
  <c r="H59" i="40"/>
  <c r="H27" i="40"/>
  <c r="H35" i="40"/>
  <c r="E72" i="40"/>
  <c r="E16" i="40"/>
  <c r="H20" i="40"/>
  <c r="G20" i="40"/>
  <c r="F20" i="40"/>
  <c r="K66" i="40"/>
  <c r="K15" i="40"/>
  <c r="F66" i="40"/>
  <c r="G14" i="45" l="1"/>
  <c r="G68" i="45"/>
  <c r="G69" i="45" s="1"/>
  <c r="G71" i="45" s="1"/>
  <c r="J68" i="45"/>
  <c r="J69" i="45" s="1"/>
  <c r="J71" i="45" s="1"/>
  <c r="J14" i="45"/>
  <c r="I14" i="45"/>
  <c r="I68" i="45"/>
  <c r="I69" i="45" s="1"/>
  <c r="I71" i="45" s="1"/>
  <c r="F68" i="45"/>
  <c r="F69" i="45" s="1"/>
  <c r="F71" i="45" s="1"/>
  <c r="F14" i="45"/>
  <c r="M68" i="45"/>
  <c r="M69" i="45" s="1"/>
  <c r="M71" i="45" s="1"/>
  <c r="M14" i="45"/>
  <c r="L14" i="45"/>
  <c r="K58" i="44"/>
  <c r="H56" i="44"/>
  <c r="L43" i="44"/>
  <c r="L41" i="44" s="1"/>
  <c r="I41" i="44"/>
  <c r="J64" i="44"/>
  <c r="M65" i="44"/>
  <c r="M64" i="44" s="1"/>
  <c r="J50" i="44"/>
  <c r="M51" i="44"/>
  <c r="M50" i="44" s="1"/>
  <c r="M27" i="44"/>
  <c r="M26" i="44" s="1"/>
  <c r="J26" i="44"/>
  <c r="F26" i="44"/>
  <c r="E14" i="44"/>
  <c r="J43" i="44"/>
  <c r="G41" i="44"/>
  <c r="K30" i="44"/>
  <c r="H26" i="44"/>
  <c r="I50" i="44"/>
  <c r="L51" i="44"/>
  <c r="L50" i="44" s="1"/>
  <c r="I45" i="44"/>
  <c r="L46" i="44"/>
  <c r="L45" i="44" s="1"/>
  <c r="J58" i="44"/>
  <c r="G56" i="44"/>
  <c r="L27" i="44"/>
  <c r="L26" i="44" s="1"/>
  <c r="I26" i="44"/>
  <c r="I64" i="44"/>
  <c r="L65" i="44"/>
  <c r="L64" i="44" s="1"/>
  <c r="G26" i="44"/>
  <c r="N46" i="44"/>
  <c r="N45" i="44" s="1"/>
  <c r="K45" i="44"/>
  <c r="K43" i="44"/>
  <c r="H41" i="44"/>
  <c r="K64" i="44"/>
  <c r="N65" i="44"/>
  <c r="N64" i="44" s="1"/>
  <c r="I58" i="44"/>
  <c r="F56" i="44"/>
  <c r="N51" i="44"/>
  <c r="N50" i="44" s="1"/>
  <c r="K50" i="44"/>
  <c r="J45" i="44"/>
  <c r="M46" i="44"/>
  <c r="M45" i="44" s="1"/>
  <c r="K35" i="40"/>
  <c r="K27" i="40"/>
  <c r="K59" i="40"/>
  <c r="K43" i="40"/>
  <c r="N19" i="40"/>
  <c r="K67" i="40"/>
  <c r="G16" i="40"/>
  <c r="G71" i="40"/>
  <c r="E28" i="40"/>
  <c r="E36" i="40"/>
  <c r="E44" i="40"/>
  <c r="E60" i="40"/>
  <c r="E13" i="40"/>
  <c r="F71" i="40"/>
  <c r="F16" i="40" s="1"/>
  <c r="I19" i="40"/>
  <c r="F67" i="40"/>
  <c r="H71" i="40"/>
  <c r="H16" i="40"/>
  <c r="H17" i="40"/>
  <c r="H61" i="40" s="1"/>
  <c r="H62" i="40" s="1"/>
  <c r="G17" i="40"/>
  <c r="G61" i="40" s="1"/>
  <c r="G62" i="40" s="1"/>
  <c r="F15" i="40"/>
  <c r="G67" i="40"/>
  <c r="J19" i="40"/>
  <c r="F17" i="40"/>
  <c r="F61" i="40" s="1"/>
  <c r="F62" i="40" s="1"/>
  <c r="G15" i="40"/>
  <c r="N43" i="44" l="1"/>
  <c r="N41" i="44" s="1"/>
  <c r="K41" i="44"/>
  <c r="G14" i="44"/>
  <c r="F14" i="44"/>
  <c r="L14" i="44"/>
  <c r="M43" i="44"/>
  <c r="M41" i="44" s="1"/>
  <c r="M14" i="44" s="1"/>
  <c r="J41" i="44"/>
  <c r="J14" i="44" s="1"/>
  <c r="M58" i="44"/>
  <c r="M56" i="44" s="1"/>
  <c r="J56" i="44"/>
  <c r="N30" i="44"/>
  <c r="N26" i="44" s="1"/>
  <c r="K26" i="44"/>
  <c r="K14" i="44" s="1"/>
  <c r="E79" i="44"/>
  <c r="E80" i="44" s="1"/>
  <c r="E82" i="44" s="1"/>
  <c r="F15" i="44"/>
  <c r="E13" i="44"/>
  <c r="E15" i="44"/>
  <c r="L58" i="44"/>
  <c r="L56" i="44" s="1"/>
  <c r="I56" i="44"/>
  <c r="I14" i="44"/>
  <c r="H14" i="44"/>
  <c r="N58" i="44"/>
  <c r="N56" i="44" s="1"/>
  <c r="K56" i="44"/>
  <c r="F28" i="40"/>
  <c r="F36" i="40"/>
  <c r="F60" i="40"/>
  <c r="F44" i="40"/>
  <c r="G28" i="40"/>
  <c r="G36" i="40"/>
  <c r="G60" i="40"/>
  <c r="G44" i="40"/>
  <c r="F27" i="40"/>
  <c r="F13" i="40"/>
  <c r="F35" i="40"/>
  <c r="F43" i="40"/>
  <c r="F59" i="40"/>
  <c r="G27" i="40"/>
  <c r="G59" i="40"/>
  <c r="G13" i="40"/>
  <c r="G35" i="40"/>
  <c r="G43" i="40"/>
  <c r="I20" i="40"/>
  <c r="F72" i="40"/>
  <c r="E25" i="40"/>
  <c r="E57" i="40"/>
  <c r="E33" i="40"/>
  <c r="E41" i="40"/>
  <c r="N66" i="40"/>
  <c r="N67" i="40" s="1"/>
  <c r="N15" i="40"/>
  <c r="H36" i="40"/>
  <c r="H28" i="40"/>
  <c r="H60" i="40"/>
  <c r="H44" i="40"/>
  <c r="H13" i="40"/>
  <c r="H72" i="40"/>
  <c r="K20" i="40"/>
  <c r="J17" i="40"/>
  <c r="J61" i="40" s="1"/>
  <c r="J62" i="40" s="1"/>
  <c r="J66" i="40"/>
  <c r="J15" i="40"/>
  <c r="I17" i="40"/>
  <c r="I61" i="40" s="1"/>
  <c r="I62" i="40" s="1"/>
  <c r="I66" i="40"/>
  <c r="G72" i="40"/>
  <c r="J20" i="40"/>
  <c r="M79" i="44" l="1"/>
  <c r="M80" i="44" s="1"/>
  <c r="M82" i="44" s="1"/>
  <c r="M13" i="44"/>
  <c r="J13" i="44"/>
  <c r="J79" i="44"/>
  <c r="J80" i="44" s="1"/>
  <c r="J82" i="44" s="1"/>
  <c r="M15" i="44"/>
  <c r="K13" i="44"/>
  <c r="K79" i="44"/>
  <c r="K80" i="44" s="1"/>
  <c r="K82" i="44" s="1"/>
  <c r="N15" i="44"/>
  <c r="F79" i="44"/>
  <c r="F80" i="44" s="1"/>
  <c r="F82" i="44" s="1"/>
  <c r="I15" i="44"/>
  <c r="G15" i="44"/>
  <c r="F13" i="44"/>
  <c r="L79" i="44"/>
  <c r="L80" i="44" s="1"/>
  <c r="L82" i="44" s="1"/>
  <c r="L13" i="44"/>
  <c r="G13" i="44"/>
  <c r="J15" i="44"/>
  <c r="G79" i="44"/>
  <c r="G80" i="44" s="1"/>
  <c r="G82" i="44" s="1"/>
  <c r="K15" i="44"/>
  <c r="H13" i="44"/>
  <c r="H79" i="44"/>
  <c r="H80" i="44" s="1"/>
  <c r="H82" i="44" s="1"/>
  <c r="H15" i="44"/>
  <c r="L15" i="44"/>
  <c r="I13" i="44"/>
  <c r="I79" i="44"/>
  <c r="I80" i="44" s="1"/>
  <c r="I82" i="44" s="1"/>
  <c r="N14" i="44"/>
  <c r="L19" i="40"/>
  <c r="I67" i="40"/>
  <c r="G41" i="40"/>
  <c r="G25" i="40"/>
  <c r="G57" i="40"/>
  <c r="G33" i="40"/>
  <c r="H25" i="40"/>
  <c r="H57" i="40"/>
  <c r="H33" i="40"/>
  <c r="H41" i="40"/>
  <c r="I15" i="40"/>
  <c r="J35" i="40"/>
  <c r="J27" i="40"/>
  <c r="J43" i="40"/>
  <c r="J59" i="40"/>
  <c r="M19" i="40"/>
  <c r="J67" i="40"/>
  <c r="I71" i="40"/>
  <c r="I16" i="40"/>
  <c r="J71" i="40"/>
  <c r="J16" i="40"/>
  <c r="J13" i="40" s="1"/>
  <c r="K71" i="40"/>
  <c r="K16" i="40" s="1"/>
  <c r="K17" i="40"/>
  <c r="K61" i="40" s="1"/>
  <c r="K62" i="40" s="1"/>
  <c r="F25" i="40"/>
  <c r="F33" i="40"/>
  <c r="F57" i="40"/>
  <c r="F41" i="40"/>
  <c r="N35" i="40"/>
  <c r="N27" i="40"/>
  <c r="N59" i="40"/>
  <c r="N43" i="40"/>
  <c r="N79" i="44" l="1"/>
  <c r="N80" i="44" s="1"/>
  <c r="N82" i="44" s="1"/>
  <c r="N13" i="44"/>
  <c r="J57" i="40"/>
  <c r="J41" i="40"/>
  <c r="J33" i="40"/>
  <c r="J25" i="40"/>
  <c r="K28" i="40"/>
  <c r="K36" i="40"/>
  <c r="K44" i="40"/>
  <c r="K60" i="40"/>
  <c r="K13" i="40"/>
  <c r="I36" i="40"/>
  <c r="I28" i="40"/>
  <c r="I60" i="40"/>
  <c r="I44" i="40"/>
  <c r="M20" i="40"/>
  <c r="J72" i="40"/>
  <c r="L20" i="40"/>
  <c r="I72" i="40"/>
  <c r="I27" i="40"/>
  <c r="I13" i="40"/>
  <c r="I35" i="40"/>
  <c r="I43" i="40"/>
  <c r="I59" i="40"/>
  <c r="K72" i="40"/>
  <c r="N20" i="40"/>
  <c r="J36" i="40"/>
  <c r="J28" i="40"/>
  <c r="J60" i="40"/>
  <c r="J44" i="40"/>
  <c r="M66" i="40"/>
  <c r="M67" i="40" s="1"/>
  <c r="M15" i="40"/>
  <c r="M17" i="40"/>
  <c r="M61" i="40" s="1"/>
  <c r="M62" i="40" s="1"/>
  <c r="L17" i="40"/>
  <c r="L61" i="40" s="1"/>
  <c r="L62" i="40" s="1"/>
  <c r="L66" i="40"/>
  <c r="L67" i="40" s="1"/>
  <c r="L15" i="40"/>
  <c r="N71" i="40" l="1"/>
  <c r="N72" i="40" s="1"/>
  <c r="N17" i="40"/>
  <c r="N61" i="40" s="1"/>
  <c r="N62" i="40" s="1"/>
  <c r="L71" i="40"/>
  <c r="L72" i="40" s="1"/>
  <c r="M35" i="40"/>
  <c r="M27" i="40"/>
  <c r="M59" i="40"/>
  <c r="M43" i="40"/>
  <c r="M71" i="40"/>
  <c r="M72" i="40" s="1"/>
  <c r="M16" i="40"/>
  <c r="I25" i="40"/>
  <c r="I33" i="40"/>
  <c r="I57" i="40"/>
  <c r="I41" i="40"/>
  <c r="L35" i="40"/>
  <c r="L27" i="40"/>
  <c r="L59" i="40"/>
  <c r="L43" i="40"/>
  <c r="K33" i="40"/>
  <c r="K57" i="40"/>
  <c r="K25" i="40"/>
  <c r="K41" i="40"/>
  <c r="M28" i="40" l="1"/>
  <c r="M36" i="40"/>
  <c r="M60" i="40"/>
  <c r="M44" i="40"/>
  <c r="L16" i="40"/>
  <c r="M13" i="40"/>
  <c r="N16" i="40"/>
  <c r="L28" i="40" l="1"/>
  <c r="L36" i="40"/>
  <c r="L60" i="40"/>
  <c r="L44" i="40"/>
  <c r="L13" i="40"/>
  <c r="M25" i="40"/>
  <c r="M41" i="40"/>
  <c r="M33" i="40"/>
  <c r="M57" i="40"/>
  <c r="N28" i="40"/>
  <c r="N36" i="40"/>
  <c r="N60" i="40"/>
  <c r="N44" i="40"/>
  <c r="N13" i="40"/>
  <c r="N25" i="40" l="1"/>
  <c r="N57" i="40"/>
  <c r="N41" i="40"/>
  <c r="N33" i="40"/>
  <c r="L25" i="40"/>
  <c r="L33" i="40"/>
  <c r="L57" i="40"/>
  <c r="L41" i="40"/>
  <c r="T5" i="33" l="1"/>
  <c r="W6" i="33"/>
  <c r="V6" i="33"/>
  <c r="U6" i="33"/>
  <c r="T6" i="33"/>
  <c r="S6" i="33"/>
  <c r="R6" i="33"/>
  <c r="Q6" i="33"/>
  <c r="P6" i="33"/>
  <c r="O6" i="33"/>
  <c r="N6" i="33"/>
  <c r="M6" i="33"/>
  <c r="L6" i="33"/>
  <c r="K6" i="33"/>
  <c r="J6" i="33"/>
  <c r="I6" i="33"/>
  <c r="O5" i="33"/>
  <c r="I5" i="33"/>
  <c r="C7" i="37" l="1"/>
  <c r="C6" i="37"/>
  <c r="C5" i="37"/>
  <c r="H7" i="37"/>
  <c r="G7" i="37"/>
  <c r="H6" i="37"/>
  <c r="G6" i="37"/>
  <c r="H5" i="37"/>
  <c r="G5" i="37"/>
  <c r="F7" i="37"/>
  <c r="E7" i="37"/>
  <c r="F6" i="37"/>
  <c r="E6" i="37"/>
  <c r="F5" i="37"/>
  <c r="E5" i="37"/>
  <c r="D7" i="37"/>
  <c r="D6" i="37"/>
  <c r="D5" i="37"/>
  <c r="N46" i="33" l="1"/>
  <c r="M46" i="33"/>
  <c r="Q52" i="33" l="1"/>
  <c r="R46" i="33"/>
  <c r="N52" i="33"/>
  <c r="O46" i="33"/>
  <c r="U46" i="33"/>
  <c r="T46" i="33"/>
  <c r="R52" i="33"/>
  <c r="S46" i="33"/>
  <c r="P52" i="33"/>
  <c r="Q46" i="33"/>
  <c r="O52" i="33"/>
  <c r="P46" i="33"/>
  <c r="S52" i="33"/>
  <c r="M52" i="33"/>
  <c r="T52" i="33" l="1"/>
  <c r="V46" i="33" l="1"/>
  <c r="U52" i="33"/>
  <c r="H34" i="33"/>
  <c r="X34" i="33" s="1"/>
  <c r="V52" i="33" l="1"/>
  <c r="W46" i="33"/>
  <c r="Y46" i="33" s="1"/>
  <c r="H35" i="33"/>
  <c r="X35" i="33" s="1"/>
  <c r="O47" i="33"/>
  <c r="I46" i="33"/>
  <c r="H33" i="33"/>
  <c r="I45" i="33"/>
  <c r="H45" i="33" l="1"/>
  <c r="X46" i="33" s="1"/>
  <c r="AA33" i="33"/>
  <c r="X47" i="33"/>
  <c r="I47" i="33"/>
  <c r="P47" i="33"/>
  <c r="M45" i="33" l="1"/>
  <c r="Q47" i="33"/>
  <c r="M51" i="33" l="1"/>
  <c r="N45" i="33"/>
  <c r="R47" i="33"/>
  <c r="S47" i="33"/>
  <c r="N51" i="33" l="1"/>
  <c r="O45" i="33"/>
  <c r="O51" i="33" l="1"/>
  <c r="P45" i="33"/>
  <c r="P51" i="33" l="1"/>
  <c r="Q45" i="33"/>
  <c r="Q51" i="33" l="1"/>
  <c r="R45" i="33"/>
  <c r="R51" i="33" l="1"/>
  <c r="S51" i="33"/>
  <c r="S45" i="33"/>
  <c r="X33" i="33"/>
  <c r="T45" i="33" l="1"/>
  <c r="X45" i="33" s="1"/>
  <c r="U45" i="33"/>
  <c r="F34" i="13"/>
  <c r="T51" i="33" l="1"/>
  <c r="V45" i="33"/>
  <c r="U51" i="33"/>
  <c r="P11" i="14"/>
  <c r="G11" i="13"/>
  <c r="G8" i="13"/>
  <c r="G4" i="13"/>
  <c r="P42" i="14"/>
  <c r="P38" i="14"/>
  <c r="P36" i="14"/>
  <c r="P13" i="14"/>
  <c r="P10" i="14"/>
  <c r="W45" i="33" l="1"/>
  <c r="Y45" i="33" s="1"/>
  <c r="V51" i="33"/>
  <c r="Q63" i="14"/>
  <c r="Q55" i="14"/>
  <c r="Q53" i="14"/>
  <c r="P55" i="14"/>
  <c r="R55" i="14" s="1"/>
  <c r="P53" i="14"/>
  <c r="R53" i="14" s="1"/>
  <c r="Q38" i="14"/>
  <c r="R38" i="14" s="1"/>
  <c r="O38" i="14"/>
  <c r="Q36" i="14"/>
  <c r="R36" i="14"/>
  <c r="Q42" i="14"/>
  <c r="R5" i="14"/>
  <c r="R6" i="14"/>
  <c r="R7" i="14"/>
  <c r="R8" i="14"/>
  <c r="R9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7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4" i="14"/>
  <c r="R56" i="14"/>
  <c r="R57" i="14"/>
  <c r="R58" i="14"/>
  <c r="R59" i="14"/>
  <c r="R60" i="14"/>
  <c r="R61" i="14"/>
  <c r="R62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Q11" i="14"/>
  <c r="R11" i="14" s="1"/>
  <c r="Q10" i="14"/>
  <c r="R10" i="14" s="1"/>
  <c r="Q4" i="14"/>
  <c r="B47" i="14"/>
  <c r="A47" i="14"/>
  <c r="N46" i="14"/>
  <c r="N76" i="14"/>
  <c r="N75" i="14"/>
  <c r="N74" i="14"/>
  <c r="N73" i="14"/>
  <c r="N72" i="14"/>
  <c r="N70" i="14"/>
  <c r="N69" i="14"/>
  <c r="N68" i="14"/>
  <c r="N67" i="14"/>
  <c r="N66" i="14"/>
  <c r="N65" i="14"/>
  <c r="N61" i="14"/>
  <c r="N60" i="14"/>
  <c r="N58" i="14"/>
  <c r="N57" i="14"/>
  <c r="N56" i="14"/>
  <c r="N55" i="14"/>
  <c r="N54" i="14"/>
  <c r="N53" i="14"/>
  <c r="N51" i="14"/>
  <c r="N50" i="14"/>
  <c r="N49" i="14"/>
  <c r="N45" i="14"/>
  <c r="N43" i="14"/>
  <c r="N42" i="14"/>
  <c r="N40" i="14"/>
  <c r="N38" i="14"/>
  <c r="N37" i="14"/>
  <c r="N36" i="14"/>
  <c r="N34" i="14"/>
  <c r="N33" i="14"/>
  <c r="N32" i="14"/>
  <c r="N31" i="14"/>
  <c r="N30" i="14"/>
  <c r="N29" i="14"/>
  <c r="N28" i="14"/>
  <c r="N27" i="14"/>
  <c r="N26" i="14"/>
  <c r="N25" i="14"/>
  <c r="N24" i="14"/>
  <c r="N23" i="14"/>
  <c r="N22" i="14"/>
  <c r="N21" i="14"/>
  <c r="N20" i="14"/>
  <c r="N19" i="14"/>
  <c r="N18" i="14"/>
  <c r="N17" i="14"/>
  <c r="N16" i="14"/>
  <c r="N15" i="14"/>
  <c r="N13" i="14"/>
  <c r="N11" i="14"/>
  <c r="N10" i="14"/>
  <c r="N9" i="14"/>
  <c r="N8" i="14"/>
  <c r="N7" i="14"/>
  <c r="N5" i="14"/>
  <c r="E26" i="13"/>
  <c r="D26" i="13"/>
  <c r="F28" i="13"/>
  <c r="D24" i="13"/>
  <c r="C47" i="14" s="1"/>
  <c r="E24" i="13"/>
  <c r="D47" i="14" s="1"/>
  <c r="D25" i="13"/>
  <c r="E25" i="13"/>
  <c r="C25" i="13"/>
  <c r="C24" i="13"/>
  <c r="D22" i="13"/>
  <c r="E22" i="13"/>
  <c r="C22" i="13"/>
  <c r="D21" i="13"/>
  <c r="E21" i="13"/>
  <c r="C21" i="13"/>
  <c r="D20" i="13"/>
  <c r="E20" i="13"/>
  <c r="C20" i="13"/>
  <c r="A19" i="13"/>
  <c r="B19" i="13"/>
  <c r="A29" i="13"/>
  <c r="B29" i="13"/>
  <c r="A30" i="13"/>
  <c r="B30" i="13"/>
  <c r="A31" i="13"/>
  <c r="B31" i="13"/>
  <c r="A33" i="13"/>
  <c r="A62" i="14" s="1"/>
  <c r="B33" i="13"/>
  <c r="B62" i="14" s="1"/>
  <c r="A35" i="13"/>
  <c r="A63" i="14" s="1"/>
  <c r="B35" i="13"/>
  <c r="B63" i="14" s="1"/>
  <c r="C17" i="13"/>
  <c r="D17" i="13"/>
  <c r="E17" i="13"/>
  <c r="C18" i="13"/>
  <c r="D18" i="13"/>
  <c r="E18" i="13"/>
  <c r="E19" i="13"/>
  <c r="C29" i="13"/>
  <c r="D29" i="13"/>
  <c r="E29" i="13"/>
  <c r="C30" i="13"/>
  <c r="D30" i="13"/>
  <c r="E30" i="13"/>
  <c r="C33" i="13"/>
  <c r="D33" i="13"/>
  <c r="C62" i="14" s="1"/>
  <c r="E33" i="13"/>
  <c r="D62" i="14" s="1"/>
  <c r="C35" i="13"/>
  <c r="D35" i="13"/>
  <c r="C63" i="14" s="1"/>
  <c r="P63" i="14" s="1"/>
  <c r="R63" i="14" s="1"/>
  <c r="E35" i="13"/>
  <c r="D63" i="14" s="1"/>
  <c r="C15" i="13"/>
  <c r="D15" i="13"/>
  <c r="C16" i="13"/>
  <c r="D16" i="13"/>
  <c r="E16" i="13"/>
  <c r="E13" i="13"/>
  <c r="D13" i="13"/>
  <c r="C13" i="13"/>
  <c r="B13" i="13"/>
  <c r="A14" i="13"/>
  <c r="A15" i="13"/>
  <c r="A16" i="13"/>
  <c r="A17" i="13"/>
  <c r="A18" i="13"/>
  <c r="A13" i="13"/>
  <c r="F26" i="13" l="1"/>
  <c r="F30" i="13"/>
  <c r="N63" i="14"/>
  <c r="N62" i="14"/>
  <c r="N47" i="14"/>
  <c r="F17" i="13"/>
  <c r="F35" i="13"/>
  <c r="F13" i="13"/>
  <c r="F25" i="13"/>
  <c r="F18" i="13"/>
  <c r="F16" i="13"/>
  <c r="F33" i="13"/>
  <c r="F20" i="13"/>
  <c r="F22" i="13"/>
  <c r="F29" i="13"/>
  <c r="F21" i="13"/>
  <c r="F24" i="13"/>
  <c r="C4" i="13"/>
  <c r="C27" i="13" s="1"/>
  <c r="C6" i="13"/>
  <c r="D6" i="13"/>
  <c r="E6" i="13"/>
  <c r="C7" i="13"/>
  <c r="D7" i="13"/>
  <c r="E7" i="13"/>
  <c r="C8" i="13"/>
  <c r="C9" i="13"/>
  <c r="D9" i="13"/>
  <c r="E9" i="13"/>
  <c r="C10" i="13"/>
  <c r="D10" i="13"/>
  <c r="E10" i="13"/>
  <c r="C11" i="13"/>
  <c r="E3" i="13"/>
  <c r="D3" i="13"/>
  <c r="C3" i="13"/>
  <c r="B4" i="13"/>
  <c r="B5" i="13"/>
  <c r="B6" i="13"/>
  <c r="B7" i="13"/>
  <c r="B8" i="13"/>
  <c r="B9" i="13"/>
  <c r="B10" i="13"/>
  <c r="B11" i="13"/>
  <c r="B3" i="13"/>
  <c r="A4" i="13"/>
  <c r="A5" i="13"/>
  <c r="A6" i="13"/>
  <c r="A7" i="13"/>
  <c r="A8" i="13"/>
  <c r="A9" i="13"/>
  <c r="A10" i="13"/>
  <c r="A11" i="13"/>
  <c r="A3" i="13"/>
  <c r="A8" i="11"/>
  <c r="A80" i="11"/>
  <c r="A79" i="11"/>
  <c r="A78" i="11"/>
  <c r="A77" i="11"/>
  <c r="A76" i="11"/>
  <c r="A75" i="11"/>
  <c r="A74" i="11"/>
  <c r="A73" i="11"/>
  <c r="A72" i="11"/>
  <c r="A71" i="11"/>
  <c r="A70" i="11"/>
  <c r="A69" i="11"/>
  <c r="A68" i="11"/>
  <c r="A67" i="11"/>
  <c r="A66" i="11"/>
  <c r="A65" i="11"/>
  <c r="A64" i="11"/>
  <c r="A63" i="11"/>
  <c r="A62" i="11"/>
  <c r="A61" i="11"/>
  <c r="A60" i="11"/>
  <c r="A59" i="11"/>
  <c r="A58" i="11"/>
  <c r="A57" i="11"/>
  <c r="A56" i="11"/>
  <c r="A55" i="11"/>
  <c r="A54" i="11"/>
  <c r="A53" i="11"/>
  <c r="A52" i="11"/>
  <c r="A51" i="1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J17" i="10"/>
  <c r="E14" i="10"/>
  <c r="F14" i="10"/>
  <c r="C31" i="13" s="1"/>
  <c r="G14" i="10"/>
  <c r="H14" i="10"/>
  <c r="D31" i="13" s="1"/>
  <c r="I14" i="10"/>
  <c r="E31" i="13" s="1"/>
  <c r="D14" i="10"/>
  <c r="J12" i="10"/>
  <c r="J10" i="10"/>
  <c r="J13" i="10"/>
  <c r="J8" i="10"/>
  <c r="J7" i="10"/>
  <c r="J4" i="10"/>
  <c r="D24" i="10"/>
  <c r="E24" i="10"/>
  <c r="F24" i="10"/>
  <c r="C5" i="13" s="1"/>
  <c r="G24" i="10"/>
  <c r="F23" i="10"/>
  <c r="F11" i="10"/>
  <c r="C19" i="13" s="1"/>
  <c r="F19" i="13" s="1"/>
  <c r="H11" i="10"/>
  <c r="D19" i="13" s="1"/>
  <c r="A10" i="10"/>
  <c r="A12" i="10" s="1"/>
  <c r="C10" i="10"/>
  <c r="B18" i="13" s="1"/>
  <c r="I6" i="10"/>
  <c r="E15" i="13" s="1"/>
  <c r="F15" i="13" s="1"/>
  <c r="I30" i="10"/>
  <c r="E11" i="13" s="1"/>
  <c r="H11" i="13" s="1"/>
  <c r="H30" i="10"/>
  <c r="D11" i="13" s="1"/>
  <c r="I27" i="10"/>
  <c r="E8" i="13" s="1"/>
  <c r="H8" i="13" s="1"/>
  <c r="H27" i="10"/>
  <c r="D8" i="13" s="1"/>
  <c r="F31" i="13" l="1"/>
  <c r="J6" i="10"/>
  <c r="F11" i="13"/>
  <c r="F8" i="13"/>
  <c r="F10" i="13"/>
  <c r="F9" i="13"/>
  <c r="F3" i="13"/>
  <c r="F6" i="13"/>
  <c r="F7" i="13"/>
  <c r="I23" i="10"/>
  <c r="H23" i="10"/>
  <c r="H24" i="10" l="1"/>
  <c r="D5" i="13" s="1"/>
  <c r="D4" i="13"/>
  <c r="D27" i="13" s="1"/>
  <c r="I24" i="10"/>
  <c r="E5" i="13" s="1"/>
  <c r="F5" i="13" s="1"/>
  <c r="E4" i="13"/>
  <c r="H4" i="13" l="1"/>
  <c r="P4" i="14"/>
  <c r="R4" i="14" s="1"/>
  <c r="E27" i="13"/>
  <c r="F27" i="13" s="1"/>
  <c r="F4" i="13"/>
</calcChain>
</file>

<file path=xl/comments1.xml><?xml version="1.0" encoding="utf-8"?>
<comments xmlns="http://schemas.openxmlformats.org/spreadsheetml/2006/main">
  <authors>
    <author>sam</author>
  </authors>
  <commentList>
    <comment ref="M9" authorId="0" shapeId="0">
      <text>
        <r>
          <rPr>
            <b/>
            <sz val="9"/>
            <color indexed="81"/>
            <rFont val="Tahoma"/>
            <family val="2"/>
            <charset val="204"/>
          </rPr>
          <t>sam:</t>
        </r>
        <r>
          <rPr>
            <sz val="9"/>
            <color indexed="81"/>
            <rFont val="Tahoma"/>
            <family val="2"/>
            <charset val="204"/>
          </rPr>
          <t xml:space="preserve">
Численность снижается, возможно требуется скорректировать</t>
        </r>
      </text>
    </comment>
    <comment ref="J51" authorId="0" shapeId="0">
      <text>
        <r>
          <rPr>
            <b/>
            <sz val="9"/>
            <color indexed="81"/>
            <rFont val="Tahoma"/>
            <family val="2"/>
            <charset val="204"/>
          </rPr>
          <t>sam:</t>
        </r>
        <r>
          <rPr>
            <sz val="9"/>
            <color indexed="81"/>
            <rFont val="Tahoma"/>
            <family val="2"/>
            <charset val="204"/>
          </rPr>
          <t xml:space="preserve">
Расчетное значение</t>
        </r>
      </text>
    </comment>
  </commentList>
</comments>
</file>

<file path=xl/comments2.xml><?xml version="1.0" encoding="utf-8"?>
<comments xmlns="http://schemas.openxmlformats.org/spreadsheetml/2006/main">
  <authors>
    <author>Хамова Татьяна Н.</author>
  </authors>
  <commentList>
    <comment ref="J23" authorId="0" shapeId="0">
      <text>
        <r>
          <rPr>
            <b/>
            <sz val="9"/>
            <color indexed="81"/>
            <rFont val="Tahoma"/>
            <family val="2"/>
            <charset val="204"/>
          </rPr>
          <t>Хамова Татьяна Н.:</t>
        </r>
        <r>
          <rPr>
            <sz val="9"/>
            <color indexed="81"/>
            <rFont val="Tahoma"/>
            <family val="2"/>
            <charset val="204"/>
          </rPr>
          <t xml:space="preserve">
Концертный зал возможен в многофункциональном спортивном центре</t>
        </r>
      </text>
    </comment>
    <comment ref="L27" authorId="0" shapeId="0">
      <text>
        <r>
          <rPr>
            <b/>
            <sz val="9"/>
            <color indexed="81"/>
            <rFont val="Tahoma"/>
            <family val="2"/>
            <charset val="204"/>
          </rPr>
          <t>Хамова Татьяна Н.:</t>
        </r>
        <r>
          <rPr>
            <sz val="9"/>
            <color indexed="81"/>
            <rFont val="Tahoma"/>
            <family val="2"/>
            <charset val="204"/>
          </rPr>
          <t xml:space="preserve">
Из ПП Подгорный 1 оч школа с бассейном 315 м2</t>
        </r>
      </text>
    </comment>
    <comment ref="J28" authorId="0" shapeId="0">
      <text>
        <r>
          <rPr>
            <b/>
            <sz val="9"/>
            <color indexed="81"/>
            <rFont val="Tahoma"/>
            <family val="2"/>
            <charset val="204"/>
          </rPr>
          <t>Хамова Татьяна Н.:</t>
        </r>
        <r>
          <rPr>
            <sz val="9"/>
            <color indexed="81"/>
            <rFont val="Tahoma"/>
            <family val="2"/>
            <charset val="204"/>
          </rPr>
          <t xml:space="preserve">
сайкл-студия - 12*12
тренаж зал - 25 м2
фитнес зал - 12*12
функц тренинга 24*12
групповых программ 24*12
танц студия 12*12</t>
        </r>
      </text>
    </comment>
  </commentList>
</comments>
</file>

<file path=xl/comments3.xml><?xml version="1.0" encoding="utf-8"?>
<comments xmlns="http://schemas.openxmlformats.org/spreadsheetml/2006/main">
  <authors>
    <author>Хамова Татьяна Н.</author>
  </authors>
  <commentList>
    <comment ref="M10" authorId="0" shapeId="0">
      <text>
        <r>
          <rPr>
            <b/>
            <sz val="9"/>
            <color indexed="81"/>
            <rFont val="Tahoma"/>
            <family val="2"/>
            <charset val="204"/>
          </rPr>
          <t>Хамова Татьяна Н.:</t>
        </r>
        <r>
          <rPr>
            <sz val="9"/>
            <color indexed="81"/>
            <rFont val="Tahoma"/>
            <family val="2"/>
            <charset val="204"/>
          </rPr>
          <t xml:space="preserve">
ИЗ ГП</t>
        </r>
      </text>
    </comment>
  </commentList>
</comments>
</file>

<file path=xl/comments4.xml><?xml version="1.0" encoding="utf-8"?>
<comments xmlns="http://schemas.openxmlformats.org/spreadsheetml/2006/main">
  <authors>
    <author>Мадина</author>
  </authors>
  <commentList>
    <comment ref="K14" authorId="0" shapeId="0">
      <text>
        <r>
          <rPr>
            <b/>
            <sz val="9"/>
            <color indexed="81"/>
            <rFont val="Tahoma"/>
            <family val="2"/>
            <charset val="204"/>
          </rPr>
          <t>Мадина:</t>
        </r>
        <r>
          <rPr>
            <sz val="9"/>
            <color indexed="81"/>
            <rFont val="Tahoma"/>
            <family val="2"/>
            <charset val="204"/>
          </rPr>
          <t xml:space="preserve">
МБУ "Муниципальный архив г.Тобольска"</t>
        </r>
      </text>
    </comment>
    <comment ref="F17" authorId="0" shapeId="0">
      <text>
        <r>
          <rPr>
            <b/>
            <sz val="9"/>
            <color indexed="81"/>
            <rFont val="Tahoma"/>
            <family val="2"/>
            <charset val="204"/>
          </rPr>
          <t>Мадина:</t>
        </r>
        <r>
          <rPr>
            <sz val="9"/>
            <color indexed="81"/>
            <rFont val="Tahoma"/>
            <family val="2"/>
            <charset val="204"/>
          </rPr>
          <t xml:space="preserve">
Итого должно соответствовать графику (310 МКД)</t>
        </r>
      </text>
    </comment>
    <comment ref="H18" authorId="0" shapeId="0">
      <text>
        <r>
          <rPr>
            <b/>
            <sz val="9"/>
            <color indexed="81"/>
            <rFont val="Tahoma"/>
            <family val="2"/>
            <charset val="204"/>
          </rPr>
          <t>Мадина:</t>
        </r>
        <r>
          <rPr>
            <sz val="9"/>
            <color indexed="81"/>
            <rFont val="Tahoma"/>
            <family val="2"/>
            <charset val="204"/>
          </rPr>
          <t xml:space="preserve">
план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  <charset val="204"/>
          </rPr>
          <t>Мадина:</t>
        </r>
        <r>
          <rPr>
            <sz val="9"/>
            <color indexed="81"/>
            <rFont val="Tahoma"/>
            <family val="2"/>
            <charset val="204"/>
          </rPr>
          <t xml:space="preserve">
расчет: объем затрат 950,9/20-средняя стоимость энерголамп.
МКД-126 </t>
        </r>
      </text>
    </comment>
    <comment ref="G24" authorId="0" shapeId="0">
      <text>
        <r>
          <rPr>
            <b/>
            <sz val="9"/>
            <color indexed="81"/>
            <rFont val="Tahoma"/>
            <family val="2"/>
            <charset val="204"/>
          </rPr>
          <t>Мадина:</t>
        </r>
        <r>
          <rPr>
            <sz val="9"/>
            <color indexed="81"/>
            <rFont val="Tahoma"/>
            <family val="2"/>
            <charset val="204"/>
          </rPr>
          <t xml:space="preserve">
22-жкх-количество мкд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  <charset val="204"/>
          </rPr>
          <t>Мадина:</t>
        </r>
        <r>
          <rPr>
            <sz val="9"/>
            <color indexed="81"/>
            <rFont val="Tahoma"/>
            <family val="2"/>
            <charset val="204"/>
          </rPr>
          <t xml:space="preserve">
МКД-расчетные (см.приложение ежемесячного отчета 7432 январь 2014)</t>
        </r>
      </text>
    </comment>
    <comment ref="H25" authorId="0" shapeId="0">
      <text>
        <r>
          <rPr>
            <b/>
            <sz val="9"/>
            <color indexed="81"/>
            <rFont val="Tahoma"/>
            <family val="2"/>
            <charset val="204"/>
          </rPr>
          <t>Мадина:</t>
        </r>
        <r>
          <rPr>
            <sz val="9"/>
            <color indexed="81"/>
            <rFont val="Tahoma"/>
            <family val="2"/>
            <charset val="204"/>
          </rPr>
          <t xml:space="preserve">
см.отчет 7432 - одпу, введенные в эксплуатацию</t>
        </r>
      </text>
    </comment>
    <comment ref="I25" authorId="0" shapeId="0">
      <text>
        <r>
          <rPr>
            <b/>
            <sz val="9"/>
            <color indexed="81"/>
            <rFont val="Tahoma"/>
            <family val="2"/>
            <charset val="204"/>
          </rPr>
          <t>Мадина:</t>
        </r>
        <r>
          <rPr>
            <sz val="9"/>
            <color indexed="81"/>
            <rFont val="Tahoma"/>
            <family val="2"/>
            <charset val="204"/>
          </rPr>
          <t xml:space="preserve">
одпу необходимо ввести в эксплуатацию</t>
        </r>
      </text>
    </comment>
    <comment ref="J39" authorId="0" shapeId="0">
      <text>
        <r>
          <rPr>
            <b/>
            <sz val="9"/>
            <color indexed="81"/>
            <rFont val="Tahoma"/>
            <family val="2"/>
            <charset val="204"/>
          </rPr>
          <t>Мадина:</t>
        </r>
        <r>
          <rPr>
            <sz val="9"/>
            <color indexed="81"/>
            <rFont val="Tahoma"/>
            <family val="2"/>
            <charset val="204"/>
          </rPr>
          <t xml:space="preserve">
письмо тепло тюмени от 06.11.14 №3113</t>
        </r>
      </text>
    </comment>
    <comment ref="J40" authorId="0" shapeId="0">
      <text>
        <r>
          <rPr>
            <b/>
            <sz val="9"/>
            <color indexed="81"/>
            <rFont val="Tahoma"/>
            <family val="2"/>
            <charset val="204"/>
          </rPr>
          <t>Мадина:</t>
        </r>
        <r>
          <rPr>
            <sz val="9"/>
            <color indexed="81"/>
            <rFont val="Tahoma"/>
            <family val="2"/>
            <charset val="204"/>
          </rPr>
          <t xml:space="preserve">
письмо тепло тюмени от 06.11.14 №3113 - Жуковский водозабор</t>
        </r>
      </text>
    </comment>
    <comment ref="I41" authorId="0" shapeId="0">
      <text>
        <r>
          <rPr>
            <b/>
            <sz val="9"/>
            <color indexed="81"/>
            <rFont val="Tahoma"/>
            <family val="2"/>
            <charset val="204"/>
          </rPr>
          <t>Мадина:</t>
        </r>
        <r>
          <rPr>
            <sz val="9"/>
            <color indexed="81"/>
            <rFont val="Tahoma"/>
            <family val="2"/>
            <charset val="204"/>
          </rPr>
          <t xml:space="preserve">
перечень мероприятий по пов.надежности инж.сист. На 2015 год</t>
        </r>
      </text>
    </comment>
    <comment ref="H68" authorId="0" shapeId="0">
      <text>
        <r>
          <rPr>
            <b/>
            <sz val="9"/>
            <color indexed="81"/>
            <rFont val="Tahoma"/>
            <family val="2"/>
            <charset val="204"/>
          </rPr>
          <t>Мадина:</t>
        </r>
        <r>
          <rPr>
            <sz val="9"/>
            <color indexed="81"/>
            <rFont val="Tahoma"/>
            <family val="2"/>
            <charset val="204"/>
          </rPr>
          <t xml:space="preserve">
смотри контрольное письмо ДЖКХ от 20.01.2014 №00194/14</t>
        </r>
      </text>
    </comment>
  </commentList>
</comments>
</file>

<file path=xl/sharedStrings.xml><?xml version="1.0" encoding="utf-8"?>
<sst xmlns="http://schemas.openxmlformats.org/spreadsheetml/2006/main" count="3895" uniqueCount="1522">
  <si>
    <t>№ п/п</t>
  </si>
  <si>
    <t>Наименование</t>
  </si>
  <si>
    <t>2013 г.</t>
  </si>
  <si>
    <t>2014 г.</t>
  </si>
  <si>
    <t>2015 г.</t>
  </si>
  <si>
    <t>2016 г.</t>
  </si>
  <si>
    <t>-</t>
  </si>
  <si>
    <t>в т.ч.:</t>
  </si>
  <si>
    <t>Темп роста/ снижение 2016/2014 гг., %</t>
  </si>
  <si>
    <t>Ед. изм.</t>
  </si>
  <si>
    <t>ед.</t>
  </si>
  <si>
    <t>Тюменская область</t>
  </si>
  <si>
    <t>%</t>
  </si>
  <si>
    <t>1.1</t>
  </si>
  <si>
    <t>1.2</t>
  </si>
  <si>
    <t>1.3</t>
  </si>
  <si>
    <t>тыс. т</t>
  </si>
  <si>
    <t>Погибло в результате ДТП</t>
  </si>
  <si>
    <t>3.1</t>
  </si>
  <si>
    <t>2.1</t>
  </si>
  <si>
    <t>чел.</t>
  </si>
  <si>
    <t>Годовые объемы погрузки</t>
  </si>
  <si>
    <t>Станция Тобольск</t>
  </si>
  <si>
    <t>т</t>
  </si>
  <si>
    <t>Парк Тобольск-Порт</t>
  </si>
  <si>
    <t>Перевезено грузов</t>
  </si>
  <si>
    <t>2.2</t>
  </si>
  <si>
    <t>2.3</t>
  </si>
  <si>
    <t>2.4</t>
  </si>
  <si>
    <t>измерения</t>
  </si>
  <si>
    <t>Промышленность</t>
  </si>
  <si>
    <t>Добыча полезных ископаемых</t>
  </si>
  <si>
    <t>Производство и распределение электроэнергии, газа и воды</t>
  </si>
  <si>
    <t>Строительство</t>
  </si>
  <si>
    <t>Ввод в действие жилых домов</t>
  </si>
  <si>
    <t>Автомобильный транспорт</t>
  </si>
  <si>
    <t>Грузооборот</t>
  </si>
  <si>
    <t>руб.</t>
  </si>
  <si>
    <t>Численность населения на 01.01.</t>
  </si>
  <si>
    <t>Рождаемость</t>
  </si>
  <si>
    <t>Смертность</t>
  </si>
  <si>
    <t>Прибыло</t>
  </si>
  <si>
    <t>Выбыло</t>
  </si>
  <si>
    <t>Миграционный прирост, убыль (-)</t>
  </si>
  <si>
    <t>Среднегодовая численность</t>
  </si>
  <si>
    <t>Основные показатели социально-экономического развития города Тобольска</t>
  </si>
  <si>
    <t>Объем отгруженных товаров собственного производства, выполненных работ и услуг собственными силами (предприятия, зарегистрированные на территории города (крупные и средние предприятия))</t>
  </si>
  <si>
    <t>Объем работ, выполненных собственными силами  по виду деятельности "Строительство" (без субъектов малого предпринимательства)</t>
  </si>
  <si>
    <t>Обрабатывающие производства</t>
  </si>
  <si>
    <t>млн руб. 
(в действующих ценах)</t>
  </si>
  <si>
    <t>тыс. м²</t>
  </si>
  <si>
    <t>в т.ч. ИЖС</t>
  </si>
  <si>
    <t>в сопоставимых ценах к предыдущему году</t>
  </si>
  <si>
    <t>Демографическая  ситуация (расчетно)</t>
  </si>
  <si>
    <t>Труд и занятость</t>
  </si>
  <si>
    <t>Численность безработных, имеющих статус</t>
  </si>
  <si>
    <t>Среднемесячная номинальная заработная плата (по крупным и средним предприятиям)</t>
  </si>
  <si>
    <t>Численность населения на 31.12.</t>
  </si>
  <si>
    <t>тыс. т·км</t>
  </si>
  <si>
    <t>Итоги 2016 г.</t>
  </si>
  <si>
    <t>Итоги 2015 г.</t>
  </si>
  <si>
    <t>Итоги 2014 г.</t>
  </si>
  <si>
    <t>Демографическая  ситуация</t>
  </si>
  <si>
    <t>тыс. чел.</t>
  </si>
  <si>
    <t>доля ИЖС</t>
  </si>
  <si>
    <t>Показатели эффективности деятельности органов местного самоуправления</t>
  </si>
  <si>
    <t>г. Тобольск</t>
  </si>
  <si>
    <t>наименование МО</t>
  </si>
  <si>
    <t xml:space="preserve">Единица </t>
  </si>
  <si>
    <t>Отчет</t>
  </si>
  <si>
    <t>План</t>
  </si>
  <si>
    <t>Примечание</t>
  </si>
  <si>
    <t>показателя</t>
  </si>
  <si>
    <t>001</t>
  </si>
  <si>
    <t>I. Экономическое развитие</t>
  </si>
  <si>
    <t>002</t>
  </si>
  <si>
    <t>1. Число субъектов малого и среднего предпринимательства в расчете на 10 тыс. человек населения*</t>
  </si>
  <si>
    <t>единиц</t>
  </si>
  <si>
    <t>003</t>
  </si>
  <si>
    <t>2.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организаций*</t>
  </si>
  <si>
    <t>процентов</t>
  </si>
  <si>
    <t>004</t>
  </si>
  <si>
    <t>3. Объем инвестиций в основной капитал (за исключением бюджетных средств) в расчете на 1 жителя*</t>
  </si>
  <si>
    <t>рублей</t>
  </si>
  <si>
    <t>005</t>
  </si>
  <si>
    <t>4. 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</si>
  <si>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006</t>
  </si>
  <si>
    <t>5. Доля прибыльных сельскохозяйственных организаций в общем их числе</t>
  </si>
  <si>
    <t>007</t>
  </si>
  <si>
    <t>6.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значения*</t>
  </si>
  <si>
    <t>008</t>
  </si>
  <si>
    <t>7. 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</si>
  <si>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009</t>
  </si>
  <si>
    <t>8. Среднемесячная номинальная начисленная заработная плата работников:</t>
  </si>
  <si>
    <t>010</t>
  </si>
  <si>
    <t>8.1. крупных и средних предприятий и некоммерческих организаций</t>
  </si>
  <si>
    <t>011</t>
  </si>
  <si>
    <t>8.2. муниципальных дошкольных образовательных учреждений</t>
  </si>
  <si>
    <t>012</t>
  </si>
  <si>
    <t>8.3. муниципальных общеобразовательных учреждений</t>
  </si>
  <si>
    <t>013</t>
  </si>
  <si>
    <t>8.4. учителей муниципальных общеобразовательных учреждений</t>
  </si>
  <si>
    <t>014</t>
  </si>
  <si>
    <t>8.5. муниципальных учреждений культуры и искусства</t>
  </si>
  <si>
    <t>015</t>
  </si>
  <si>
    <t>8.6. муниципальных учреждений физической культуры и спорта</t>
  </si>
  <si>
    <t>016</t>
  </si>
  <si>
    <t>II. Дошкольное образование</t>
  </si>
  <si>
    <t>017</t>
  </si>
  <si>
    <t>9. 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</si>
  <si>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018</t>
  </si>
  <si>
    <t>10. 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</si>
  <si>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019</t>
  </si>
  <si>
    <t>11. 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</si>
  <si>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020</t>
  </si>
  <si>
    <t>III. Общее и дополнительное образование</t>
  </si>
  <si>
    <t>022</t>
  </si>
  <si>
    <t>13. 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</si>
  <si>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023</t>
  </si>
  <si>
    <t>14. 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</si>
  <si>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024</t>
  </si>
  <si>
    <t>15. 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</si>
  <si>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025</t>
  </si>
  <si>
    <t>16. Доля детей первой и второй групп здоровья в общей численности обучающихся в муниципальных общеобразовательных учреждениях</t>
  </si>
  <si>
    <t>026</t>
  </si>
  <si>
    <t>17. 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</si>
  <si>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027</t>
  </si>
  <si>
    <t>18 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</si>
  <si>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</si>
  <si>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028</t>
  </si>
  <si>
    <t>19 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</si>
  <si>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029</t>
  </si>
  <si>
    <t>IV. Культура</t>
  </si>
  <si>
    <t>030</t>
  </si>
  <si>
    <t>20. Уровень фактической обеспеченности учреждениями культуры от нормативной потребности:</t>
  </si>
  <si>
    <t>031</t>
  </si>
  <si>
    <t>20.1. клубами и учреждениями клубного типа</t>
  </si>
  <si>
    <t>032</t>
  </si>
  <si>
    <t>20.2. библиотеками</t>
  </si>
  <si>
    <t>033</t>
  </si>
  <si>
    <t>20.3. парками культуры и отдыха</t>
  </si>
  <si>
    <t>034</t>
  </si>
  <si>
    <t>21. 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</si>
  <si>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035</t>
  </si>
  <si>
    <t>22. 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</si>
  <si>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036</t>
  </si>
  <si>
    <t>V. Физическая культура и спорт</t>
  </si>
  <si>
    <t>037</t>
  </si>
  <si>
    <t>23. Доля населения, систематически занимающегося физической культурой и спортом</t>
  </si>
  <si>
    <t>038</t>
  </si>
  <si>
    <t>23.1. Доля обучающихся, систематически занимающихся физической культурой и спортом, в общей численности обучающихся</t>
  </si>
  <si>
    <t>VI. Жилищное строительство и обеспечение граждан жильем</t>
  </si>
  <si>
    <t>039</t>
  </si>
  <si>
    <t>24. Общая площадь жилых помещений, приходящаяся в среднем на одного жителя, - всего</t>
  </si>
  <si>
    <t>кв. метров</t>
  </si>
  <si>
    <t>040</t>
  </si>
  <si>
    <t>24.1. в том числе введенная в действие за один год*</t>
  </si>
  <si>
    <t>041</t>
  </si>
  <si>
    <t>25. Площадь земельных участков, предоставленных для строительства в расчете на 10 тыс. человек населения, - всего</t>
  </si>
  <si>
    <t>гектаров</t>
  </si>
  <si>
    <t>042</t>
  </si>
  <si>
    <t xml:space="preserve"> в том числе</t>
  </si>
  <si>
    <t>043</t>
  </si>
  <si>
    <t>25.1. земельных участков, предоставленных для жилищного строительства, индивидуального  строительства и комплексного освоения в целях жилищного строительства</t>
  </si>
  <si>
    <t>045</t>
  </si>
  <si>
    <t>26. 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</si>
  <si>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046</t>
  </si>
  <si>
    <t>26.1. объектов жилищного строительства - в течение 3 лет</t>
  </si>
  <si>
    <t>047</t>
  </si>
  <si>
    <t>26.2. иных объектов капитального строительства - в течение 5 лет</t>
  </si>
  <si>
    <t>048</t>
  </si>
  <si>
    <t>VII. Жилищно-коммунальное хозяйство</t>
  </si>
  <si>
    <t>049</t>
  </si>
  <si>
    <t>27. 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</si>
  <si>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050</t>
  </si>
  <si>
    <t>28. 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</si>
  <si>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051</t>
  </si>
  <si>
    <t>29. Доля многоквартирных домов, расположенных на земельных участках, в отношении которых осуществлен государственный кадастровый учет</t>
  </si>
  <si>
    <t>052</t>
  </si>
  <si>
    <t>30.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помещениях*</t>
  </si>
  <si>
    <t>053</t>
  </si>
  <si>
    <t>VIII. Организация муниципального управления</t>
  </si>
  <si>
    <t>054</t>
  </si>
  <si>
    <t>31. 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субвенций)*</t>
  </si>
  <si>
    <t>055</t>
  </si>
  <si>
    <t>32.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</si>
  <si>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056</t>
  </si>
  <si>
    <t>33. 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</si>
  <si>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057</t>
  </si>
  <si>
    <t>34. 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</si>
  <si>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058</t>
  </si>
  <si>
    <t>35. 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</si>
  <si>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059</t>
  </si>
  <si>
    <t>36. 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</si>
  <si>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</si>
  <si>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да</t>
  </si>
  <si>
    <t>060</t>
  </si>
  <si>
    <t>37. Удовлетворенность населения деятельностью органов местного самоуправления городского округа (муниципального района)*</t>
  </si>
  <si>
    <t>процентов от числа опрошенных</t>
  </si>
  <si>
    <t>061</t>
  </si>
  <si>
    <t>38. Среднегодовая численность постоянного населения</t>
  </si>
  <si>
    <t>тыс. человек</t>
  </si>
  <si>
    <t>062</t>
  </si>
  <si>
    <t>IX. Энергосбережение и повышение энергетической эффективности</t>
  </si>
  <si>
    <t>063</t>
  </si>
  <si>
    <t>39. Удельная величина потребления энергетических ресурсов в многоквартирных домах:</t>
  </si>
  <si>
    <t>064</t>
  </si>
  <si>
    <t>39.1. электрическая энергия</t>
  </si>
  <si>
    <t>кВт/ч на 1 проживающего</t>
  </si>
  <si>
    <t>065</t>
  </si>
  <si>
    <t>39.2. тепловая энергия</t>
  </si>
  <si>
    <t>Гкал на 1 кв. метр общей площади</t>
  </si>
  <si>
    <t>066</t>
  </si>
  <si>
    <t>39.3. горячая вода</t>
  </si>
  <si>
    <t>куб. метров на 1 проживающего</t>
  </si>
  <si>
    <t>067</t>
  </si>
  <si>
    <t>39.4. холодная вода</t>
  </si>
  <si>
    <t>068</t>
  </si>
  <si>
    <t>39.5. природный газ</t>
  </si>
  <si>
    <t>069</t>
  </si>
  <si>
    <t>40. Удельная величина потребления энергетических ресурсов муниципальными бюджетными учреждениями:</t>
  </si>
  <si>
    <t>070</t>
  </si>
  <si>
    <t>40.1. электрическая энергия</t>
  </si>
  <si>
    <t>кВт/ч на 1 человека населения</t>
  </si>
  <si>
    <t>071</t>
  </si>
  <si>
    <t>40.2. тепловая энергия</t>
  </si>
  <si>
    <t>072</t>
  </si>
  <si>
    <t>40.3. горячая вода</t>
  </si>
  <si>
    <t>куб. метров на 1 человека населения</t>
  </si>
  <si>
    <t>073</t>
  </si>
  <si>
    <t>40.4. холодная вода</t>
  </si>
  <si>
    <t>074</t>
  </si>
  <si>
    <t>40.5. природный газ</t>
  </si>
  <si>
    <t>* - показтель участвует в расчете грантов</t>
  </si>
  <si>
    <t>Демографическая ситуация</t>
  </si>
  <si>
    <t>Число субъектов малого и среднего предпринимательства в расчете на 10 тыс. чел. населения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</si>
  <si>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</si>
  <si>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Объем инвестиций в основной капитал (за исключением бюджетных средств) в расчете на 1 жителя</t>
  </si>
  <si>
    <t>тыс. руб.</t>
  </si>
  <si>
    <t>Естественный прирост, убыль (-)</t>
  </si>
  <si>
    <t>в т.ч. по видам деятельности:</t>
  </si>
  <si>
    <t>Жилищный фонд на начало года</t>
  </si>
  <si>
    <r>
      <t>тыс. м</t>
    </r>
    <r>
      <rPr>
        <sz val="12"/>
        <color theme="1"/>
        <rFont val="Times New Roman"/>
        <family val="1"/>
        <charset val="204"/>
      </rPr>
      <t>²</t>
    </r>
  </si>
  <si>
    <t>Общая площадь жилых помещений</t>
  </si>
  <si>
    <t>ГКС</t>
  </si>
  <si>
    <t>расчет</t>
  </si>
  <si>
    <t>Жилищное строительство и обеспечение граждан жильем</t>
  </si>
  <si>
    <t>Общая площадь жилых помещений, приходящаяся в среднем на одного жителя, - всего</t>
  </si>
  <si>
    <t>м²</t>
  </si>
  <si>
    <t>в т.ч. введенная в действие за один год</t>
  </si>
  <si>
    <t>Показатели</t>
  </si>
  <si>
    <t>3 вариант</t>
  </si>
  <si>
    <t>1 вариант</t>
  </si>
  <si>
    <t>2 вариант</t>
  </si>
  <si>
    <t>Численность населения на начало года - всего:</t>
  </si>
  <si>
    <t>человек</t>
  </si>
  <si>
    <t>в том числе:</t>
  </si>
  <si>
    <t>моложе трудоспособного возраста</t>
  </si>
  <si>
    <t>трудоспособного возраста</t>
  </si>
  <si>
    <t>старше трудоспособного возраста</t>
  </si>
  <si>
    <t>Объем отгруженных товаров собственного производства, выполненных работ и услуг собственными силами, всего</t>
  </si>
  <si>
    <t>млн. руб.</t>
  </si>
  <si>
    <t>Индекс производства</t>
  </si>
  <si>
    <t>3. Производство важнейших видов продукции в натуральном выражении:</t>
  </si>
  <si>
    <t>Древесина  необработанная</t>
  </si>
  <si>
    <t>тыс.пл.м3</t>
  </si>
  <si>
    <t>Лесоматериалы, продольно распиленные или расколотые, разделенные на слои или лущеные, толщиной более 6 мм</t>
  </si>
  <si>
    <t>тыс.м3</t>
  </si>
  <si>
    <t>Блоки оконные в сборе</t>
  </si>
  <si>
    <t>Блоки дверные в сборе</t>
  </si>
  <si>
    <t>Мебель</t>
  </si>
  <si>
    <t>Раствор строительный</t>
  </si>
  <si>
    <t>Бетон товарный</t>
  </si>
  <si>
    <t>Заполнители пористые</t>
  </si>
  <si>
    <t>Конструкции и изделия сборные железобетонные</t>
  </si>
  <si>
    <t>Полуфабрикаты мясные (мясосодержащие)</t>
  </si>
  <si>
    <t>охлажденные</t>
  </si>
  <si>
    <t>тонн</t>
  </si>
  <si>
    <t>Хлеб и хлебобулочные изделия</t>
  </si>
  <si>
    <t>Кондитерские изделия</t>
  </si>
  <si>
    <t>Объем работ, выполненных по виду деятельности "строительство"</t>
  </si>
  <si>
    <t>Ввод в эксплуатацию жилых домов за счет всех источников финансирования</t>
  </si>
  <si>
    <t>индивидуальные жилые дома, построенные за счет населения</t>
  </si>
  <si>
    <t>Инвестиции в основной капитал по полному кругу предприятий</t>
  </si>
  <si>
    <t>Наличие жилищного фонда, всего</t>
  </si>
  <si>
    <t>Количество малых предприятий, включая микропредприятия</t>
  </si>
  <si>
    <t>Оборот малых предприятий, включая микропредприятия - всего</t>
  </si>
  <si>
    <t>Среднесписочная численность работников, занятых на малых предприятиях, включая микропредприятия</t>
  </si>
  <si>
    <t>Оборот розничной торговли</t>
  </si>
  <si>
    <t>Объем платных услуг населению</t>
  </si>
  <si>
    <t>Фонд оплаты труда</t>
  </si>
  <si>
    <t>Среднесписочная численность работающих для расчета фонда оплаты труда</t>
  </si>
  <si>
    <t>Численность детей в дошкольных образовательных учреждениях</t>
  </si>
  <si>
    <t>Число мест в организациях, оказывающих услуги дошкольного образования</t>
  </si>
  <si>
    <t>мест</t>
  </si>
  <si>
    <t>Численность учащихся в учреждениях:</t>
  </si>
  <si>
    <t>общеобразовательных</t>
  </si>
  <si>
    <t>вечерних</t>
  </si>
  <si>
    <t>Число мест в организациях общего образования</t>
  </si>
  <si>
    <t>больничными местами</t>
  </si>
  <si>
    <t>амбулаторно-поликлиническими учреждениями</t>
  </si>
  <si>
    <t>врачами всех специальностей</t>
  </si>
  <si>
    <t>средним медицинским персоналом</t>
  </si>
  <si>
    <t>детскими дошкольными учреждениями</t>
  </si>
  <si>
    <t>Средняя обеспеченность населения жильем в расчете на 1 жителя</t>
  </si>
  <si>
    <t>Прогноз 2017 г.</t>
  </si>
  <si>
    <t>Прогноз 2018 г.</t>
  </si>
  <si>
    <t>Прогноз 2019 г.</t>
  </si>
  <si>
    <t>Естественный прирост (+), убыль (-)</t>
  </si>
  <si>
    <t>млн руб.</t>
  </si>
  <si>
    <t>% к предыдущему году</t>
  </si>
  <si>
    <t>Темп роста/ снижение 2016/2015 гг., %</t>
  </si>
  <si>
    <t>Демографические показатели</t>
  </si>
  <si>
    <t>в сопоставимых ценах</t>
  </si>
  <si>
    <t>Инвестиции</t>
  </si>
  <si>
    <t>тыс. м² общ. площади</t>
  </si>
  <si>
    <r>
      <t>Жилищный фонд</t>
    </r>
    <r>
      <rPr>
        <b/>
        <sz val="12"/>
        <color rgb="FFFF0000"/>
        <rFont val="Times New Roman"/>
        <family val="1"/>
        <charset val="204"/>
      </rPr>
      <t xml:space="preserve"> и коммунальное хозяйство</t>
    </r>
  </si>
  <si>
    <t>Малое предпринимательство</t>
  </si>
  <si>
    <t>Потребительский рынок</t>
  </si>
  <si>
    <t>индекс физического объема оборота розничной торговли</t>
  </si>
  <si>
    <t>Объем бытовых услуг населению</t>
  </si>
  <si>
    <t>посещений в смену/ 1000 жителей</t>
  </si>
  <si>
    <t>мест/ 1000 жителей</t>
  </si>
  <si>
    <t>Обеспеченность</t>
  </si>
  <si>
    <t>чел./ 10000 населения</t>
  </si>
  <si>
    <t>мест/ 1000 детей в возрасе 1-6 лет</t>
  </si>
  <si>
    <t>м² общ. площади</t>
  </si>
  <si>
    <t>Социальная сфера</t>
  </si>
  <si>
    <t>Основные показатели социально-экономического развития</t>
  </si>
  <si>
    <t>Тюменской области (без автономных округов) и уровня жизни в регионе в сравнении с соответствующими показателями по Российской Федерации</t>
  </si>
  <si>
    <t>Единица измерения</t>
  </si>
  <si>
    <t>Январь-март 2017 г.</t>
  </si>
  <si>
    <t>Российская Федерация</t>
  </si>
  <si>
    <t>Индекс промышленного производства - всего</t>
  </si>
  <si>
    <t>% к соответствующему периоду предыдущего года</t>
  </si>
  <si>
    <t>- добыча полезных ископаемых</t>
  </si>
  <si>
    <t>- обрабатывающие производства</t>
  </si>
  <si>
    <t>- обеспечение электрической энергией, газом и паром; кондиционирование воздуха*</t>
  </si>
  <si>
    <t>- водоснабжение; водоотведение, организация сбора и утилизации отходов, деятельность по ликвидации загрязнений*</t>
  </si>
  <si>
    <t>н.д.*</t>
  </si>
  <si>
    <t>Продукция сельского хозяйства в хозяйствах всех категорий - всего</t>
  </si>
  <si>
    <t>млрд руб.</t>
  </si>
  <si>
    <t>- индекс производства</t>
  </si>
  <si>
    <t>- на душу населения</t>
  </si>
  <si>
    <t>Инвестиции в основной капитал - всего</t>
  </si>
  <si>
    <t>н.д.</t>
  </si>
  <si>
    <t>- индекс физического объема</t>
  </si>
  <si>
    <t>Объем работ, выполненных по виду деятельности «Строительство»</t>
  </si>
  <si>
    <t>Ввод жилых домов</t>
  </si>
  <si>
    <t>- на 1000 населения</t>
  </si>
  <si>
    <t>м2</t>
  </si>
  <si>
    <t>Индекс потребительских цен</t>
  </si>
  <si>
    <t>% к декабрю предыдущего года</t>
  </si>
  <si>
    <t>Среднемесячная номинальная начисленная заработная плата</t>
  </si>
  <si>
    <t>январь- февраль</t>
  </si>
  <si>
    <t>Реальная начисленная заработная плата</t>
  </si>
  <si>
    <t>январь- февраль оценка Росстата</t>
  </si>
  <si>
    <t>Уровень безработицы</t>
  </si>
  <si>
    <t>(по методологии МОТ)</t>
  </si>
  <si>
    <t>% к численности рабочей силы</t>
  </si>
  <si>
    <t>в среднем за период</t>
  </si>
  <si>
    <t>Уровень</t>
  </si>
  <si>
    <t>зарегистрированной безработицы</t>
  </si>
  <si>
    <t>% к численности рабочей силы на конец периода</t>
  </si>
  <si>
    <t>на</t>
  </si>
  <si>
    <t>Численность населения</t>
  </si>
  <si>
    <t>тыс. человек на конец периода</t>
  </si>
  <si>
    <t>промилле</t>
  </si>
  <si>
    <t>Миграционный прирост</t>
  </si>
  <si>
    <t>6,18 январь- февраль</t>
  </si>
  <si>
    <r>
      <t xml:space="preserve">данные органов государственной статистики </t>
    </r>
    <r>
      <rPr>
        <u/>
        <sz val="12"/>
        <color rgb="FF000000"/>
        <rFont val="Times New Roman"/>
        <family val="1"/>
        <charset val="204"/>
      </rPr>
      <t>на 11.05. 2017</t>
    </r>
  </si>
  <si>
    <r>
      <t>тыс. м</t>
    </r>
    <r>
      <rPr>
        <vertAlign val="superscript"/>
        <sz val="12"/>
        <color theme="1"/>
        <rFont val="Times New Roman"/>
        <family val="1"/>
        <charset val="204"/>
      </rPr>
      <t>2</t>
    </r>
  </si>
  <si>
    <t>Доля города Тобольска, %</t>
  </si>
  <si>
    <t>Численность населения на 01.01.2017</t>
  </si>
  <si>
    <t>город Тобольск</t>
  </si>
  <si>
    <t>не совпадает с итогами СЭР</t>
  </si>
  <si>
    <t>Тюменская область 2016 г.</t>
  </si>
  <si>
    <t>Доля, %</t>
  </si>
  <si>
    <t>Уровень зарегистрированной безработицы</t>
  </si>
  <si>
    <t>км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</si>
  <si>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</si>
  <si>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факт</t>
  </si>
  <si>
    <t>3.2</t>
  </si>
  <si>
    <t>4.1</t>
  </si>
  <si>
    <t>4.2</t>
  </si>
  <si>
    <t>5.1</t>
  </si>
  <si>
    <t>2018 год</t>
  </si>
  <si>
    <t>2017 г.</t>
  </si>
  <si>
    <t>Прогноз</t>
  </si>
  <si>
    <t>ния</t>
  </si>
  <si>
    <t>1. Демографические показатели</t>
  </si>
  <si>
    <t> </t>
  </si>
  <si>
    <t>Естественный прирост</t>
  </si>
  <si>
    <t>(+), убыль (-)</t>
  </si>
  <si>
    <t>2. Промышленность</t>
  </si>
  <si>
    <t>Обеспечение электрической энергией, газом и паром, кондиционирование воздуха</t>
  </si>
  <si>
    <t>Водоснабжение, водоотведение, организация сбора и утилизации отходов, деятельность по ликвидации загрязнений</t>
  </si>
  <si>
    <t>4. Инвестиции</t>
  </si>
  <si>
    <t>Объем инвестиций в основной капитал без субъектов малого предпринимательства (в действующих ценах)</t>
  </si>
  <si>
    <t>5. Строительство</t>
  </si>
  <si>
    <t>Общий годовой объем ввода жилья</t>
  </si>
  <si>
    <t>тыс.м2</t>
  </si>
  <si>
    <t>Ввод малоэтажных жилых домов</t>
  </si>
  <si>
    <t>тыс. м2</t>
  </si>
  <si>
    <t>6. Жилищный фонд</t>
  </si>
  <si>
    <t>7.  Потребительский рынок</t>
  </si>
  <si>
    <t>млн. рублей</t>
  </si>
  <si>
    <t>8. Малое предпринимательство</t>
  </si>
  <si>
    <t>Количество субъектов малого и среднего предпринимательства</t>
  </si>
  <si>
    <t>9. Труд</t>
  </si>
  <si>
    <t xml:space="preserve"> 10. Социальная сфера</t>
  </si>
  <si>
    <t>Число больничных коек в больничных организациях всех форм собственности</t>
  </si>
  <si>
    <t>коек</t>
  </si>
  <si>
    <t>Мощность амбулаторно- поликлинических организаций всех форм собственности</t>
  </si>
  <si>
    <t>пос. в смену</t>
  </si>
  <si>
    <t xml:space="preserve"> Численность врачей специальностей всех форм собственности</t>
  </si>
  <si>
    <t>Численность среднего медицинского персонала</t>
  </si>
  <si>
    <t>Дворцы и дома культуры</t>
  </si>
  <si>
    <t>Число посадочных мест в Домах культуры, клубах</t>
  </si>
  <si>
    <t>Театры</t>
  </si>
  <si>
    <t>Число мест в зрительных залах театров</t>
  </si>
  <si>
    <t>Музеи</t>
  </si>
  <si>
    <t>Число посещений музеев за год</t>
  </si>
  <si>
    <t>Детские школы искусств</t>
  </si>
  <si>
    <t>Число обучающихся в школах искусств</t>
  </si>
  <si>
    <t xml:space="preserve"> Обеспеченность:</t>
  </si>
  <si>
    <t>мест/</t>
  </si>
  <si>
    <t>10 тыс. жителей</t>
  </si>
  <si>
    <t>посеще-ний в смену/</t>
  </si>
  <si>
    <t>обеспеченность учреждениями культурно-досугового типа</t>
  </si>
  <si>
    <t>учреждений на 100 тыс. жителей</t>
  </si>
  <si>
    <t>Общая площадь жилых помещений, приходящаяся в среднем на одного жителя</t>
  </si>
  <si>
    <t>Численность населения на начало года</t>
  </si>
  <si>
    <t>ед./1000 чел.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</si>
  <si>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</si>
  <si>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</si>
  <si>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</si>
  <si>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</si>
  <si>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</si>
  <si>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</si>
  <si>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</si>
  <si>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</si>
  <si>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</si>
  <si>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</si>
  <si>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</si>
  <si>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Нормативное значение</t>
  </si>
  <si>
    <t>Среднемесячная заработная плата в организациях  (по полному кругу организаций: крупные, средние, малые (без микро))</t>
  </si>
  <si>
    <t>обрабатывающие производства</t>
  </si>
  <si>
    <t>Платные услуги населению</t>
  </si>
  <si>
    <t>Площадь жилищного фонда, всего</t>
  </si>
  <si>
    <t>м²/чел.</t>
  </si>
  <si>
    <t>Железнодорожный транспорт</t>
  </si>
  <si>
    <t>Воздушный транспорт</t>
  </si>
  <si>
    <t>2.1.1</t>
  </si>
  <si>
    <t>Пассажиропоток</t>
  </si>
  <si>
    <t>Грузопоток</t>
  </si>
  <si>
    <t>2.3.1</t>
  </si>
  <si>
    <t>2.3.2</t>
  </si>
  <si>
    <t xml:space="preserve">Грузооборот (по организациям, не относящимся к субъектам малого предпринимательства) </t>
  </si>
  <si>
    <t>млн т·км</t>
  </si>
  <si>
    <t>млн чел.</t>
  </si>
  <si>
    <t>млн пасс.·км</t>
  </si>
  <si>
    <t>3.1.1</t>
  </si>
  <si>
    <t>машино-мест</t>
  </si>
  <si>
    <t>3.1.2</t>
  </si>
  <si>
    <t>Обеспеченность парковочными местами</t>
  </si>
  <si>
    <t>Городской общественный транспорт</t>
  </si>
  <si>
    <t>3.2.1</t>
  </si>
  <si>
    <t>3.3</t>
  </si>
  <si>
    <t xml:space="preserve">Велосипедное передвижение населения </t>
  </si>
  <si>
    <t>3.3.1</t>
  </si>
  <si>
    <t>Протяженность велосипедных дорожек</t>
  </si>
  <si>
    <t>Протяженность автомобильных дорог общего пользования местного значения</t>
  </si>
  <si>
    <t>Доля протяженности автомобильных дорог общего пользования местного значения с твердым покрытием</t>
  </si>
  <si>
    <t>4.3</t>
  </si>
  <si>
    <t>Прогноз уровня автомобилизации, параметров дорожного движения</t>
  </si>
  <si>
    <t>Прогноз показателей безопасности дорожного движения</t>
  </si>
  <si>
    <t>6.1</t>
  </si>
  <si>
    <t>6.2</t>
  </si>
  <si>
    <t>Прогноз негативного воздействия транспортной инфраструктуры на окружающую среду и здоровье населения</t>
  </si>
  <si>
    <t>7.1</t>
  </si>
  <si>
    <t>Прогноз социально-экономического и градостроительного развития города Тобольска</t>
  </si>
  <si>
    <t>сценарий 1 - консервативный</t>
  </si>
  <si>
    <t>сценарий 2 - умеренно-оптимистичный</t>
  </si>
  <si>
    <t>Основные показатели прогноза социально-экономического развития города Тобольска на 2018 - 2020 гг., утв. распоряжением Администрации города Тобольска от 05.07.2017 № 999</t>
  </si>
  <si>
    <t>Примечание: Прогноз  разработан на основе сценарных условий и  индексов дефляторов по видам экономической деятельности  Минэкономразвития РФ  на 2018 – 2020 гг. в составе трех основных вариантов – базового, консервативного и целевого.</t>
  </si>
  <si>
    <t>Прогноз транспортного спроса города Тобольска, объемов и характера передвижения населения и перевозок грузов по видам транспорта, имеющегося на территории города Тобольска</t>
  </si>
  <si>
    <t>Прогноз развития дорожной сети города Тобольска</t>
  </si>
  <si>
    <t>прогноз</t>
  </si>
  <si>
    <t>принимают 2 вариант??</t>
  </si>
  <si>
    <t>прогноз/ оценка</t>
  </si>
  <si>
    <t>1 вариант по СЭР 2018-2020 гг.</t>
  </si>
  <si>
    <t>2 вариант по СЭР 2018-2020 гг.</t>
  </si>
  <si>
    <t>Темп роста/ снижение 2028/2016 гг., %</t>
  </si>
  <si>
    <t>Государственной программой области, и экстраполяции их до 2035 года средний показатель жилищной обеспеченности должен составить не менее 35 кв. м общей площади жилых помещений на человека.</t>
  </si>
  <si>
    <t>3 вариант по СЭР 2018-2020 гг.</t>
  </si>
  <si>
    <t>Итоги СЭР</t>
  </si>
  <si>
    <t>Водный транспорт</t>
  </si>
  <si>
    <t xml:space="preserve">Объем перевозок грузов </t>
  </si>
  <si>
    <t>2.2.1</t>
  </si>
  <si>
    <t>Посажено/высажено пассажиров в городе Тобольск</t>
  </si>
  <si>
    <t>2.2.2</t>
  </si>
  <si>
    <t>Перевезено пассажиров (городские перевозки)</t>
  </si>
  <si>
    <t>Пассажирооборот (городские перевозки)</t>
  </si>
  <si>
    <t>Перевезено грузов автомобильным транспортом организаций</t>
  </si>
  <si>
    <t>Число зарегистрированных ДТП</t>
  </si>
  <si>
    <t>Объемы выбросов загрязняющих веществ в атмосферу от автомобильного транспорта (Тобольск, Тобольский и Ярковский районы)</t>
  </si>
  <si>
    <t xml:space="preserve">Число собственных легковых автомобилей на 1000 человек населения                              </t>
  </si>
  <si>
    <t xml:space="preserve">Протяженность маршрутной сети города </t>
  </si>
  <si>
    <t>Число мест временного хранения автомобильного транспорта (парковок)</t>
  </si>
  <si>
    <t>прирост</t>
  </si>
  <si>
    <t>Схема ТС - прирост ЖФ</t>
  </si>
  <si>
    <t>Схема ВС и ВО (1 вариант на 110 тыс. чел.)</t>
  </si>
  <si>
    <t>Схема ВС и ВО (2 вариант на 120 тыс. чел.)</t>
  </si>
  <si>
    <t>2.4.1</t>
  </si>
  <si>
    <t>2.4.2</t>
  </si>
  <si>
    <t>2.4.3</t>
  </si>
  <si>
    <t>2.4.4</t>
  </si>
  <si>
    <t>Сценарий</t>
  </si>
  <si>
    <t>Прогноз развития транспортной инфраструктуры по видам транспорта </t>
  </si>
  <si>
    <t> -</t>
  </si>
  <si>
    <t>Значение показателя 
на 2028 г.</t>
  </si>
  <si>
    <t>Базовое значение показателя (2016 г.)</t>
  </si>
  <si>
    <t>Экономика и промышленность</t>
  </si>
  <si>
    <t>Труд и занятость, доходы населения</t>
  </si>
  <si>
    <t>1 этап (2017 - 2022 гг.)</t>
  </si>
  <si>
    <t>2029 г.</t>
  </si>
  <si>
    <t>2030 г.</t>
  </si>
  <si>
    <t>2031 г.</t>
  </si>
  <si>
    <t>2 этап (2023 - 2027 гг.)</t>
  </si>
  <si>
    <t>2 этап (2027 - 2031 гг.)</t>
  </si>
  <si>
    <t>Наименование мунциального образования</t>
  </si>
  <si>
    <t>Период реализации Программы</t>
  </si>
  <si>
    <t>1 этап (2017-2022 гг.)</t>
  </si>
  <si>
    <t>2 этап (2023-2027 гг.)</t>
  </si>
  <si>
    <t>3 этап (2028-2031 гг.)</t>
  </si>
  <si>
    <t>Темп роста/ снижения 2031/2016 гг., %</t>
  </si>
  <si>
    <t>2016 г. (факт)</t>
  </si>
  <si>
    <t>Прогноз развития промышленности</t>
  </si>
  <si>
    <t>Прогноз перспективных показателей развития городского округа город Тобольск на 2017 – 2031 гг.</t>
  </si>
  <si>
    <t>2017-2031 гг.</t>
  </si>
  <si>
    <t>Прогноз развития застройки городского округа</t>
  </si>
  <si>
    <t>Прогноз изменения доходов населения</t>
  </si>
  <si>
    <t>Согласовано - 05.05.2017</t>
  </si>
  <si>
    <t>ФОРМА №5</t>
  </si>
  <si>
    <t>Показатели, представляемые муниципальными образованиями для разработки прогноза социально-экономического развития Тюменской области на 2018 год и на плановый период 2019 и 2020 годов</t>
  </si>
  <si>
    <t>Демографический прогноз</t>
  </si>
  <si>
    <t>Городской округ г. Тобольск</t>
  </si>
  <si>
    <t>НАПРАВЛЯЕТСЯ В ДЕПАРТАМЕНТ ЭКОНОМИКИ ТЮМЕНСКОЙ ОБЛАСТИ</t>
  </si>
  <si>
    <t>Контакты: 
Отдел экономики сферы услуг и демографии отдела сводного анализа и прогноза ДЭ ТО, Битюкова Елена Владимировна, (3452) 55-68-64</t>
  </si>
  <si>
    <t>раздел "Население"</t>
  </si>
  <si>
    <t>№ строки</t>
  </si>
  <si>
    <t>Единица 
измерения</t>
  </si>
  <si>
    <t>2016
отчет</t>
  </si>
  <si>
    <t>2017
оценка</t>
  </si>
  <si>
    <t xml:space="preserve">I 
вариант   </t>
  </si>
  <si>
    <t>II 
вариант</t>
  </si>
  <si>
    <t xml:space="preserve">III вариант </t>
  </si>
  <si>
    <t xml:space="preserve"> Население</t>
  </si>
  <si>
    <t xml:space="preserve">Среднегодовая численность населения </t>
  </si>
  <si>
    <t xml:space="preserve">городское </t>
  </si>
  <si>
    <t>сельское</t>
  </si>
  <si>
    <t>Число родившиеся - всего:</t>
  </si>
  <si>
    <t>Общий коэффициент рождаемости</t>
  </si>
  <si>
    <t>число родившихся 
на 1000 населения</t>
  </si>
  <si>
    <t xml:space="preserve">Число умерших - всего: </t>
  </si>
  <si>
    <t>Общий коэффициент смертности</t>
  </si>
  <si>
    <t>число умерших 
на 1000 населения</t>
  </si>
  <si>
    <t>Естественный прирост, убыль (-) населения</t>
  </si>
  <si>
    <t>021</t>
  </si>
  <si>
    <t>Коэффициент естественного прироста, убыли (-) населения</t>
  </si>
  <si>
    <t>на 1000  населения</t>
  </si>
  <si>
    <t>на 1000 населения</t>
  </si>
  <si>
    <t>Число прибывших на территорию (муниципального района, городского округа)</t>
  </si>
  <si>
    <t>городская местность</t>
  </si>
  <si>
    <t>сельская местность</t>
  </si>
  <si>
    <t>Число выбывших с территории (муниципального района, городского округа)</t>
  </si>
  <si>
    <t>Миграционный прирост, убыль (-) населения</t>
  </si>
  <si>
    <t>Коэффициент миграционного прироста, убыли (-) населения</t>
  </si>
  <si>
    <t xml:space="preserve"> 1000  населения</t>
  </si>
  <si>
    <t>Численность населения на конец года</t>
  </si>
  <si>
    <t>Из общей численности - население в возрасте (на конец года):</t>
  </si>
  <si>
    <r>
      <rPr>
        <sz val="14"/>
        <rFont val="Arial"/>
        <family val="2"/>
        <charset val="204"/>
      </rPr>
      <t xml:space="preserve">моложе трудоспособного </t>
    </r>
    <r>
      <rPr>
        <sz val="12"/>
        <rFont val="Arial"/>
        <family val="2"/>
        <charset val="204"/>
      </rPr>
      <t>(0-15 лет)</t>
    </r>
  </si>
  <si>
    <r>
      <rPr>
        <sz val="14"/>
        <rFont val="Arial"/>
        <family val="2"/>
        <charset val="204"/>
      </rPr>
      <t xml:space="preserve">трудоспособном 
</t>
    </r>
    <r>
      <rPr>
        <sz val="12"/>
        <rFont val="Arial"/>
        <family val="2"/>
        <charset val="204"/>
      </rPr>
      <t>(мужчины 16-59 лет, женщины 16-54 лет)</t>
    </r>
  </si>
  <si>
    <r>
      <rPr>
        <sz val="14"/>
        <rFont val="Arial"/>
        <family val="2"/>
        <charset val="204"/>
      </rPr>
      <t xml:space="preserve">старше трудоспособного
</t>
    </r>
    <r>
      <rPr>
        <sz val="12"/>
        <rFont val="Arial"/>
        <family val="2"/>
        <charset val="204"/>
      </rPr>
      <t xml:space="preserve"> (мужчины 60 лет и старше, женщины 55 лет и старше)</t>
    </r>
  </si>
  <si>
    <t xml:space="preserve">Городское население (на конец года) </t>
  </si>
  <si>
    <t>в том числе в возрасте:</t>
  </si>
  <si>
    <t>моложе трудоспособного</t>
  </si>
  <si>
    <t>трудоспособном</t>
  </si>
  <si>
    <t>старше трудоспособного</t>
  </si>
  <si>
    <t>044</t>
  </si>
  <si>
    <t xml:space="preserve">Сельское население (на конец года) </t>
  </si>
  <si>
    <r>
      <t xml:space="preserve">Справочно (для формы №2 "Баланс трудовых ресурсов"):
</t>
    </r>
    <r>
      <rPr>
        <sz val="12"/>
        <rFont val="Arial"/>
        <family val="2"/>
        <charset val="204"/>
      </rPr>
      <t>Среднегодовая численность населения в трудоспособном возрасте (мужчины 16-59 лет, женщины 16-54 лет)</t>
    </r>
  </si>
  <si>
    <t>Основные показатели прогноза социально-экономического развития города Тобольска на 2016 год и на плановый период до 2018 года</t>
  </si>
  <si>
    <t>Единицы измерения</t>
  </si>
  <si>
    <t>Прогноз 2020 г.</t>
  </si>
  <si>
    <t>Прогноз 2021 г.</t>
  </si>
  <si>
    <t>Прогноз 2028 г.</t>
  </si>
  <si>
    <t xml:space="preserve">1 вариант </t>
  </si>
  <si>
    <t>Раздел 1. Производство товаров и услуг</t>
  </si>
  <si>
    <t>1.1. Промышленное производство</t>
  </si>
  <si>
    <t>Объем отгруженных товаров собственного производства, выполненных работ и услуг собственными силами</t>
  </si>
  <si>
    <t xml:space="preserve">млн руб. </t>
  </si>
  <si>
    <t>1000 детей в возрасе 1-6 лет</t>
  </si>
  <si>
    <t>% (мест на 1000 чел.)</t>
  </si>
  <si>
    <t>концетных залов</t>
  </si>
  <si>
    <t>музеев</t>
  </si>
  <si>
    <t>Ввод в действие объектов физической культуры и массового спорта за счет всех источников финансирования  - всего (с расшифровкой по объектам в пояснительной записке)</t>
  </si>
  <si>
    <t>Плавательные бассейны</t>
  </si>
  <si>
    <t xml:space="preserve"> кв. м площади зеркала воды </t>
  </si>
  <si>
    <t>Физкультурно-спортивные залы</t>
  </si>
  <si>
    <t>кв.м площади пола</t>
  </si>
  <si>
    <t>Плоскостные сооружения</t>
  </si>
  <si>
    <t xml:space="preserve">кв.м </t>
  </si>
  <si>
    <t>Ввод в действие объектов дошкольного и общего  образования за счет всех источников финансирования  - всего (с расшифровкой по объектам в пояснительной записке)</t>
  </si>
  <si>
    <t>дошкольные учреждения</t>
  </si>
  <si>
    <t>место</t>
  </si>
  <si>
    <t>общеобразовательные учреждения</t>
  </si>
  <si>
    <t>учащийся</t>
  </si>
  <si>
    <t>учреждения дополнительного образования</t>
  </si>
  <si>
    <t xml:space="preserve">Численность населения на конец года </t>
  </si>
  <si>
    <t>Раздел 2. Показатели, характеризующие социально-экономическое развитие, оценку эффективности деятельности органов местного самоуправления города Тобольска, за отчетный год и их планируемые значения на 3-летний период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</si>
  <si>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</si>
  <si>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Доля населения, систематически занимающегося физической культурой и спортом</t>
  </si>
  <si>
    <t>УТВЕРЖДЕНЫ</t>
  </si>
  <si>
    <t xml:space="preserve">распоряжением </t>
  </si>
  <si>
    <t xml:space="preserve">Администрации города Тобольска </t>
  </si>
  <si>
    <t>от 05 июля 2017 г. №999</t>
  </si>
  <si>
    <t>Основные показатели</t>
  </si>
  <si>
    <t>прогноза социально-экономического развития</t>
  </si>
  <si>
    <t>города Тобольска</t>
  </si>
  <si>
    <t>Ед. измере</t>
  </si>
  <si>
    <t xml:space="preserve">Прогноз </t>
  </si>
  <si>
    <t>2019 год</t>
  </si>
  <si>
    <t>2020 год</t>
  </si>
  <si>
    <t>вари-ант</t>
  </si>
  <si>
    <t>3 вари-ант</t>
  </si>
  <si>
    <t>1 вари-ант</t>
  </si>
  <si>
    <t xml:space="preserve"> вари-ант</t>
  </si>
  <si>
    <t xml:space="preserve">Детские школы искусств </t>
  </si>
  <si>
    <t xml:space="preserve"> Примечание: </t>
  </si>
  <si>
    <t>Прогноз  разработан на основе сценарных условий и  индексов дефляторов по видам экономической деятельности  Минэкономразвития РФ  на 2018 – 2020 гг. в составе трех основных вариантов – базового, консервативного и целевого.</t>
  </si>
  <si>
    <t>АДМИНИСТРАЦИЯ ГОРОДА ТОБОЛЬСКА</t>
  </si>
  <si>
    <t xml:space="preserve"> </t>
  </si>
  <si>
    <t>РАСПОРЯЖЕНИЕ</t>
  </si>
  <si>
    <t>05 июля 2017 г.                                                                                               № 999</t>
  </si>
  <si>
    <t>Об утверждении Прогноза социально-экономического развития</t>
  </si>
  <si>
    <t xml:space="preserve"> города Тобольска на 2018 год и на плановый период 2019 и 2020 годов</t>
  </si>
  <si>
    <t xml:space="preserve">В соответствии с распоряжением Правительства Тюменской области от  14.04.2017 № 325-рп «О разработке прогноза социально-экономического развития Тюменской области и проекта закона Тюменской области «Об областном бюджете на   2018 год и на плановый период 2019 и 2020 годов»: </t>
  </si>
  <si>
    <r>
      <t>1.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4"/>
        <color theme="1"/>
        <rFont val="Times New Roman"/>
        <family val="1"/>
        <charset val="204"/>
      </rPr>
      <t>Утвердить Прогноз социально-экономического развития города Тобольска на 2018 год и на плановый период 2019 и 2020 годов.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</si>
  <si>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4"/>
        <color theme="1"/>
        <rFont val="Times New Roman"/>
        <family val="1"/>
        <charset val="204"/>
      </rPr>
      <t>Контроль исполнения настоящего распоряжения возложить на     И.А. Нефидова, заместителя Главы города, председателя комитета финансов.</t>
    </r>
  </si>
  <si>
    <t>Глава города                                                                                         В.В. Мазур</t>
  </si>
  <si>
    <t>ФОРМА №7. ЛИСТ 3.</t>
  </si>
  <si>
    <t xml:space="preserve"> Среднегодовая стоимость имущества, признаваемая объектом налогообложения налогом на имущество организаций, зарегистрированных на территории</t>
  </si>
  <si>
    <t>Наименование муниципального района (городского округа)</t>
  </si>
  <si>
    <t>Контакты: 
сектор финансового анализа ДЭ ТО, Трофимова Марина Вячеславовна, (3452) 55-68-66, TrofimovaMV@72to.ru</t>
  </si>
  <si>
    <t xml:space="preserve">тыс. рублей  </t>
  </si>
  <si>
    <t>2015 
отчет</t>
  </si>
  <si>
    <t>2017 
оценка</t>
  </si>
  <si>
    <t>I вариант</t>
  </si>
  <si>
    <t>II вариант</t>
  </si>
  <si>
    <t>III вариант</t>
  </si>
  <si>
    <t xml:space="preserve">ВСЕГО                                 </t>
  </si>
  <si>
    <t xml:space="preserve">  в %% к предыдущему году</t>
  </si>
  <si>
    <t>Из общего объема по видам экон. деятельности:</t>
  </si>
  <si>
    <t>Сельское хозяйство, охота и лесное хозяйство</t>
  </si>
  <si>
    <t xml:space="preserve"> - сельское хозяйство, охота и предоставление услуг в этих областях </t>
  </si>
  <si>
    <t xml:space="preserve"> - лесное хозяйство и предоставление услуг в этой области</t>
  </si>
  <si>
    <t>Рыболовство, рыбоводство</t>
  </si>
  <si>
    <t xml:space="preserve"> - рыболовство, рыбоводство и предоставление услуг в этих областях</t>
  </si>
  <si>
    <t xml:space="preserve"> - добыча топливно-энергетических полезных ископаемых</t>
  </si>
  <si>
    <t xml:space="preserve">   в том числе:</t>
  </si>
  <si>
    <t xml:space="preserve">    добыча сырой нефти и природного газа, предоставление услуг в этих областях </t>
  </si>
  <si>
    <t xml:space="preserve"> - производство пищевых продуктов, включая напитки, и табака </t>
  </si>
  <si>
    <t xml:space="preserve"> - текстильное и швейное производство</t>
  </si>
  <si>
    <t xml:space="preserve"> - производство кожи, изделий из кожи и производство обуви </t>
  </si>
  <si>
    <t xml:space="preserve"> - обработка древесины и производство изделий из дерева</t>
  </si>
  <si>
    <t xml:space="preserve"> - целлюлоно-бумажное производство, издательская и полиграфическая деятельность</t>
  </si>
  <si>
    <t xml:space="preserve"> - поизводство кокса, нефтепродуктов и ядерных материалов</t>
  </si>
  <si>
    <t xml:space="preserve"> - химическое производство</t>
  </si>
  <si>
    <t xml:space="preserve"> - поизводство резиновых и пластмассовых изделий</t>
  </si>
  <si>
    <t xml:space="preserve"> - производство прочих неметаллических минеральных продуктов</t>
  </si>
  <si>
    <t xml:space="preserve"> - металлургическое производство и поизводство готовых металлических изделий</t>
  </si>
  <si>
    <t xml:space="preserve"> - производство машин и оборудования</t>
  </si>
  <si>
    <t xml:space="preserve"> - производство электрооборудования, электронного и оптического оборудования</t>
  </si>
  <si>
    <t xml:space="preserve"> - производство транспортных средств и оборудования</t>
  </si>
  <si>
    <t xml:space="preserve"> - прочие производства</t>
  </si>
  <si>
    <t xml:space="preserve"> - производство, передача и распределение электроэнергии, газа, пара и горячей воды</t>
  </si>
  <si>
    <t xml:space="preserve"> - сбор, очистка и распределение воды</t>
  </si>
  <si>
    <t>Оптовая и розничная торговля, ремонт автотранспортных средств, мотоциклов, бытовых изделий и предметов личного пользования</t>
  </si>
  <si>
    <t xml:space="preserve"> - торговля автотранспортными средствами и мотоциклами, их техническое обслуживание и ремонт</t>
  </si>
  <si>
    <t xml:space="preserve"> - оптовая торговля, включая торговлю через агентов, кроме торговли автотранспортными средствами и мотоциклами </t>
  </si>
  <si>
    <t xml:space="preserve"> - розничная торговля, кроме торговли автотранспортными средствами и мотоциклами, ремонт бытовых изделий и предметов личного пользования</t>
  </si>
  <si>
    <t>Гостиницы и рестораны</t>
  </si>
  <si>
    <t>Транспорт и связь</t>
  </si>
  <si>
    <t xml:space="preserve"> - деятельность сухопутного транспорта</t>
  </si>
  <si>
    <t xml:space="preserve"> - деятельность водного транспорта</t>
  </si>
  <si>
    <t xml:space="preserve"> - деятельность воздушного транспорта</t>
  </si>
  <si>
    <t xml:space="preserve"> - вспомогательная и дополнительная транспортная деятельность</t>
  </si>
  <si>
    <t xml:space="preserve"> - связь</t>
  </si>
  <si>
    <t>Операции с недвижимым имуществом, аренда и предоставление услуг</t>
  </si>
  <si>
    <t xml:space="preserve"> - операции с недвижимым имуществом</t>
  </si>
  <si>
    <t xml:space="preserve"> - аренда машин и оборудования без оператора; прокат бытовых изделий и предметов личного пользования</t>
  </si>
  <si>
    <t xml:space="preserve"> - деятельность, связанная с использованием вычислительной техники и информационных технологий</t>
  </si>
  <si>
    <t xml:space="preserve"> - научные исследования и разработки</t>
  </si>
  <si>
    <t xml:space="preserve"> - предоставление прочих видов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</si>
  <si>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</si>
  <si>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</si>
  <si>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</si>
  <si>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 xml:space="preserve"> - удаление сточных вод, отходов и аналогичная деятельность</t>
  </si>
  <si>
    <t xml:space="preserve"> - деятельность общественных объединений</t>
  </si>
  <si>
    <t xml:space="preserve"> - деятельность по организации отдыха и развлечений, культуры и спорта</t>
  </si>
  <si>
    <t xml:space="preserve"> - предоставление персональных услуг</t>
  </si>
  <si>
    <t>Прочие виды экономической деятельности</t>
  </si>
  <si>
    <t xml:space="preserve">● среднегодовая стоимость имущества, подлежащего налогообложению по ставкам, установленным п.3 ст.380 Налогового кодекса РФ </t>
  </si>
  <si>
    <t xml:space="preserve">  налог на имущество организаций (расчетно)</t>
  </si>
  <si>
    <t xml:space="preserve"> - деятельность сухопутного транспорта </t>
  </si>
  <si>
    <t xml:space="preserve"> - другие виды деятельности</t>
  </si>
  <si>
    <t xml:space="preserve"> ● среднегодовая стоимость имущества, признаваемого объектом налогообложения налогом на имущество организаций, подлежащего налогообложению по ставкам, установленным п.3.2 ст.380 НК РФ </t>
  </si>
  <si>
    <t>Х</t>
  </si>
  <si>
    <t xml:space="preserve"> - деятельность сухопутного транспорта (в отношении железнодорожных путей общего пользования и сооружений, являющихся их неотъемлимой частью)</t>
  </si>
  <si>
    <t xml:space="preserve">стоимость имущества  за исключением облагаемого по ставкам, установленным п.3  и п. 3.2 ст. 380 НК РФ </t>
  </si>
  <si>
    <t>налог на имущество (расчетно)</t>
  </si>
  <si>
    <t>Налог на имущество организаций зарегистрированных на территории, всего</t>
  </si>
  <si>
    <t>ФОРМА №7. ЛИСТ 4.</t>
  </si>
  <si>
    <t xml:space="preserve"> Среднегодовая стоимость имущества, признаваемая объектом налогообложения налогом на имущество организаций, по обособленным подразделениям, головные организации которых зарегистрированы на других территориях </t>
  </si>
  <si>
    <t>Среднегодовая стоимость имущества, признаваемая объектом налогообложения налогом на имущество организаций, всего</t>
  </si>
  <si>
    <t>в % к предыдущему году</t>
  </si>
  <si>
    <t>по обособленным подразделениям:</t>
  </si>
  <si>
    <t>наименование обособленного подразделения</t>
  </si>
  <si>
    <t>наименование головной организации</t>
  </si>
  <si>
    <t>"Мостоотряд 87"</t>
  </si>
  <si>
    <t>ОАО "Мостострой 11"</t>
  </si>
  <si>
    <t>Представительство</t>
  </si>
  <si>
    <t>ЗАО "Сибур-Транс"</t>
  </si>
  <si>
    <t>Тоб. Ф-л ОАО "СГ-транс"</t>
  </si>
  <si>
    <t>ОАО "СГ-транс"</t>
  </si>
  <si>
    <t>Тоб. Ф-л ФГБОУВПО тюм. ГАСУ</t>
  </si>
  <si>
    <t>Тюм ГАСУ</t>
  </si>
  <si>
    <t>Ф-л Тюменские распр. Сети</t>
  </si>
  <si>
    <t>Тюм. Распред. Сети</t>
  </si>
  <si>
    <t>Тобольмкое ДРСУ</t>
  </si>
  <si>
    <t>ОАО "ТО ДЭП"</t>
  </si>
  <si>
    <t>АЗС "Нефтегазстройсервис"</t>
  </si>
  <si>
    <t>ЗАО "Нефтегазстройсервис"</t>
  </si>
  <si>
    <t>Доп офис</t>
  </si>
  <si>
    <t>ООО "Ханты-Мансийский банк"</t>
  </si>
  <si>
    <t>Тоб. Производствен. Участок</t>
  </si>
  <si>
    <t>ЗАО "Тюменьвтор"</t>
  </si>
  <si>
    <t>Тоб. Ф-л ОАО "Фармация"</t>
  </si>
  <si>
    <t>ОАО "Фармация"</t>
  </si>
  <si>
    <t>Ф-л "Сибур- Тюмень Газ"</t>
  </si>
  <si>
    <t>ОАО "Сибур-ТюменьГаз"</t>
  </si>
  <si>
    <t>Ф-л Тобольский РВПиС</t>
  </si>
  <si>
    <t>ФГУ "Обь-Иртышское управление водных путей</t>
  </si>
  <si>
    <t>Организация</t>
  </si>
  <si>
    <t>Ф-л ОАО "Тюменьэнергоремонт"</t>
  </si>
  <si>
    <t>ОАО "Тюменьэнергоремонт"</t>
  </si>
  <si>
    <t>ф-л ОАО "Запсибкомбанк"</t>
  </si>
  <si>
    <t>ОАО "Запсибкомбанк"</t>
  </si>
  <si>
    <t>Тоб. Произв. Эксплуат участок</t>
  </si>
  <si>
    <t>ОАО "Тюменьмежрайгаз"</t>
  </si>
  <si>
    <t>Тоб. Ф-л</t>
  </si>
  <si>
    <t>ОАО "Тюменьэнергосбыт"</t>
  </si>
  <si>
    <t>Газпром</t>
  </si>
  <si>
    <t>ОАО УТСК тепловые сети</t>
  </si>
  <si>
    <t>Тепло Тюмени</t>
  </si>
  <si>
    <t>ПАО "СУЭНКО"</t>
  </si>
  <si>
    <t>Прочие</t>
  </si>
  <si>
    <t>прочие</t>
  </si>
  <si>
    <t>Тепловые сети</t>
  </si>
  <si>
    <t>Сибуртюменьгаз</t>
  </si>
  <si>
    <t>Сибур Тобольск</t>
  </si>
  <si>
    <t>Тобольск Нефтехим, Тобольск Полимер</t>
  </si>
  <si>
    <t>организация</t>
  </si>
  <si>
    <t xml:space="preserve">Стоимость имущества  за исключением облагаемого по ставкам, установленным п.3  и п. 3.2 ст. 380 НК РФ </t>
  </si>
  <si>
    <t>Налог на имущество организаций по бсобленным подразделениям, всего</t>
  </si>
  <si>
    <r>
      <rPr>
        <b/>
        <sz val="14"/>
        <rFont val="Arial"/>
        <family val="2"/>
        <charset val="204"/>
      </rPr>
      <t>Примечание:</t>
    </r>
    <r>
      <rPr>
        <sz val="14"/>
        <rFont val="Arial"/>
        <family val="2"/>
        <charset val="204"/>
      </rPr>
      <t xml:space="preserve"> Данную форму заполняем без учета подразделений за которые головные организации платят налог в г.Тюмени, т.е. учитываем базу по месту уплаты налога. Г.Тюмень - с учетом обособленных подразделений таких организаций (как в прошлом году).</t>
    </r>
  </si>
  <si>
    <t>ФОРМА №1</t>
  </si>
  <si>
    <t>Показатели, представляемые муниципальными образованиями для разработки прогноза социально-экономического развития Тюменской области  г. Тобольск
на 2018 год и на плановый период 2019 и 2020 годов</t>
  </si>
  <si>
    <t>Производство товаров и услуг. Развитие социальной сферы. Жилищно-коммунальное хозяйство. Транспорт и связь</t>
  </si>
  <si>
    <t>Контакты: 
Раздел 1: "Производство товаров и услуг"  - Кореневская Лариса Викторовна, (3452) 55-68-87
Раздел 2: "Развитие социальной сферы" -  Фомина Вера Васильевна, (3452) 55-68-54
Раздел 3: "Жилищно-коммунальное хозяйство" - Фомина Вера Васильевна, (3452) 55-68-54
Раздел 4: "Транспорт и связь" - Костеневич Анастасия Анатольевна, (3452) 55-68-81</t>
  </si>
  <si>
    <t>№
строки</t>
  </si>
  <si>
    <t xml:space="preserve">I вариант </t>
  </si>
  <si>
    <t>Объем отгруженных товаров собственного производства, выполненных работ и услуг собственными силами - РАЗДЕЛ C: Добыча полезных ископаемых</t>
  </si>
  <si>
    <t>Индекс-дефлятор отрузки - РАЗДЕЛ C: Добыча полезных ископаемых</t>
  </si>
  <si>
    <t>Индекс производства - РАЗДЕЛ C: Добыча полезных ископаемых</t>
  </si>
  <si>
    <t>% к предыдущему году в сопоставимых ценах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</si>
  <si>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</si>
  <si>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Индекс-дефлятор отрузки - РАЗДЕЛ D: Обрабатывающие производства</t>
  </si>
  <si>
    <t>Индекс производства - РАЗДЕЛ D: Обрабатывающие производства</t>
  </si>
  <si>
    <t>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</si>
  <si>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E: Обеспечение электрической энергией, газом и паром; кондиционирование воздуха</t>
  </si>
  <si>
    <t>Индекс-дефлятор отгрузки - РАЗДЕЛ E: Обеспечение электрической энергией, газом и паром; кондиционирование воздуха</t>
  </si>
  <si>
    <t>Индекс производства - РАЗДЕЛ E: 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</si>
  <si>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</si>
  <si>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Объем отгруженных товаров собственного производства, выполненных работ и услуг собственными силами - РАЗДЕЛ E: Водоснабжение; водоотведение, организация сбора и утилизации отходов, деятельность по ликвидации загрязнений</t>
  </si>
  <si>
    <t>Индекс-дефлятор отгрузки - РАЗДЕЛ E: Водоснабжение; водоотведение, организация сбора и утилизации отходов, деятельность по ликвидации загрязнений</t>
  </si>
  <si>
    <t>Индекс производства - РАЗДЕЛ E: Водоснабжение; водоотведение, организация сбора и утилизации отходов, деятельность по ликвидации загрязнений</t>
  </si>
  <si>
    <t>1.2. Производство важнейших видов продукции в натуральном выражении</t>
  </si>
  <si>
    <t>Древесина необработанная</t>
  </si>
  <si>
    <t>тыс. куб. м</t>
  </si>
  <si>
    <t>Нефть добытая, включая газовый конденсат</t>
  </si>
  <si>
    <t>тыс. тонн</t>
  </si>
  <si>
    <t>Газ природный и попутный</t>
  </si>
  <si>
    <t>млн куб.м.</t>
  </si>
  <si>
    <t>Материалы строительные нерудные</t>
  </si>
  <si>
    <t>тыс. куб. м.</t>
  </si>
  <si>
    <t xml:space="preserve">Трикотажные изделия </t>
  </si>
  <si>
    <t>тыс. шт.</t>
  </si>
  <si>
    <t xml:space="preserve">Обувь  </t>
  </si>
  <si>
    <t>тыс. пар</t>
  </si>
  <si>
    <t>Спецодежда</t>
  </si>
  <si>
    <t>Лесоматериалы, продольно распиленные или расколотые, разделенные на слои или лущеные, толщиной более 6мм, шпалы железнодорожные или трамвайные деревянные, непропитанные</t>
  </si>
  <si>
    <t>Фанера</t>
  </si>
  <si>
    <t>Плиты древесностружечные</t>
  </si>
  <si>
    <t>усл. куб. м.</t>
  </si>
  <si>
    <t xml:space="preserve">Мебель </t>
  </si>
  <si>
    <t>Гранулы топливные (пеллеты) из отходов деревопереработки</t>
  </si>
  <si>
    <t>Окна, двери и их коробки деревянные</t>
  </si>
  <si>
    <t>тыс. кв. м</t>
  </si>
  <si>
    <t>Поддоны деревянные, включая поддоны с бортами, и прочие деревянные погрузочные щиты</t>
  </si>
  <si>
    <t>тыс. шт</t>
  </si>
  <si>
    <t>Нефть, поступившая на переработку</t>
  </si>
  <si>
    <t>тыс.тонн</t>
  </si>
  <si>
    <t>Бензин прямогонный</t>
  </si>
  <si>
    <t xml:space="preserve">Бензин автомобильный </t>
  </si>
  <si>
    <t xml:space="preserve">Топливо дизельное </t>
  </si>
  <si>
    <t>Масла моторные (масла нефтяные смазочные)</t>
  </si>
  <si>
    <t>Мазут топочный</t>
  </si>
  <si>
    <t>Переработка широкой фракции лёгких углеводородов (ШФЛУ)</t>
  </si>
  <si>
    <t>Бутадиен</t>
  </si>
  <si>
    <t>Метилтретбутиловый эфир</t>
  </si>
  <si>
    <t>Пропилен</t>
  </si>
  <si>
    <t>Полипропилен</t>
  </si>
  <si>
    <t>Полиэтилен</t>
  </si>
  <si>
    <t>Средства лекарственные</t>
  </si>
  <si>
    <t>Трубы, трубки и шланги и их фитинги пластмассовые (полимерные)</t>
  </si>
  <si>
    <t>Блоки оконные пластмассовые</t>
  </si>
  <si>
    <t>Кирпич строительный (включая камни) из цемента, бетона или искусственного камня (в т.ч. силикатный кирпич)</t>
  </si>
  <si>
    <t>млн условных кирпичей</t>
  </si>
  <si>
    <t>Кирпич керамический неогнеупорный строительный</t>
  </si>
  <si>
    <t>Блоки стеновые мелкие из ячеистого бетона</t>
  </si>
  <si>
    <t xml:space="preserve">Конструкции и детали сборные железобетонные </t>
  </si>
  <si>
    <t>Сухие строительные смеси</t>
  </si>
  <si>
    <t>Материалы и изделия минеральные теплоизоляционные (керамзит)</t>
  </si>
  <si>
    <t>Теплоизоляционные материалы (из стекловолокна)</t>
  </si>
  <si>
    <t>Бутылки из бесцветного стекла для напитков и пищевых продуктов</t>
  </si>
  <si>
    <t>тыс. штук</t>
  </si>
  <si>
    <t>Бутылки из цветного стекла для напитков и пищевых продуктов</t>
  </si>
  <si>
    <t>Металлоконструкции строительные и их части (из черных металлов)</t>
  </si>
  <si>
    <t>Насосы центробежные подачи жидкостей</t>
  </si>
  <si>
    <t>штук</t>
  </si>
  <si>
    <t>Аккумуляторы свинцовые для запуска поршневых двигателей</t>
  </si>
  <si>
    <t>Прицепы и полуприцепы тракторные</t>
  </si>
  <si>
    <t>Строительство и ремонт судов</t>
  </si>
  <si>
    <t>Сварочные электроды</t>
  </si>
  <si>
    <t>тыс .тонн</t>
  </si>
  <si>
    <t>Прокат готовый черных металлов</t>
  </si>
  <si>
    <t>Электроэнергия</t>
  </si>
  <si>
    <t>млн кВт. ч.</t>
  </si>
  <si>
    <t>Теплоэнергия</t>
  </si>
  <si>
    <t>тыс. Гкал</t>
  </si>
  <si>
    <t>Другие виды продукции (указать)</t>
  </si>
  <si>
    <t xml:space="preserve">Раздел 2. Развитие социальной сферы </t>
  </si>
  <si>
    <t xml:space="preserve"> коек </t>
  </si>
  <si>
    <t xml:space="preserve">  в том числе государственных и муниципальных </t>
  </si>
  <si>
    <t xml:space="preserve">Мощность амбулаторно-поликлинических организаций всех форм собственности </t>
  </si>
  <si>
    <r>
      <rPr>
        <sz val="14"/>
        <rFont val="Arial"/>
        <family val="2"/>
        <charset val="204"/>
      </rPr>
      <t xml:space="preserve">  в том числе государственных и муниципальных</t>
    </r>
    <r>
      <rPr>
        <sz val="14"/>
        <color indexed="10"/>
        <rFont val="Arial"/>
        <family val="2"/>
        <charset val="204"/>
      </rPr>
      <t xml:space="preserve"> </t>
    </r>
  </si>
  <si>
    <t>Численность:</t>
  </si>
  <si>
    <t xml:space="preserve">врачей всех специальностей в организациях всех форм собственности </t>
  </si>
  <si>
    <t>на конец года; человек</t>
  </si>
  <si>
    <t xml:space="preserve">среднего медицинского персонала в организациях всех форм собственности </t>
  </si>
  <si>
    <r>
      <rPr>
        <sz val="14"/>
        <rFont val="Arial"/>
        <family val="2"/>
        <charset val="204"/>
      </rPr>
      <t>Ввод в действие фельдшерско-акушерских пунктов и (или) офисов врачей общей практики в сельской местности, ед. (установка модульных конструкций для учреждений здравоохранения)</t>
    </r>
    <r>
      <rPr>
        <sz val="14"/>
        <color indexed="10"/>
        <rFont val="Arial"/>
        <family val="2"/>
        <charset val="204"/>
      </rPr>
      <t xml:space="preserve"> </t>
    </r>
  </si>
  <si>
    <t xml:space="preserve">Обеспеченность: </t>
  </si>
  <si>
    <r>
      <rPr>
        <sz val="14"/>
        <rFont val="Arial"/>
        <family val="2"/>
        <charset val="204"/>
      </rPr>
      <t>больничными койками на 10 000 человек населения</t>
    </r>
    <r>
      <rPr>
        <vertAlign val="superscript"/>
        <sz val="14"/>
        <color indexed="10"/>
        <rFont val="Arial"/>
        <family val="2"/>
        <charset val="204"/>
      </rPr>
      <t xml:space="preserve"> </t>
    </r>
  </si>
  <si>
    <t>075</t>
  </si>
  <si>
    <r>
      <rPr>
        <sz val="14"/>
        <rFont val="Arial"/>
        <family val="2"/>
        <charset val="204"/>
      </rPr>
      <t>мощностью амбулаторно-поликлинических учреждений на 10 000 человек населения</t>
    </r>
    <r>
      <rPr>
        <sz val="14"/>
        <color indexed="10"/>
        <rFont val="Arial"/>
        <family val="2"/>
        <charset val="204"/>
      </rPr>
      <t xml:space="preserve"> </t>
    </r>
  </si>
  <si>
    <t>076</t>
  </si>
  <si>
    <t>на конец года; посещений в смену</t>
  </si>
  <si>
    <r>
      <rPr>
        <b/>
        <sz val="14"/>
        <rFont val="Arial"/>
        <family val="2"/>
        <charset val="204"/>
      </rPr>
      <t>Справочно:</t>
    </r>
    <r>
      <rPr>
        <sz val="14"/>
        <rFont val="Arial"/>
        <family val="2"/>
        <charset val="204"/>
      </rPr>
      <t xml:space="preserve"> </t>
    </r>
    <r>
      <rPr>
        <i/>
        <sz val="14"/>
        <rFont val="Arial"/>
        <family val="2"/>
        <charset val="204"/>
      </rPr>
      <t xml:space="preserve">численность населения на конец года </t>
    </r>
    <r>
      <rPr>
        <i/>
        <sz val="14"/>
        <color indexed="10"/>
        <rFont val="Arial"/>
        <family val="2"/>
        <charset val="204"/>
      </rPr>
      <t>(строка  037 из  формы №5)</t>
    </r>
  </si>
  <si>
    <t>077</t>
  </si>
  <si>
    <t xml:space="preserve"> человек</t>
  </si>
  <si>
    <t>Раздел 3. Жилищно-коммунальное хозяйство</t>
  </si>
  <si>
    <r>
      <rPr>
        <sz val="14"/>
        <rFont val="Arial"/>
        <family val="2"/>
        <charset val="204"/>
      </rPr>
      <t>Общая площадь жилых помещений в сельских населенных пунктах</t>
    </r>
    <r>
      <rPr>
        <sz val="14"/>
        <color indexed="10"/>
        <rFont val="Arial"/>
        <family val="2"/>
        <charset val="204"/>
      </rPr>
      <t xml:space="preserve"> </t>
    </r>
  </si>
  <si>
    <t>078</t>
  </si>
  <si>
    <r>
      <rPr>
        <sz val="14"/>
        <rFont val="Arial"/>
        <family val="2"/>
        <charset val="204"/>
      </rPr>
      <t>Общая площадь жилых помещений, приходящаяся в среднем на одного жителя в сельских населенных пунктах</t>
    </r>
    <r>
      <rPr>
        <sz val="14"/>
        <color indexed="10"/>
        <rFont val="Arial"/>
        <family val="2"/>
        <charset val="204"/>
      </rPr>
      <t xml:space="preserve"> </t>
    </r>
  </si>
  <si>
    <t>079</t>
  </si>
  <si>
    <t>кв. метров на человека</t>
  </si>
  <si>
    <r>
      <rPr>
        <b/>
        <sz val="14"/>
        <rFont val="Arial"/>
        <family val="2"/>
        <charset val="204"/>
      </rPr>
      <t>Справочно:</t>
    </r>
    <r>
      <rPr>
        <sz val="14"/>
        <rFont val="Arial"/>
        <family val="2"/>
        <charset val="204"/>
      </rPr>
      <t xml:space="preserve"> </t>
    </r>
    <r>
      <rPr>
        <i/>
        <sz val="14"/>
        <rFont val="Arial"/>
        <family val="2"/>
        <charset val="204"/>
      </rPr>
      <t xml:space="preserve">численность сельского населения на конец года </t>
    </r>
    <r>
      <rPr>
        <i/>
        <sz val="14"/>
        <color indexed="10"/>
        <rFont val="Arial"/>
        <family val="2"/>
        <charset val="204"/>
      </rPr>
      <t>(строка  045  из  формы №5)</t>
    </r>
  </si>
  <si>
    <t>080</t>
  </si>
  <si>
    <t xml:space="preserve">Общая площадь жилых помещений в сельских населенных пунктах, оборудованная всеми видами благоустройства </t>
  </si>
  <si>
    <t>081</t>
  </si>
  <si>
    <t xml:space="preserve">Удельный вес общей площади жилых помещений в сельских населенных пунктах, оборудованной всеми видами благоустройства </t>
  </si>
  <si>
    <t>082</t>
  </si>
  <si>
    <t>Раздел 4. Транспорт и связь</t>
  </si>
  <si>
    <t>Протяженность автомобильных дорог общего пользования местного значения, всего</t>
  </si>
  <si>
    <t>083</t>
  </si>
  <si>
    <r>
      <rPr>
        <sz val="14"/>
        <rFont val="Arial"/>
        <family val="2"/>
        <charset val="204"/>
      </rPr>
      <t>в том числе с твердым покрытием</t>
    </r>
    <r>
      <rPr>
        <sz val="14"/>
        <color indexed="10"/>
        <rFont val="Arial"/>
        <family val="2"/>
        <charset val="204"/>
      </rPr>
      <t xml:space="preserve"> </t>
    </r>
  </si>
  <si>
    <t>084</t>
  </si>
  <si>
    <t>Протяженность автомобильных дорог общего пользования местного значения, не отвечающих нормативным требованиям</t>
  </si>
  <si>
    <t>085</t>
  </si>
  <si>
    <t>086</t>
  </si>
  <si>
    <t>Удельный вес сельских населенных пунктов, имеющих связь по дорогам с твердым покрытием с сетью автомобильных дорог (с указанием в примечании наименований населенных пунктов, неимеющих связи по дорогам с твердым покрытием на 01.01.2017)</t>
  </si>
  <si>
    <t>087</t>
  </si>
  <si>
    <t>Доля сельских домашних хозяйств, имеющих доступ к информационно-телекоммуникационной сети "Интернет" с домашнего компьютера</t>
  </si>
  <si>
    <t>088</t>
  </si>
  <si>
    <t>ФОРМА № 2</t>
  </si>
  <si>
    <t>Баланс трудовых ресурсов</t>
  </si>
  <si>
    <t>НАПРАВЛЯЕТСЯ В ДЕПАРТАМЕНТ ТРУДА И ЗАНЯТОСТИ НАСЕЛЕНИЯ ТЮМЕНСКОЙ ОБЛАСТИ</t>
  </si>
  <si>
    <t>Контакты: 
Козадеев Павел Васильевич - главный специалист отдела мониторинга и организационной работы, (3452) 55-63-36, KozadeevPV@72to.ru</t>
  </si>
  <si>
    <t xml:space="preserve">I  вариант </t>
  </si>
  <si>
    <t>I. Трудовые ресурсы - всего</t>
  </si>
  <si>
    <t xml:space="preserve">        в том числе:</t>
  </si>
  <si>
    <r>
      <rPr>
        <b/>
        <sz val="14"/>
        <color rgb="FF0000FF"/>
        <rFont val="Arial"/>
        <family val="2"/>
        <charset val="204"/>
      </rPr>
      <t xml:space="preserve">(+) Население в тpудоспособном возpасте </t>
    </r>
    <r>
      <rPr>
        <sz val="14"/>
        <color rgb="FF0000FF"/>
        <rFont val="Arial"/>
        <family val="2"/>
        <charset val="204"/>
      </rPr>
      <t>(мужчины 16-59 лет, женщины 16-54 лет) 
в среднем за год</t>
    </r>
    <r>
      <rPr>
        <b/>
        <sz val="14"/>
        <color rgb="FF0000FF"/>
        <rFont val="Arial"/>
        <family val="2"/>
        <charset val="204"/>
      </rPr>
      <t xml:space="preserve"> </t>
    </r>
    <r>
      <rPr>
        <b/>
        <sz val="18"/>
        <color rgb="FF0000FF"/>
        <rFont val="Arial"/>
        <family val="2"/>
        <charset val="204"/>
      </rPr>
      <t>*</t>
    </r>
  </si>
  <si>
    <t>(+) Работающие лица стаpше трудоспособного возраста (мужчины - 60 лет и старше, женщины - 55 лет и старше)</t>
  </si>
  <si>
    <t>(+) Работающие лица моложе трудоспособного возраста (15 лет и моложе)</t>
  </si>
  <si>
    <t xml:space="preserve">(+) Работающие вахтовым методом - всего: </t>
  </si>
  <si>
    <t xml:space="preserve">        из других регионов России </t>
  </si>
  <si>
    <t xml:space="preserve">        из городов и районов Тюменской области </t>
  </si>
  <si>
    <t xml:space="preserve">        иностранные работающие лица </t>
  </si>
  <si>
    <t>(-) Не pаботающее население в тpудоспособном возpасте (инвалиды и получающие пенсию на льготных условиях)</t>
  </si>
  <si>
    <t>(-) Работающие вахтовым методом (за пределами города, района)</t>
  </si>
  <si>
    <t xml:space="preserve"> Учащиеся </t>
  </si>
  <si>
    <t>(-) Учащиеся, в тpудоспособном возpасте
(16 лет и старше), обучающиеся с отpывом от пpоизводства в учебных заведениях (общеобразовательных, начального профессионального , среднего специального, высшего профессионального образования), находящихся за пределами города, района</t>
  </si>
  <si>
    <t>(+) Учащиеся, в тpудоспособном возpасте (16 лет и старше) из других городов и районов, обучающиеся с отpывом от пpоизводства в учебных заведениях (общеобразовательных, начального профессионального, среднего специального, высшего профессионального образования), находящихся на территории города, района</t>
  </si>
  <si>
    <t>II. Распределение трудовых ресурсов по видам занятости:</t>
  </si>
  <si>
    <r>
      <rPr>
        <b/>
        <sz val="14"/>
        <rFont val="Arial"/>
        <family val="2"/>
        <charset val="204"/>
      </rPr>
      <t>1. Занято в экономике</t>
    </r>
    <r>
      <rPr>
        <sz val="14"/>
        <rFont val="Arial"/>
        <family val="2"/>
        <charset val="204"/>
      </rPr>
      <t xml:space="preserve"> </t>
    </r>
    <r>
      <rPr>
        <b/>
        <sz val="14"/>
        <rFont val="Arial"/>
        <family val="2"/>
        <charset val="204"/>
      </rPr>
      <t>- всего:</t>
    </r>
  </si>
  <si>
    <t>по формам собственности:</t>
  </si>
  <si>
    <r>
      <rPr>
        <b/>
        <sz val="14"/>
        <rFont val="Arial"/>
        <family val="2"/>
        <charset val="204"/>
      </rPr>
      <t>а)</t>
    </r>
    <r>
      <rPr>
        <sz val="14"/>
        <rFont val="Arial"/>
        <family val="2"/>
        <charset val="204"/>
      </rPr>
      <t xml:space="preserve"> на пpедпpиятиях и в оpганизациях государственной формы собственности</t>
    </r>
  </si>
  <si>
    <r>
      <rPr>
        <b/>
        <sz val="14"/>
        <rFont val="Arial"/>
        <family val="2"/>
        <charset val="204"/>
      </rPr>
      <t>б)</t>
    </r>
    <r>
      <rPr>
        <sz val="14"/>
        <rFont val="Arial"/>
        <family val="2"/>
        <charset val="204"/>
      </rPr>
      <t xml:space="preserve"> на пpедпpиятиях и в оpганизациях муниципальной формы собственности</t>
    </r>
  </si>
  <si>
    <r>
      <rPr>
        <b/>
        <sz val="14"/>
        <rFont val="Arial"/>
        <family val="2"/>
        <charset val="204"/>
      </rPr>
      <t>в)</t>
    </r>
    <r>
      <rPr>
        <sz val="14"/>
        <rFont val="Arial"/>
        <family val="2"/>
        <charset val="204"/>
      </rPr>
      <t xml:space="preserve">  в общественных и религиозных организациях (объединениях) </t>
    </r>
  </si>
  <si>
    <r>
      <rPr>
        <b/>
        <sz val="14"/>
        <rFont val="Arial"/>
        <family val="2"/>
        <charset val="204"/>
      </rPr>
      <t xml:space="preserve">г) </t>
    </r>
    <r>
      <rPr>
        <sz val="14"/>
        <rFont val="Arial"/>
        <family val="2"/>
        <charset val="204"/>
      </rPr>
      <t>на пpедпpиятиях и в оpганизациях со смешанной фоpмой собственности без иностранного участия</t>
    </r>
  </si>
  <si>
    <r>
      <rPr>
        <b/>
        <sz val="14"/>
        <rFont val="Arial"/>
        <family val="2"/>
        <charset val="204"/>
      </rPr>
      <t xml:space="preserve">д) </t>
    </r>
    <r>
      <rPr>
        <sz val="14"/>
        <rFont val="Arial"/>
        <family val="2"/>
        <charset val="204"/>
      </rPr>
      <t xml:space="preserve"> на пpедпpиятиях с иностранным участием (иностранная, совместная российская и иностранная)</t>
    </r>
  </si>
  <si>
    <r>
      <rPr>
        <b/>
        <sz val="14"/>
        <rFont val="Arial"/>
        <family val="2"/>
        <charset val="204"/>
      </rPr>
      <t>е)</t>
    </r>
    <r>
      <rPr>
        <sz val="14"/>
        <rFont val="Arial"/>
        <family val="2"/>
        <charset val="204"/>
      </rPr>
      <t xml:space="preserve"> в частном секторе  - всего</t>
    </r>
  </si>
  <si>
    <t xml:space="preserve">         в кpестьянских (феpмеpских) хозяйствах, включая наемных работников</t>
  </si>
  <si>
    <t xml:space="preserve">         на частных предприятиях </t>
  </si>
  <si>
    <r>
      <rPr>
        <sz val="14"/>
        <rFont val="Arial"/>
        <family val="2"/>
        <charset val="204"/>
      </rPr>
      <t xml:space="preserve">         лица, занятые индивидуальной тpудом и по найму у отдельных граждан, в домашнем хозяйстве ( включая личное подсобное хозяйство),  производством товаров и услуг</t>
    </r>
    <r>
      <rPr>
        <b/>
        <sz val="14"/>
        <rFont val="Arial"/>
        <family val="2"/>
        <charset val="204"/>
      </rPr>
      <t xml:space="preserve"> </t>
    </r>
    <r>
      <rPr>
        <b/>
        <u/>
        <sz val="14"/>
        <rFont val="Arial"/>
        <family val="2"/>
        <charset val="204"/>
      </rPr>
      <t>для реализации</t>
    </r>
  </si>
  <si>
    <t xml:space="preserve">         из них:</t>
  </si>
  <si>
    <t xml:space="preserve">     лица, занятые в сфере индивидуальной предпринимательской деятельности (включая партнеров, помогающих членов семьи, наемных работников)</t>
  </si>
  <si>
    <r>
      <rPr>
        <sz val="14"/>
        <rFont val="Arial"/>
        <family val="2"/>
        <charset val="204"/>
      </rPr>
      <t xml:space="preserve">    лица, занятые в домашнем хозяйстве 
( включая личное подсобное хозяйство)  производством товаров и услуг</t>
    </r>
    <r>
      <rPr>
        <b/>
        <sz val="12"/>
        <rFont val="Arial"/>
        <family val="2"/>
        <charset val="204"/>
      </rPr>
      <t xml:space="preserve"> </t>
    </r>
    <r>
      <rPr>
        <b/>
        <u/>
        <sz val="14"/>
        <rFont val="Arial"/>
        <family val="2"/>
        <charset val="204"/>
      </rPr>
      <t>для реализации</t>
    </r>
  </si>
  <si>
    <t>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</si>
  <si>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</si>
  <si>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</si>
  <si>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</si>
  <si>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</si>
  <si>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</si>
  <si>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</si>
  <si>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</si>
  <si>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</si>
  <si>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</si>
  <si>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</si>
  <si>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государственное управление и обеспечение военной безопасности; социальное страхование</t>
  </si>
  <si>
    <t>образование</t>
  </si>
  <si>
    <t>089</t>
  </si>
  <si>
    <t>090</t>
  </si>
  <si>
    <t>здравоохранение и предоставление социальных услуг</t>
  </si>
  <si>
    <t>091</t>
  </si>
  <si>
    <t>092</t>
  </si>
  <si>
    <t>093</t>
  </si>
  <si>
    <t>предоставление прочих коммунальных, социальных и персональных услуг</t>
  </si>
  <si>
    <t>094</t>
  </si>
  <si>
    <t>095</t>
  </si>
  <si>
    <t>096</t>
  </si>
  <si>
    <t>деятельность домашних хозяйств</t>
  </si>
  <si>
    <t>097</t>
  </si>
  <si>
    <t>098</t>
  </si>
  <si>
    <t>099</t>
  </si>
  <si>
    <t>2. Население, не занятое в экономике</t>
  </si>
  <si>
    <t>100</t>
  </si>
  <si>
    <t xml:space="preserve">          в том числе:</t>
  </si>
  <si>
    <t>а) учащиеся, в тpудоспособном возpасте (16 лет и старше), обучающиеся с отpывом от пpоизводства в учебных заведениях (общеобразовательных, начального профессионального, среднего специального, высшего профессионального образования), находящихся на территории района (города)</t>
  </si>
  <si>
    <t>101</t>
  </si>
  <si>
    <t>102</t>
  </si>
  <si>
    <t>103</t>
  </si>
  <si>
    <t xml:space="preserve">       из них учащиеся общеобразовательных учреждений (10-11 классов)</t>
  </si>
  <si>
    <t>104</t>
  </si>
  <si>
    <t>105</t>
  </si>
  <si>
    <t>106</t>
  </si>
  <si>
    <r>
      <rPr>
        <b/>
        <sz val="14"/>
        <color rgb="FF000000"/>
        <rFont val="Arial"/>
        <family val="2"/>
        <charset val="204"/>
      </rPr>
      <t xml:space="preserve">б) </t>
    </r>
    <r>
      <rPr>
        <b/>
        <sz val="14"/>
        <rFont val="Arial"/>
        <family val="2"/>
        <charset val="204"/>
      </rPr>
      <t>трудоспособное население в трудоспособном возрасте, не занятое в экономике - всего</t>
    </r>
  </si>
  <si>
    <t>107</t>
  </si>
  <si>
    <t>108</t>
  </si>
  <si>
    <t>109</t>
  </si>
  <si>
    <t>из них:</t>
  </si>
  <si>
    <t xml:space="preserve"> военнослужащие срочной службы (проходящие службу за пределами муниципального образования)</t>
  </si>
  <si>
    <t>110</t>
  </si>
  <si>
    <t>111</t>
  </si>
  <si>
    <t>112</t>
  </si>
  <si>
    <t>безработные (лица, не имеющие работы, готовые приступить к ней и занимающиеся поиском работы самостоятельно, без обращения в органы службы занятости)</t>
  </si>
  <si>
    <t>113</t>
  </si>
  <si>
    <t>114</t>
  </si>
  <si>
    <t>115</t>
  </si>
  <si>
    <t xml:space="preserve"> безработные, зарегистрированные в государственных учреждениях службы занятости населения на конец года</t>
  </si>
  <si>
    <t>116</t>
  </si>
  <si>
    <t>117</t>
  </si>
  <si>
    <t>118</t>
  </si>
  <si>
    <t>лица, выполняющие домашние обязанности, осуществляющие уход за детьми и другими членами семьи (домохозяйки)</t>
  </si>
  <si>
    <t>119</t>
  </si>
  <si>
    <t>120</t>
  </si>
  <si>
    <t>121</t>
  </si>
  <si>
    <r>
      <rPr>
        <b/>
        <sz val="14"/>
        <rFont val="Arial"/>
        <family val="2"/>
        <charset val="204"/>
      </rPr>
      <t>занятые в домашнем и личном подсобном хозяйстве</t>
    </r>
    <r>
      <rPr>
        <sz val="14"/>
        <rFont val="Arial"/>
        <family val="2"/>
        <charset val="204"/>
      </rPr>
      <t xml:space="preserve"> (занятые производством продукции </t>
    </r>
    <r>
      <rPr>
        <b/>
        <sz val="14"/>
        <rFont val="Arial"/>
        <family val="2"/>
        <charset val="204"/>
      </rPr>
      <t>для собственного потребления</t>
    </r>
    <r>
      <rPr>
        <sz val="14"/>
        <rFont val="Arial"/>
        <family val="2"/>
        <charset val="204"/>
      </rPr>
      <t>)</t>
    </r>
  </si>
  <si>
    <t>122</t>
  </si>
  <si>
    <t>123</t>
  </si>
  <si>
    <t>124</t>
  </si>
  <si>
    <t xml:space="preserve"> лица, находящиеся в учреждениях, исполняющих наказания в виде лишения свободы (в учреждениях, расположенных за пределами муниципального образования)</t>
  </si>
  <si>
    <t>125</t>
  </si>
  <si>
    <t>126</t>
  </si>
  <si>
    <t>127</t>
  </si>
  <si>
    <t>другое не занятое в экономике население, не работающие по различным причинам</t>
  </si>
  <si>
    <t>128</t>
  </si>
  <si>
    <t>129</t>
  </si>
  <si>
    <t>130</t>
  </si>
  <si>
    <t xml:space="preserve">Уровень занятости сельского населения 
(отношение численности занятого населения к общей численности населения в возрасте 15-72 года ) </t>
  </si>
  <si>
    <t>131</t>
  </si>
  <si>
    <t>Уровень зарегистрированной безработицы (на конец года)</t>
  </si>
  <si>
    <t>132</t>
  </si>
  <si>
    <t>Численность безработных, зарегистрированных в  государственных учреждениях службы занятости населения (на конец года)</t>
  </si>
  <si>
    <t>133</t>
  </si>
  <si>
    <t>Численность незанятых граждан, зарегистрированных в государственных учреждениях службы занятости населения, в расчете на одну заявленную вакансию (на конец года)</t>
  </si>
  <si>
    <t>134</t>
  </si>
  <si>
    <t>Среднесписочная численность работников организаций  (по полному кругу) - всего</t>
  </si>
  <si>
    <t>135</t>
  </si>
  <si>
    <t>136</t>
  </si>
  <si>
    <t>137</t>
  </si>
  <si>
    <t>Среднесписочная численность работников по полному кругу предприятий - всего</t>
  </si>
  <si>
    <t>138</t>
  </si>
  <si>
    <t>в том числе по видам экономической деятельности:</t>
  </si>
  <si>
    <t xml:space="preserve">    сельское хозяйство, охота и лесное хозяйство</t>
  </si>
  <si>
    <t>139</t>
  </si>
  <si>
    <t>140</t>
  </si>
  <si>
    <t>141</t>
  </si>
  <si>
    <t xml:space="preserve">     рыболовство, рыбоводство</t>
  </si>
  <si>
    <t>142</t>
  </si>
  <si>
    <t>143</t>
  </si>
  <si>
    <t>144</t>
  </si>
  <si>
    <t xml:space="preserve">     добыча полезных ископаемых</t>
  </si>
  <si>
    <t>145</t>
  </si>
  <si>
    <t>146</t>
  </si>
  <si>
    <t>147</t>
  </si>
  <si>
    <t xml:space="preserve">     обрабатывающие производства</t>
  </si>
  <si>
    <t>148</t>
  </si>
  <si>
    <t>149</t>
  </si>
  <si>
    <t>150</t>
  </si>
  <si>
    <t xml:space="preserve">     производство и распределение электроэнергии, газа и воды</t>
  </si>
  <si>
    <t>151</t>
  </si>
  <si>
    <t>152</t>
  </si>
  <si>
    <t>153</t>
  </si>
  <si>
    <t xml:space="preserve">     строительство</t>
  </si>
  <si>
    <t>154</t>
  </si>
  <si>
    <t>155</t>
  </si>
  <si>
    <t>156</t>
  </si>
  <si>
    <t xml:space="preserve">     оптовая и розничная торговля; ремонт автотранспортных средств, мотоциклов, бытовых изделий и предметов личного пользования</t>
  </si>
  <si>
    <t>157</t>
  </si>
  <si>
    <t>158</t>
  </si>
  <si>
    <t>159</t>
  </si>
  <si>
    <t xml:space="preserve">     гостиницы и рестораны</t>
  </si>
  <si>
    <t>160</t>
  </si>
  <si>
    <t>161</t>
  </si>
  <si>
    <t>162</t>
  </si>
  <si>
    <t xml:space="preserve">     транспорт и связь</t>
  </si>
  <si>
    <t>163</t>
  </si>
  <si>
    <t>164</t>
  </si>
  <si>
    <t>165</t>
  </si>
  <si>
    <t xml:space="preserve">     финансовая деятельность</t>
  </si>
  <si>
    <t>166</t>
  </si>
  <si>
    <t>167</t>
  </si>
  <si>
    <t>168</t>
  </si>
  <si>
    <t xml:space="preserve">     операции с недвижимым имуществом, аренда и предоставление услуг</t>
  </si>
  <si>
    <t>169</t>
  </si>
  <si>
    <t>170</t>
  </si>
  <si>
    <t>171</t>
  </si>
  <si>
    <t xml:space="preserve">     государственное управление и обеспечение военной безопасности; социальное страхование</t>
  </si>
  <si>
    <t>172</t>
  </si>
  <si>
    <t>173</t>
  </si>
  <si>
    <t>174</t>
  </si>
  <si>
    <t xml:space="preserve">     образование</t>
  </si>
  <si>
    <t>175</t>
  </si>
  <si>
    <t>176</t>
  </si>
  <si>
    <t>177</t>
  </si>
  <si>
    <t xml:space="preserve">     здравоохранение и предоставление социальных услуг</t>
  </si>
  <si>
    <t>178</t>
  </si>
  <si>
    <t>179</t>
  </si>
  <si>
    <t>180</t>
  </si>
  <si>
    <t xml:space="preserve">     предоставление прочих коммунальных, социальных и персональных услуг</t>
  </si>
  <si>
    <t>181</t>
  </si>
  <si>
    <t>182</t>
  </si>
  <si>
    <t>183</t>
  </si>
  <si>
    <t>*- Данные в стр. 005 "Население в трудоспособном возрасте" должны быть равны значениям строки 049  "Среднегодовая численность населения в трудоспособном возрасте" формы №5 (Население).</t>
  </si>
  <si>
    <t>Базовый</t>
  </si>
  <si>
    <t>Промышленное производство</t>
  </si>
  <si>
    <t>Промышленное производство, индекс к предыдущему периоду</t>
  </si>
  <si>
    <t>Добыча полезных ископаемых, индекс к предыдущему периоду</t>
  </si>
  <si>
    <t>Наименование показателя</t>
  </si>
  <si>
    <t>2012 г.</t>
  </si>
  <si>
    <t>темп роста 2030/2016 гг.</t>
  </si>
  <si>
    <t>темп роста 2030/2017 гг.</t>
  </si>
  <si>
    <t>оценка</t>
  </si>
  <si>
    <t>факт, прогноз 1 вариант</t>
  </si>
  <si>
    <t>Объем отгруженных товаров собственного производства, выполненных работ и услуг собственными силами по промышленным видам деятельности</t>
  </si>
  <si>
    <t>млн. рублей в ценах соответствующих лет</t>
  </si>
  <si>
    <t>Городское поселение Белоозёрский</t>
  </si>
  <si>
    <t>Городское поселение Воскресенск</t>
  </si>
  <si>
    <t>Городское поселение Хорлово</t>
  </si>
  <si>
    <t>Городское поселение им. Цюрупы</t>
  </si>
  <si>
    <t>Сельское поселение Ашитковское</t>
  </si>
  <si>
    <t>Сельское поселение Фединское</t>
  </si>
  <si>
    <t>Темп роста объема отгруженных товаров собственного производства, выполненных работ и услуг собственными силами по промышленным видам деятельности</t>
  </si>
  <si>
    <t>процент к предыдущему году</t>
  </si>
  <si>
    <t>Индекс-дефлятор в среднем за год к предыдущему году по прогнозу СЭР 2030</t>
  </si>
  <si>
    <t>то же с округлением до 2 знака</t>
  </si>
  <si>
    <t>Объем отгруженных товаров собственного производства, выполненных работ и услуг собственными силами по промышленным видам деятельности без учета инфляции</t>
  </si>
  <si>
    <t>млн. рублей в ценах предыдущего года</t>
  </si>
  <si>
    <t>Индекс физического объема (условно без дефлятора)</t>
  </si>
  <si>
    <t>Индекс-дефлятор в среднем за год к предыдущему году по прогнозу СЭР 2020 (более точный!!!)</t>
  </si>
  <si>
    <t>Индекс физического объема (темп роста к предудущему году без учета инфляции текущего года)</t>
  </si>
  <si>
    <t>Объем отгруженных товаров собственного производства, выполненных работ и услуг собственными силами по виду деятельности "Добыча полезных ископаемых"</t>
  </si>
  <si>
    <t>млн.руб.в ценах соответствующих лет</t>
  </si>
  <si>
    <t>темп роста</t>
  </si>
  <si>
    <t>Индекс-дефлятор в среднем за год к предыдущему году Прогноз 2030</t>
  </si>
  <si>
    <t>Индекс физического объема расчетно</t>
  </si>
  <si>
    <t>Индекс производства отражает изменение создаваемой в процессе производства стоимости в результате реального (физического) роста (снижения) выпуска товаров, выполнения работ и оказания услуг</t>
  </si>
  <si>
    <t>только инфляция</t>
  </si>
  <si>
    <t>Объем отгруженных товаров собственного производства, выполненных работ и услуг собственными силами по виду деятельности "Обрабатывающие производства"</t>
  </si>
  <si>
    <t xml:space="preserve">только инфляция </t>
  </si>
  <si>
    <t>их них крупные:</t>
  </si>
  <si>
    <t xml:space="preserve"> Рыба переработанная и консервированная, ракообразные и моллюски</t>
  </si>
  <si>
    <t>ПРОГНОЗ</t>
  </si>
  <si>
    <t>Портландцемент, цемент глиноземистый, цемент шлаковый и аналогичные гидравлические цементы</t>
  </si>
  <si>
    <t>Кирпич строительный (включая камни) из цемента, бетона или искусственного камня</t>
  </si>
  <si>
    <t>млн. усл. кирпичей</t>
  </si>
  <si>
    <t>Удобрения минеральные или химические (в пересчете на 100 процентов питательных веществ)</t>
  </si>
  <si>
    <t>Справочно: Объем отгруженных товаров собственного производства, выполненных работ и услуг собственными силами по виду деятельности "Производство и распределение электроэнергии, газа и воды"</t>
  </si>
  <si>
    <t>Объем отгруженных товаров собственного производства, выполненных работ и услуг собственными силами по виду деятельности "Обеспечение электрической энергией, газом и паром; кондиционирование воздуха"</t>
  </si>
  <si>
    <t>Объем отгруженных товаров собственного производства, выполненных работ и услуг собственными силами по виду деятельности "Водоснабжение; водоотведение, организация сбора и утилизации отходов, деятельность по ликвидации загрязнений"</t>
  </si>
  <si>
    <t>ИТОГО СОБИРАЕМ ОБЪЕМ ПРОИЗВОДСТВА</t>
  </si>
  <si>
    <t>проверка</t>
  </si>
  <si>
    <t>ПРОГНОЗ С УЧЕТОМ ИНДЕКСОВ ФИЗИЧЕСКОГО ОБЪЕМА ПРОИЗВОДСТВА 2020 КОНСЕВАТИВНЫЙ СЦЕНАРИЙ 2020</t>
  </si>
  <si>
    <t>среднее за 2016-2020</t>
  </si>
  <si>
    <t>инфляция с учетом среднего индекса физ объема</t>
  </si>
  <si>
    <t>факт, прогноз 2 вариант</t>
  </si>
  <si>
    <t>инфляция</t>
  </si>
  <si>
    <t>то же до 2 знаков</t>
  </si>
  <si>
    <t>шаг прогноза</t>
  </si>
  <si>
    <t>тенденция</t>
  </si>
  <si>
    <t>инфляция с учетом тенденции 2016-2020 индекса физ объема</t>
  </si>
  <si>
    <t>крупные проекты:</t>
  </si>
  <si>
    <t>технопарк рост индекса физ объема в целом по району дает эффект несколько лет</t>
  </si>
  <si>
    <t>прирост производства удобрений после модернизации производства равен тенденции индексов роста отрасли побазовому сценарию 2020</t>
  </si>
  <si>
    <t>индекс пром объема</t>
  </si>
  <si>
    <t>Прогноз 2020 по вариантам:</t>
  </si>
  <si>
    <t>К</t>
  </si>
  <si>
    <t>Б</t>
  </si>
  <si>
    <t>Ц</t>
  </si>
  <si>
    <t>производство гиропланов 100 шт. в год стоимость 1 ед. - 9 млн в ценах 2014</t>
  </si>
  <si>
    <t>ИПЦ</t>
  </si>
  <si>
    <t>индекс физического объема (технопарк+рост хим пром)</t>
  </si>
  <si>
    <t>плюс гиропланы</t>
  </si>
  <si>
    <t>млн руб</t>
  </si>
  <si>
    <t>индекс физического объема - равно индексу жилищно строительства в связи</t>
  </si>
  <si>
    <t>Индекс роста жилищного строительства в связи с привлечением москвичей и северян</t>
  </si>
  <si>
    <t>сальдо миграции</t>
  </si>
  <si>
    <t>ПРОГНОЗ С УЧЕТОМ ИНДЕКСОВ ФИЗИЧЕСКОГО ОБЪЕМА ПРОИЗВОДСТВА 2020 Базовый СЦЕНАРИЙ 2020</t>
  </si>
  <si>
    <t xml:space="preserve">мусоросжигающий завод </t>
  </si>
  <si>
    <t>Стоимость крупного универсального мусороперерабатывающего завода составляет около миллиарда рублей, небольшого предприятия первичной переработки — восемь миллионов.</t>
  </si>
  <si>
    <t>тоже с мусорным заводом</t>
  </si>
  <si>
    <t>инфляция с учетом тенденции индекса физ объема по базовому сцеанрию 2020</t>
  </si>
  <si>
    <t>инфляция с учетом тенденции индекса физ объема по базовому сценарию 2020 для хим пром, технопарк, гиропланы</t>
  </si>
  <si>
    <t>инфляция с учетом тенденции индекса физ объема по базовому сцеанрию 2020 плюс рост с учетом ввода жилья</t>
  </si>
  <si>
    <t>инфляция с учетом тенденции индекса физ объема по базовому сцеанрию 2020 плюс рост с учетом ввода жилья, мусорный завод</t>
  </si>
  <si>
    <t>инфляция с учетом инфляции</t>
  </si>
  <si>
    <t>ПРОГНОЗ С УЧЕТОМ ИНДЕКСОВ ФИЗИЧЕСКОГО ОБЪЕМА ПРОИЗВОДСТВА 2020 ЦЕЛЕВОЙ СЦЕНАРИЙ 2020</t>
  </si>
  <si>
    <t>По данным Росстата, промпроизводство за семь месяцев выросло на 1,9%. Еще год назад в промышленности был спад. Эксперты ожидают, что в ближайшие годы возможен прирост промпроизводства на 2,5–3%, для более мощного рывка нужна модернизация основных фондов, изношенность которых сегодня является основным ограничением.</t>
  </si>
  <si>
    <t>Прогноз индексов-дефляторов и инфляции до 2030 г. (в %)</t>
  </si>
  <si>
    <t>отчет - по сопоставимому кругу предприятий</t>
  </si>
  <si>
    <t>в среднем за год к предыдущему году</t>
  </si>
  <si>
    <t>в среднем за год</t>
  </si>
  <si>
    <t>2021-2025</t>
  </si>
  <si>
    <t>2026-2030</t>
  </si>
  <si>
    <t>2016-2030</t>
  </si>
  <si>
    <t xml:space="preserve">Производство, передача и распределение электроэнергии, газа, пара и горячей воды (40) </t>
  </si>
  <si>
    <t>C. Добыча полезных</t>
  </si>
  <si>
    <t xml:space="preserve">ископаемых </t>
  </si>
  <si>
    <t xml:space="preserve">СА. Добыча ТЭ полезных </t>
  </si>
  <si>
    <t xml:space="preserve">ископаемых (10+11) </t>
  </si>
  <si>
    <t xml:space="preserve"> Добыча сырой нефти и</t>
  </si>
  <si>
    <t xml:space="preserve"> природного газа (11) </t>
  </si>
  <si>
    <t>Добыча нефти (11.10.1)</t>
  </si>
  <si>
    <t>Угольная и торфяная (10)</t>
  </si>
  <si>
    <t xml:space="preserve">СВ. Прочие полезные ископаемые </t>
  </si>
  <si>
    <t xml:space="preserve"> Добыча металлических руд (13)</t>
  </si>
  <si>
    <t xml:space="preserve">Добыча прочих полезных </t>
  </si>
  <si>
    <t>ископаемых (14)</t>
  </si>
  <si>
    <t>D. Обрабатывающие произ-ва</t>
  </si>
  <si>
    <t xml:space="preserve"> Пр-во нефтепродуктов (23.2)</t>
  </si>
  <si>
    <t>DJ. Металлургическое пр-во и произв.</t>
  </si>
  <si>
    <t xml:space="preserve"> готовых металлических изделий</t>
  </si>
  <si>
    <t>Пр-во черных металлов</t>
  </si>
  <si>
    <t>(27.1, 27.2, 27.3, 27.5)</t>
  </si>
  <si>
    <t>Пр-во цветных металлов (27.4)</t>
  </si>
  <si>
    <t>(DJ+DH) Химическая и произ-во</t>
  </si>
  <si>
    <t>резиновых и пластмассовых изд.</t>
  </si>
  <si>
    <t>(38.9+DL+DM) Пр-во машин и оборуд.</t>
  </si>
  <si>
    <t>(без пр-ва оружия и боеприпасов), электро-</t>
  </si>
  <si>
    <t>оборудования, транспортных средств</t>
  </si>
  <si>
    <t xml:space="preserve">DD. Обработка древесины и </t>
  </si>
  <si>
    <t>пр-во изделий из дерева</t>
  </si>
  <si>
    <t xml:space="preserve"> Пр-во целлюлозы, древесной массы и др. (21)</t>
  </si>
  <si>
    <t>DI. Пр-во неметаллических</t>
  </si>
  <si>
    <t>минеральных продуктов</t>
  </si>
  <si>
    <t xml:space="preserve">(DB+DC) Текстильное, швейное, </t>
  </si>
  <si>
    <t>изделий из кожи, обуви</t>
  </si>
  <si>
    <t>DA. Пр-во пищевых продуктов, вкл.</t>
  </si>
  <si>
    <t>напитки и табака</t>
  </si>
  <si>
    <t>Промышленность (C+D+E)</t>
  </si>
  <si>
    <t>Сельское хозяйство</t>
  </si>
  <si>
    <t>(оценка МЭР)</t>
  </si>
  <si>
    <t>Грузовой транспорт</t>
  </si>
  <si>
    <t>(предв.)</t>
  </si>
  <si>
    <t>Капитальные вложения</t>
  </si>
  <si>
    <t>Инфляция (ИПЦ) среднегодовая</t>
  </si>
  <si>
    <t>Производство и распределение электрической энергии, газа и воды</t>
  </si>
  <si>
    <t>Денежные доходы</t>
  </si>
  <si>
    <t xml:space="preserve"> Реальная заработная плата</t>
  </si>
  <si>
    <t>Индекс роста реального располагаемого дохода</t>
  </si>
  <si>
    <t xml:space="preserve">Основные показатели развития Тюменской области на долгосрочный период </t>
  </si>
  <si>
    <t>Инерционный</t>
  </si>
  <si>
    <t>Оптимистический</t>
  </si>
  <si>
    <t>Реальнsй располагаемый доход</t>
  </si>
  <si>
    <t>2.1.2</t>
  </si>
  <si>
    <t>2.1.3</t>
  </si>
  <si>
    <t>2.1.4</t>
  </si>
  <si>
    <t>Темп роста/ снижения 2031/2020 гг., %</t>
  </si>
  <si>
    <t>Вариант</t>
  </si>
  <si>
    <t>ФЗП</t>
  </si>
  <si>
    <t>Расчетное значение</t>
  </si>
  <si>
    <t>тыс. руб./чел./мес.</t>
  </si>
  <si>
    <t>Показатель</t>
  </si>
  <si>
    <t>сценарий</t>
  </si>
  <si>
    <t>Основание: выписка из Основных показателей развития Тюменской области на долгосрочный период (Приложение 2 к постановлению Правительства Тюменской области от 21.11.2016 " 21.11.2016 № 529-п</t>
  </si>
  <si>
    <t>с.</t>
  </si>
  <si>
    <t>D.</t>
  </si>
  <si>
    <t>E.</t>
  </si>
  <si>
    <t>7.</t>
  </si>
  <si>
    <t>Примечание: 2031 г. принят равным 2030 г.</t>
  </si>
  <si>
    <t>Концепция долгосрочного социально-экономического развития Тюменской области до 2020 года и на перспективу до 2030 года (выписка)</t>
  </si>
  <si>
    <t>Прогноз численности и состава населения (демографический прогноз)</t>
  </si>
  <si>
    <t>2017-2020 гг. - Прогноз СЭР от 05.07.2017 № 999, до 2030 г. по прогнозу, согласованному в ПКР Транспортной и Социальной инфраструктуры</t>
  </si>
  <si>
    <t>2017-2020 гг. - Прогноз СЭР от 05.07.2017 № 999, до 2028 г. по ГП</t>
  </si>
  <si>
    <t>2017-2020 гг. - Прогноз СЭР от 05.07.2017 № 999, до 2028 г. по Схеме ВС и ВО</t>
  </si>
  <si>
    <t>До 2020 г. - из прогноза ПП,  2021-2030 -Прогноз с учетом показателей по Постановлению пр. Тюм. Области  № 529-п от 21.11.2016 (1 - инерционный, 2 базовый, 3 - оптимистический)</t>
  </si>
  <si>
    <t>До 2020 г. - из прогноза ПП,  2021-2030 -Прогноз  с учетом показателей по Постановлению пр. Тюм. Области  № 529-п от 21.11.2016 (1 - инерционный, 2 базовый, 3 - оптимистический) (ЗП*ИПЦ*Индекс реальной заработной платы)</t>
  </si>
  <si>
    <t xml:space="preserve">Капитальный ремонт многоквартирных домов </t>
  </si>
  <si>
    <t>Ввод зданий бюджетных организаций</t>
  </si>
  <si>
    <t>Ввод многоквартирных и жилых домов</t>
  </si>
  <si>
    <t>в т.ч. ввод малоэтажных жилых домов</t>
  </si>
  <si>
    <t>Снос многоквартирных домов (расселение аварийных домов)</t>
  </si>
  <si>
    <t>Примечание  (основание для расчета)</t>
  </si>
  <si>
    <t>До 2020 г. - из прогноза ПП,  2021-2030 -Прогноз с учетом показателей по Постановлению пр. Тюм. Области  № 529-п от 21.11.2016 (1 - инерционный, 2 базовый, 3 - оптимистический), 2031 г. - индексы как в 2030 г.</t>
  </si>
  <si>
    <t>До 2020 г. - из прогноза ПП,  2021-2030 -Прогноз с учетом показателей по Постановлению пр. Тюм. Области  № 529-п от 21.11.2016 (1 - инерционный, 2 базовый, 3 - оптимистический), 2031 г. - индексы как в 2030 г.. 2031 г. принят равным 2028 г., т.к. ГП до 2028 г</t>
  </si>
  <si>
    <t>График ввода в эксплуатацию объектов социальной инфраструктуры</t>
  </si>
  <si>
    <t>Объекты социальной инфраструктуры</t>
  </si>
  <si>
    <t>Значения показателя по годам</t>
  </si>
  <si>
    <t>Запроектировано</t>
  </si>
  <si>
    <t>Ожидаемые результаты</t>
  </si>
  <si>
    <t>2022-2028</t>
  </si>
  <si>
    <t>2017-2028</t>
  </si>
  <si>
    <t>год</t>
  </si>
  <si>
    <t xml:space="preserve"> Проектирование, строительство и реконструкция объектов</t>
  </si>
  <si>
    <t>для организации предоставления основного, общего, дошкольного и дополнительного образования</t>
  </si>
  <si>
    <t>Ввод объектов дошкольного образования</t>
  </si>
  <si>
    <t xml:space="preserve">увеличение количества мест в дошкольных образовательных учреждениях </t>
  </si>
  <si>
    <t>Ввод в эксплуатацию объектов общего образования</t>
  </si>
  <si>
    <t xml:space="preserve">увеличение количества мест в  общеобразовательных учреждениях </t>
  </si>
  <si>
    <t>Ввод объектов дополнительного образования детей</t>
  </si>
  <si>
    <t>для организации досуга населения и обеспечения жителей города услугами организаций культуры</t>
  </si>
  <si>
    <t>Ввод в эксплуатацию учреждений культуры клубного типа</t>
  </si>
  <si>
    <t>Ввод в эксплуатацию общедоступных библиотек</t>
  </si>
  <si>
    <t>объект</t>
  </si>
  <si>
    <t>Ввод в эксплуатацию объекта (Выставочный зал)</t>
  </si>
  <si>
    <t>Ввод в эксплуатацию объекта (универсально-спортивный зрелищный зал)</t>
  </si>
  <si>
    <t>Ввод в эксплуатацию объекта (Концертный комплекс)</t>
  </si>
  <si>
    <t>Ввод в эксплуатацию объектов культуры (музей)</t>
  </si>
  <si>
    <t>создание достойных условий по сохранению исторического и художественного наследия города</t>
  </si>
  <si>
    <t xml:space="preserve"> Проектирование, строительство и реконструкция объектов для организации обеспечения условий</t>
  </si>
  <si>
    <t>для развития на территории города физической культуры и спорта</t>
  </si>
  <si>
    <t>Ввод в эксплуатацию плавательных бассейнов</t>
  </si>
  <si>
    <t>м кв. зеркала воды</t>
  </si>
  <si>
    <t xml:space="preserve">увеличение пропускной способности спортивных сооружений </t>
  </si>
  <si>
    <t>Ввод в эксплуатацию физкультурно-спортивных залов</t>
  </si>
  <si>
    <t>м кв. площади пола</t>
  </si>
  <si>
    <t>Ввод в эксплуатацию плоскостных сооружений</t>
  </si>
  <si>
    <t>м кв.</t>
  </si>
  <si>
    <t>Данные по вводу бюджетных организаций уточняются после утв. ПКР соц. Сферы.</t>
  </si>
  <si>
    <r>
      <t>Расчетная жилищная обеспеченность:
Высококомфортное жилье - от 40 м²/чел.</t>
    </r>
    <r>
      <rPr>
        <sz val="8.4"/>
        <rFont val="Times New Roman"/>
        <family val="1"/>
        <charset val="204"/>
      </rPr>
      <t>;</t>
    </r>
    <r>
      <rPr>
        <sz val="12"/>
        <rFont val="Times New Roman"/>
        <family val="1"/>
        <charset val="204"/>
      </rPr>
      <t xml:space="preserve">
Комфортное жилье - от 30 до 40 м²/чел.;
Массовое жилье - от 25 до 30 м²/чел.;
Социальное жилье - 18 м²/чел.</t>
    </r>
  </si>
  <si>
    <t>3.4</t>
  </si>
  <si>
    <t>3.5</t>
  </si>
  <si>
    <t>3.6</t>
  </si>
  <si>
    <t>3.7</t>
  </si>
  <si>
    <t>Принято по Схеме водоснабжения и водоотведения</t>
  </si>
  <si>
    <t>Данные по площади отсутствуют</t>
  </si>
  <si>
    <t>Прогноз в соответствии с ПКР Соц. Инфраструктуры</t>
  </si>
  <si>
    <t>Ввод зданий коммерческих  организаций</t>
  </si>
  <si>
    <t>Принято по Схеме теплоснабжения</t>
  </si>
  <si>
    <t>Снос зданий бюджетных организаций</t>
  </si>
  <si>
    <t>3.8</t>
  </si>
  <si>
    <t>3.9</t>
  </si>
  <si>
    <t>Снос зданий общественного и коммерческого назначения</t>
  </si>
  <si>
    <t>3.2 (проверка)</t>
  </si>
  <si>
    <t>Таблица 2.1.</t>
  </si>
  <si>
    <t>График реализации технических мероприятий  Комплексной программы повышения энергетической эффективности экономики города Тобольска и сокращения энергетических издержек в муниципальном секторе на 2010 - 2020 годы</t>
  </si>
  <si>
    <t>Мероприятия программы</t>
  </si>
  <si>
    <t>Исполнители, ответственные за выполнение мероприятий, источники предоставления информации</t>
  </si>
  <si>
    <t>1. Энергосбережение и повышение энергетической эффективности в организациях с участием муниципального образования</t>
  </si>
  <si>
    <t>1.1.</t>
  </si>
  <si>
    <t>Проведение капитального ремонта зданий с учетом требований по энергоэффективности зданий, строений, сооружений</t>
  </si>
  <si>
    <t>тыс. кв.м./ зданий, помещений (с 2012 г.)</t>
  </si>
  <si>
    <t>10</t>
  </si>
  <si>
    <t>5</t>
  </si>
  <si>
    <t>Главные распорядители бюджетных средств, организации с участием муниципального образования</t>
  </si>
  <si>
    <t>Источник информации на 2015-2020 годы-ответы на запрос КЖКХ от 26.09.14 №01-09/2032</t>
  </si>
  <si>
    <t>1.2.</t>
  </si>
  <si>
    <t>Восстановление теплового контура зданий, строений, сооружений</t>
  </si>
  <si>
    <t xml:space="preserve"> кв.м./зданий, помещений (с 2014 г.)</t>
  </si>
  <si>
    <t>1.3.</t>
  </si>
  <si>
    <t>Ежегодная промывка трубопроводов и стояков системы отопления с последующей регулировкой гидравлических параметров</t>
  </si>
  <si>
    <t>зд.</t>
  </si>
  <si>
    <t>1.4.</t>
  </si>
  <si>
    <t>Внедрение приборного учета и контроля использования топливно-энергетических ресурсов и воды</t>
  </si>
  <si>
    <t>1.5.</t>
  </si>
  <si>
    <t>Ремонт (восстановление) изоляции, замена трубопроводов системы отопления и теплообменников, трубопроводов системы горячего и холодного водоснабжения, оборудования в подвальных помещениях и иных помещениях с применением энергоэффективных материалов, замена энергоемкого обрудования на энергоэффективные модели</t>
  </si>
  <si>
    <t>п.м./зданий (с 2014 г.)</t>
  </si>
  <si>
    <t>1.6.</t>
  </si>
  <si>
    <t>Установка источников освещения, оборудованных энергосберегающими осветительными приборами, системами автоматического регулирования (датчиками движения, присутствия) и антивандальной защитой, замена энергоемкого обрудования на энергоэффективные модели</t>
  </si>
  <si>
    <t>1.7.</t>
  </si>
  <si>
    <t>Проведение обязательных энергетических обследований</t>
  </si>
  <si>
    <t>кол-во учреждений, всего</t>
  </si>
  <si>
    <t>1.8.</t>
  </si>
  <si>
    <t>Строительно зданий для размещения организаций с участием муниципального образования с учетом требований энергетической эффективности</t>
  </si>
  <si>
    <t>зданий</t>
  </si>
  <si>
    <t>2. Снижение энергозатрат и повышение эффективности в жилищном фонде </t>
  </si>
  <si>
    <t>2.1.</t>
  </si>
  <si>
    <t xml:space="preserve">Проведение капитального ремонта многоквартирных домов </t>
  </si>
  <si>
    <t>МКД</t>
  </si>
  <si>
    <t>Лица, ответственные за содержание многоквартирных домов</t>
  </si>
  <si>
    <t>Установка коллективных (общедомовых) приборов учета используемых воды, тепловой и электрической энергии и ввод установленных приборов учета в эксплуатацию</t>
  </si>
  <si>
    <t>Лица, ответственные за содержание многоквартирных домов, собственники помещений в многоквартирных домах, ресурсоснабжающая организации</t>
  </si>
  <si>
    <t>Установка индивидуальных приборов учета используемых воды, тепловой и электрической энергии и ввод установленных приборов учета в эксплуатацию в жилых помещениях, находящихся в муниципальной собственности</t>
  </si>
  <si>
    <t>ед. (помещения)</t>
  </si>
  <si>
    <t>Комитет по управлению имуществом администрации города Тобольска</t>
  </si>
  <si>
    <t>Восстановление теплового контура здания путем заделки, уплотнения и утепления оконных и дверных блоков в подъездах, установки доводчиков входных дверей, закрытия подвалов, чердаков</t>
  </si>
  <si>
    <t>Установка отражающих экранов за отопительными приборами в местах общего пользования</t>
  </si>
  <si>
    <t>Установка источников освещения в местах общего пользования, оборудованных энергосберегающими осветительными приборами, системами автоматического регулирования (датчиками движения, присутствия) и антивандальной защитой, ремонт сетей электроснабжения, установка (замена) оборудования</t>
  </si>
  <si>
    <t>ед./МКД (с 2014 года)</t>
  </si>
  <si>
    <t>Ремонт (восстановление) изоляции, замена трубопроводов системы отопления, теплообменников и трубопроводов системы горячего и холодного водоснабжения в подвальных помещениях и иных помещениях общего пользования с применением энергоэфективных материалов, установка (замена) энергоемкого оборудования</t>
  </si>
  <si>
    <t>Ревизия системы отопления с установкой  (заменой, регулировкой) запорной и регулирующей арматуры, воздуховыпускных клапанов (кранов), необходимых для повышения эффективности работы системы</t>
  </si>
  <si>
    <t>Промывка трубопроводов и стояков системы отопления с последующей регулировкой гидравлических параметров</t>
  </si>
  <si>
    <t>ед. (МКД)</t>
  </si>
  <si>
    <t>Предоставление собственникам помещений в многоквартирном доме информации о показаниях общедомовых приборов учета и количестве и стоимости потребленных в многоквартирном доме коммунальных ресурсов</t>
  </si>
  <si>
    <t>Предоставление информации о выполнении (либо планируемых сроках выполнения) мероприятий по энергосбережению и повышению энергетической эффективности в отношении общего имущества собственников помещений в многоквартирном доме, подлежащих проведению единовременно</t>
  </si>
  <si>
    <t>3. Энергосбережение и повышение энергетической эффективности систем коммунальной инфраструктуры</t>
  </si>
  <si>
    <t>3.1.</t>
  </si>
  <si>
    <t>Снижение энергозатрат, оптимизация и повышение эффективности работы систем теплоснабжения</t>
  </si>
  <si>
    <t>Реконструкция, капитальный ремонт ветхих тепловых сетей с применением современных прогрессивных тепло- и гидроизоляционных материалов</t>
  </si>
  <si>
    <t>км.</t>
  </si>
  <si>
    <t>"Тепло Тюмени" - филиал ОАО "СУЭНКО", исполнители контрактов, заключенных в рамках Федерального закона от 05.04.2013 №44-ФЗ "О контрактной системе…"</t>
  </si>
  <si>
    <t>Проведение инфракрасной аэрофотосъемки г.Тобольска</t>
  </si>
  <si>
    <t>Внедрение приборного учета  на границах раздела между распределительными и магистральными тепловыми сетями г.Тобольска</t>
  </si>
  <si>
    <t xml:space="preserve">ед. </t>
  </si>
  <si>
    <t>Внедрение систем автоматизации технологических процессов, средств телемеханики</t>
  </si>
  <si>
    <t>Реконструкция, ремонт котельных с заменой энергоемкого котлового и вспомогательного оборудования. Наладка оптимальных эксплуатационных режимов тепловых сетей от котельных</t>
  </si>
  <si>
    <t>Замена энергоемкого насосного оборудования котельных на энергоэкономичные с высоким КПД</t>
  </si>
  <si>
    <t>Внедрение АСУ  котельных, в т.ч. ПСД</t>
  </si>
  <si>
    <t>3.1.8.</t>
  </si>
  <si>
    <t>Разработка и проведение актуализации схемы теплоснабжения города Тобольска</t>
  </si>
  <si>
    <t>3.2.</t>
  </si>
  <si>
    <t>Снижение энергозатрат и повышение эффективности в системах водоснабжения и водоотведения</t>
  </si>
  <si>
    <t>3.2.1.</t>
  </si>
  <si>
    <t>Установка частотных преобразователей, замена силовых трансформаторов</t>
  </si>
  <si>
    <t>3.2.2.</t>
  </si>
  <si>
    <t>Модернизация КНС с заменой энергоемкого насосного оборудования на энергоэкономичное с высоким КПД</t>
  </si>
  <si>
    <t>3.2.3.</t>
  </si>
  <si>
    <t>Перевод котельных Жуковского и Соколовского водозабора на газ</t>
  </si>
  <si>
    <t>3.2.4.</t>
  </si>
  <si>
    <t>Реконструкция, капитальный ремонт, ремон сетей водопровода с применением полиэтиленовых труб</t>
  </si>
  <si>
    <t>3.2.5.</t>
  </si>
  <si>
    <t>Оборудование объектов ВКХ контрольно-измерительными приборами потребления питьевой воды, горячей воды и тепла</t>
  </si>
  <si>
    <t>3.2.6.</t>
  </si>
  <si>
    <t>Оснащение цеха водопровода и канализации приборами диагностики и прочистки</t>
  </si>
  <si>
    <t>3.2.7.</t>
  </si>
  <si>
    <t>Установка частотных преобразователей и компенсаторов реактивной мощности на сооружениях очистки стоков</t>
  </si>
  <si>
    <t>3.2.8.</t>
  </si>
  <si>
    <t>Ремонт системы аэрации на сооружениях КОС Сумкино</t>
  </si>
  <si>
    <t>3.2.9.</t>
  </si>
  <si>
    <t>Ремонт технологических сооружений на БОС и песколовки</t>
  </si>
  <si>
    <t>секция</t>
  </si>
  <si>
    <t>3.2.10.</t>
  </si>
  <si>
    <t>Замена неэффективных источников света на объектах водоснабжения и водоотведения</t>
  </si>
  <si>
    <t>светоточки. ед.</t>
  </si>
  <si>
    <t>3.2.11.</t>
  </si>
  <si>
    <t>Проведение обязательных энергетических обследований объектов ВКХ</t>
  </si>
  <si>
    <t>3.2.12.</t>
  </si>
  <si>
    <t>Оборудование системы водоснабжения города контрольными точками с установкой контрольно - измерительных приборов (создание (расширение) АСУ ТП подачи и распределения воды)</t>
  </si>
  <si>
    <t>контрольные точки</t>
  </si>
  <si>
    <t>3.2.13.</t>
  </si>
  <si>
    <t>Разработка и проведение актуализации схемы водоснабжения и водоотведения</t>
  </si>
  <si>
    <t>Исполнители контрактов, заключенных в рамках Федерального закона от 05.04.2013 №44-ФЗ "О контрактной системе…"</t>
  </si>
  <si>
    <t>3.3.</t>
  </si>
  <si>
    <t>Снижение энергозатрат и повышение эффективности в системах электроснабжения и наружного освещения</t>
  </si>
  <si>
    <t>3.3.1.</t>
  </si>
  <si>
    <t>Замена неэффективных ламп наружного освещения на энергоэкономичные</t>
  </si>
  <si>
    <t>3.3.2.</t>
  </si>
  <si>
    <t>Внедрение приборного учета электроэнергиии и автоматизированных систем управления уличным освещением</t>
  </si>
  <si>
    <t>3.4.</t>
  </si>
  <si>
    <t>Мероприятия по выявлению и организации порядка управления (эксплуатации) бесхозяйными объектами недвижимого имущества, используемыми для передачи природного газа, электрической и тепловой энергии, воды</t>
  </si>
  <si>
    <t>3.4.1.</t>
  </si>
  <si>
    <t>Инвентаризация недвижимого имущества, используемого для передачи энергетических ресурсов (включая газоснабжение, тепло-и электроснабжение)</t>
  </si>
  <si>
    <t>3.4.2.</t>
  </si>
  <si>
    <t>Организация постановки в установленном порядке объектов на учет в качестве бесхозяйных объектов и признание права муниципальной собственности</t>
  </si>
  <si>
    <t>4. Энергосбережение и повышение энергетической эффективности в промышленности</t>
  </si>
  <si>
    <t>ООО "Тобольск - Нефтехим"</t>
  </si>
  <si>
    <t>м.</t>
  </si>
  <si>
    <t>ООО "Тобольск - Нефтехим", ООО "Тобольская ТЭЦ"</t>
  </si>
  <si>
    <t>5. Энергосбережение и повышение энергетической эффективности в транспорте</t>
  </si>
  <si>
    <t>Внедрение системы спутникового контроля автотранспорта и учета топлива "С.К.А.У.Т"</t>
  </si>
  <si>
    <t>Организации с участием муниципального образования</t>
  </si>
  <si>
    <t xml:space="preserve">Замещение бензина и дизельного топлива, используемых транспортными средствами, используемых органами местного самоуправления, муниципальными учреждениями, муниципальными унитарными предприятиям,и в качестве моторного топлива, природным газом, газовыми смесями и сжиженным углеводородным газом, используемыми в качестве моторного топлива </t>
  </si>
  <si>
    <t>5.3.</t>
  </si>
  <si>
    <t>Оснащение автобусов приемниками системы ГЛОНАСС, подключение к серверам, установка программного обеспечения, покупка валидаторов</t>
  </si>
  <si>
    <t>приемники/валидаторы</t>
  </si>
  <si>
    <t>90/100</t>
  </si>
  <si>
    <t>Отдел транспорта Администрации города Тобольска, ОАО "Тобольское ПАТП"</t>
  </si>
  <si>
    <t>6.  Организационное и информационное обеспечение деятельности по энергосбережению и повышению энергетической эффективности</t>
  </si>
  <si>
    <t>Организация обучения специалистов  в области энергосбережения и повышения энергетической эффективности</t>
  </si>
  <si>
    <t>Органы местного самоуправления, организации с участием муниципального образования</t>
  </si>
  <si>
    <t>Популяризация энергосбережения с привлечением средств массовой информации</t>
  </si>
  <si>
    <t>кол-во статей. Репортажей и т.д., ед.</t>
  </si>
  <si>
    <t>Органы местного самоуправления, СМИ</t>
  </si>
  <si>
    <t>Проведение тематических семинаров, выставок и т.д. в сфере энергосбережения и повышения энергетической эффективности</t>
  </si>
  <si>
    <t>В т.ч. МКД</t>
  </si>
  <si>
    <t>Н а и м е н о в а н и е  о т р а с л и 
(дефляторы)</t>
  </si>
  <si>
    <t>Отчет1</t>
  </si>
  <si>
    <t>Оценка</t>
  </si>
  <si>
    <t>Обеспечение электрической энергией, газом и паром; кондиционирование воздуха (35)</t>
  </si>
  <si>
    <t xml:space="preserve">  дефлятор</t>
  </si>
  <si>
    <t xml:space="preserve">  индекс цен производителей на внутреннем рынке (ИЦП)</t>
  </si>
  <si>
    <t>Добыча полезных ископаемых (Раздел B)</t>
  </si>
  <si>
    <t xml:space="preserve">  ИЦП</t>
  </si>
  <si>
    <t xml:space="preserve">Добыча топливно-энергетических полезных ископаемых (05, 06+09) </t>
  </si>
  <si>
    <t>Добыча сырой нефти и природного газа (06+09)</t>
  </si>
  <si>
    <t>Добыча сырой нефти (06.10.1)</t>
  </si>
  <si>
    <t>Добыча угля (05)</t>
  </si>
  <si>
    <t xml:space="preserve">  уголь энергетический каменный</t>
  </si>
  <si>
    <t xml:space="preserve">Добыча металлических руд и прочих полезных ископаемых (07, 08) </t>
  </si>
  <si>
    <t>Добыча металлических руд (07)</t>
  </si>
  <si>
    <t xml:space="preserve">  индекс цен производителей</t>
  </si>
  <si>
    <t>Добыча прочих полезных ископаемых (08)</t>
  </si>
  <si>
    <t>Обрабатывающие производства (Раздел C)</t>
  </si>
  <si>
    <t>Производство нефтепродуктов (19.2)</t>
  </si>
  <si>
    <t xml:space="preserve">Производство черных металлов 
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</si>
  <si>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</si>
  <si>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</si>
  <si>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Производство химическое, резиновых и пластмассовых изделий (20, 21, 22)</t>
  </si>
  <si>
    <t>Производствово машин и оборудования, электрооборудования, транспортных средств (26, 27, 28, 29, 30, 33)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</si>
  <si>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</si>
  <si>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</si>
  <si>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прочей неметаллической минеральной продукции (23)</t>
  </si>
  <si>
    <t>Производство текстильных изделий, одежды, кожи и изделий из кожи (13, 14, 15)</t>
  </si>
  <si>
    <t>Производство пищевых продуктов, напитков и табачных изделей (10, 11, 12)</t>
  </si>
  <si>
    <t>Водоснабжение; водоотведение, организация сбора и утилизация отходов, деятельность по ликвидации загрязнений (Раздел E)</t>
  </si>
  <si>
    <t>Промышленность (BCDE)</t>
  </si>
  <si>
    <t xml:space="preserve">   в т. ч.  с исключением ТЭКа (нефть, нефтепродукты, уголь, газ, энергетика)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</si>
  <si>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</si>
  <si>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</si>
  <si>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</si>
  <si>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</si>
  <si>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t xml:space="preserve">  ИЦП с исключением трубопроводн. транспорта</t>
  </si>
  <si>
    <t>Инвестиции в основной капитал (капитальные вложения)</t>
  </si>
  <si>
    <t xml:space="preserve">  индексы цен </t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</si>
  <si>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</si>
  <si>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</si>
  <si>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</si>
  <si>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</si>
  <si>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t>Индексация тарифов на электроэнергию для населения (прогноз до 2020 г. от 27.10.2017)</t>
  </si>
  <si>
    <t>Индексация оптовых цен для населения (прогноз до 2020 г. от 27.10.2017)</t>
  </si>
  <si>
    <t>01.01.2015 г.</t>
  </si>
  <si>
    <t>01.01.2016 г.</t>
  </si>
  <si>
    <t>01.01.2017 г.</t>
  </si>
  <si>
    <t>01.01.2018 г.</t>
  </si>
  <si>
    <t>01.01.2019 г</t>
  </si>
  <si>
    <t>01.01.2020 г.</t>
  </si>
  <si>
    <t>01.01.2021 г.</t>
  </si>
  <si>
    <t>01.01.2022 г.</t>
  </si>
  <si>
    <t>Численность населения, сценарий 1,  Прогноз СЭР г. Тобольска,(2021-2022 г.,2028 г. Ген. план.) чел.:</t>
  </si>
  <si>
    <t>Численность населения, сценарий 2, (2028 г. из Схемы ВС и ВО), чел.:</t>
  </si>
  <si>
    <t>Женщины от 15 до 49 лет, сценарий 2</t>
  </si>
  <si>
    <t>численность населения в возрасте моложе трудоспособного возраста, в т.ч.</t>
  </si>
  <si>
    <t>численность детей в возрасте от 1 до 7 лет</t>
  </si>
  <si>
    <t>численность детей от 5 до 18 лет</t>
  </si>
  <si>
    <t>численность детей в возрасте от 7 до 16 лет</t>
  </si>
  <si>
    <t>численность детей от 16 до 18 лет</t>
  </si>
  <si>
    <t>численность детей от 1 до 15 дет</t>
  </si>
  <si>
    <t>численность детей от 15 до 24 лет</t>
  </si>
  <si>
    <t>- численность населения в трудоспособном возрасте</t>
  </si>
  <si>
    <t>- численность населения старше трудоспособного возраста</t>
  </si>
  <si>
    <t>Число родившихся</t>
  </si>
  <si>
    <t xml:space="preserve">Число умерших </t>
  </si>
  <si>
    <t>Общий прирост (- снижение)</t>
  </si>
  <si>
    <t>- естественный прирост</t>
  </si>
  <si>
    <t>- миграционный прирост</t>
  </si>
  <si>
    <t>23 068</t>
  </si>
  <si>
    <t>23 570</t>
  </si>
  <si>
    <t>23 955</t>
  </si>
  <si>
    <t>24 352</t>
  </si>
  <si>
    <t>57 109</t>
  </si>
  <si>
    <t>56 251</t>
  </si>
  <si>
    <t>54 851</t>
  </si>
  <si>
    <t>22 240</t>
  </si>
  <si>
    <t>22 838</t>
  </si>
  <si>
    <t>23 464</t>
  </si>
  <si>
    <t>23 984</t>
  </si>
  <si>
    <t> 431,0</t>
  </si>
  <si>
    <t>357,48 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</si>
</sst>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р_._-;\-* #,##0.00_р_._-;_-* &quot;-&quot;??_р_._-;_-@_-"/>
    <numFmt numFmtId="164" formatCode="#,##0.0"/>
    <numFmt numFmtId="165" formatCode="0.000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,_₽_-;\-* #,##0.00,_₽_-;_-* \-??\ _₽_-;_-@_-"/>
    <numFmt numFmtId="169" formatCode="0.0"/>
    <numFmt numFmtId="170" formatCode="0_)"/>
    <numFmt numFmtId="171" formatCode="d\ mmmm\,\ yyyy"/>
    <numFmt numFmtId="172" formatCode="#,##0.000"/>
    <numFmt numFmtId="173" formatCode="#,##0.00000"/>
  </numFmts>
  <fonts count="175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Liberation Sans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10"/>
      <name val="Arial"/>
      <family val="2"/>
      <charset val="204"/>
    </font>
    <font>
      <sz val="10"/>
      <color theme="8" tint="-0.249977111117893"/>
      <name val="Arial"/>
      <family val="2"/>
      <charset val="204"/>
    </font>
    <font>
      <b/>
      <i/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8" tint="-0.249977111117893"/>
      <name val="Arial"/>
      <family val="2"/>
      <charset val="204"/>
    </font>
    <font>
      <i/>
      <sz val="10"/>
      <color indexed="10"/>
      <name val="Arial"/>
      <family val="2"/>
      <charset val="204"/>
    </font>
    <font>
      <b/>
      <sz val="9"/>
      <color theme="8" tint="-0.249977111117893"/>
      <name val="Arial"/>
      <family val="2"/>
      <charset val="204"/>
    </font>
    <font>
      <b/>
      <sz val="12"/>
      <color theme="8" tint="-0.249977111117893"/>
      <name val="Arial"/>
      <family val="2"/>
      <charset val="204"/>
    </font>
    <font>
      <sz val="10"/>
      <color indexed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2"/>
      <charset val="204"/>
    </font>
    <font>
      <sz val="10"/>
      <name val="Arial Cyr"/>
      <charset val="204"/>
    </font>
    <font>
      <sz val="10"/>
      <name val="NTTimes/Cyrillic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rgb="FFFF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6"/>
      <name val="Arial"/>
      <family val="2"/>
      <charset val="204"/>
    </font>
    <font>
      <b/>
      <u/>
      <sz val="16"/>
      <name val="Arial"/>
      <family val="2"/>
      <charset val="204"/>
    </font>
    <font>
      <b/>
      <sz val="16"/>
      <color rgb="FFFF0000"/>
      <name val="Arial"/>
      <family val="2"/>
      <charset val="204"/>
    </font>
    <font>
      <b/>
      <sz val="16"/>
      <color rgb="FF00000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i/>
      <sz val="11"/>
      <name val="Arial"/>
      <family val="2"/>
      <charset val="204"/>
    </font>
    <font>
      <b/>
      <sz val="13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4"/>
      <name val="Arial"/>
      <family val="2"/>
      <charset val="204"/>
    </font>
    <font>
      <i/>
      <sz val="11"/>
      <name val="Arial"/>
      <family val="2"/>
      <charset val="204"/>
    </font>
    <font>
      <sz val="11"/>
      <name val="Arial"/>
      <family val="2"/>
      <charset val="204"/>
    </font>
    <font>
      <sz val="13"/>
      <name val="Arial"/>
      <family val="2"/>
      <charset val="204"/>
    </font>
    <font>
      <b/>
      <sz val="14"/>
      <name val="Arial"/>
      <family val="2"/>
      <charset val="204"/>
    </font>
    <font>
      <b/>
      <sz val="13"/>
      <name val="Arial"/>
      <family val="2"/>
      <charset val="204"/>
    </font>
    <font>
      <sz val="11"/>
      <color rgb="FF0000FF"/>
      <name val="Arial"/>
      <family val="2"/>
      <charset val="204"/>
    </font>
    <font>
      <sz val="11"/>
      <color rgb="FFFF0000"/>
      <name val="Arial"/>
      <family val="2"/>
      <charset val="204"/>
    </font>
    <font>
      <strike/>
      <sz val="11"/>
      <color rgb="FFFF0000"/>
      <name val="Arial"/>
      <family val="2"/>
      <charset val="204"/>
    </font>
    <font>
      <sz val="13"/>
      <color rgb="FFFF0000"/>
      <name val="Arial"/>
      <family val="2"/>
      <charset val="204"/>
    </font>
    <font>
      <sz val="12"/>
      <name val="Arial"/>
      <family val="2"/>
      <charset val="204"/>
    </font>
    <font>
      <b/>
      <i/>
      <u/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Arial"/>
      <family val="2"/>
      <charset val="1"/>
    </font>
    <font>
      <sz val="13"/>
      <color indexed="8"/>
      <name val="Arial"/>
      <family val="2"/>
      <charset val="1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.5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9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 Cyr"/>
      <charset val="204"/>
    </font>
    <font>
      <b/>
      <sz val="10"/>
      <name val="Arial Cyr"/>
      <charset val="204"/>
    </font>
    <font>
      <sz val="10"/>
      <color rgb="FFFF0000"/>
      <name val="Arial"/>
      <family val="2"/>
      <charset val="204"/>
    </font>
    <font>
      <i/>
      <sz val="12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 Cyr"/>
      <charset val="204"/>
    </font>
    <font>
      <sz val="14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  <charset val="204"/>
    </font>
    <font>
      <b/>
      <sz val="16"/>
      <color indexed="10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2"/>
      <color indexed="8"/>
      <name val="Arial"/>
      <family val="2"/>
      <charset val="1"/>
    </font>
    <font>
      <b/>
      <sz val="11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i/>
      <sz val="11"/>
      <name val="Arial"/>
      <family val="2"/>
      <charset val="1"/>
    </font>
    <font>
      <sz val="11"/>
      <color indexed="8"/>
      <name val="Arial"/>
      <family val="2"/>
      <charset val="1"/>
    </font>
    <font>
      <sz val="13"/>
      <color theme="3"/>
      <name val="Arial"/>
      <family val="2"/>
      <charset val="204"/>
    </font>
    <font>
      <b/>
      <sz val="13"/>
      <color indexed="8"/>
      <name val="Arial"/>
      <family val="2"/>
      <charset val="204"/>
    </font>
    <font>
      <sz val="14"/>
      <name val="Arial"/>
      <family val="2"/>
      <charset val="1"/>
    </font>
    <font>
      <sz val="11"/>
      <name val="Arial"/>
      <family val="2"/>
      <charset val="1"/>
    </font>
    <font>
      <sz val="13"/>
      <name val="Arial"/>
      <family val="2"/>
      <charset val="1"/>
    </font>
    <font>
      <sz val="11"/>
      <color indexed="10"/>
      <name val="Arial"/>
      <family val="2"/>
      <charset val="204"/>
    </font>
    <font>
      <sz val="14"/>
      <color indexed="10"/>
      <name val="Arial"/>
      <family val="2"/>
      <charset val="204"/>
    </font>
    <font>
      <b/>
      <sz val="14"/>
      <name val="Arial"/>
      <family val="2"/>
      <charset val="1"/>
    </font>
    <font>
      <vertAlign val="superscript"/>
      <sz val="14"/>
      <color indexed="10"/>
      <name val="Arial"/>
      <family val="2"/>
      <charset val="204"/>
    </font>
    <font>
      <i/>
      <sz val="14"/>
      <name val="Arial"/>
      <family val="2"/>
      <charset val="204"/>
    </font>
    <font>
      <i/>
      <sz val="14"/>
      <color indexed="10"/>
      <name val="Arial"/>
      <family val="2"/>
      <charset val="204"/>
    </font>
    <font>
      <sz val="16"/>
      <color rgb="FF000000"/>
      <name val="Arial"/>
      <family val="2"/>
      <charset val="204"/>
    </font>
    <font>
      <b/>
      <sz val="12"/>
      <color rgb="FFFF0000"/>
      <name val="Arial"/>
      <family val="2"/>
      <charset val="204"/>
    </font>
    <font>
      <strike/>
      <sz val="11"/>
      <name val="Arial"/>
      <family val="2"/>
      <charset val="204"/>
    </font>
    <font>
      <b/>
      <sz val="14"/>
      <color rgb="FF0000FF"/>
      <name val="Arial"/>
      <family val="2"/>
      <charset val="204"/>
    </font>
    <font>
      <sz val="14"/>
      <color rgb="FF0000FF"/>
      <name val="Arial"/>
      <family val="2"/>
      <charset val="204"/>
    </font>
    <font>
      <b/>
      <sz val="18"/>
      <color rgb="FF0000FF"/>
      <name val="Arial"/>
      <family val="2"/>
      <charset val="204"/>
    </font>
    <font>
      <b/>
      <i/>
      <sz val="11"/>
      <color rgb="FF0000FF"/>
      <name val="Arial"/>
      <family val="2"/>
      <charset val="204"/>
    </font>
    <font>
      <b/>
      <sz val="11"/>
      <color rgb="FF0000FF"/>
      <name val="Arial"/>
      <family val="2"/>
      <charset val="204"/>
    </font>
    <font>
      <b/>
      <sz val="13"/>
      <color rgb="FF0000FF"/>
      <name val="Arial"/>
      <family val="2"/>
      <charset val="204"/>
    </font>
    <font>
      <b/>
      <u/>
      <sz val="14"/>
      <name val="Arial"/>
      <family val="2"/>
      <charset val="204"/>
    </font>
    <font>
      <sz val="14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Noto Serif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b/>
      <u/>
      <sz val="11"/>
      <color indexed="8"/>
      <name val="Times New Roman Cyr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.5"/>
      <color indexed="8"/>
      <name val="Times New Roman"/>
      <family val="1"/>
      <charset val="204"/>
    </font>
    <font>
      <sz val="12"/>
      <name val="Times New Roman Cyr"/>
      <charset val="204"/>
    </font>
    <font>
      <b/>
      <i/>
      <sz val="11"/>
      <name val="Times New Roman"/>
      <family val="1"/>
      <charset val="204"/>
    </font>
    <font>
      <b/>
      <sz val="10"/>
      <name val="Courier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 Cyr"/>
      <family val="1"/>
      <charset val="204"/>
    </font>
    <font>
      <b/>
      <sz val="9.5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.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15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D9E1F2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indexed="51"/>
        <bgColor indexed="52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8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43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rgb="FFFFFF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8">
    <xf numFmtId="0" fontId="0" fillId="0" borderId="0"/>
    <xf numFmtId="0" fontId="7" fillId="0" borderId="0"/>
    <xf numFmtId="0" fontId="9" fillId="0" borderId="0">
      <protection locked="0"/>
    </xf>
    <xf numFmtId="0" fontId="9" fillId="0" borderId="0">
      <protection locked="0"/>
    </xf>
    <xf numFmtId="0" fontId="30" fillId="0" borderId="0"/>
    <xf numFmtId="0" fontId="33" fillId="0" borderId="0"/>
    <xf numFmtId="0" fontId="9" fillId="0" borderId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6" fillId="14" borderId="15" applyNumberFormat="0" applyAlignment="0" applyProtection="0"/>
    <xf numFmtId="0" fontId="37" fillId="21" borderId="16" applyNumberFormat="0" applyAlignment="0" applyProtection="0"/>
    <xf numFmtId="0" fontId="38" fillId="21" borderId="15" applyNumberFormat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22" borderId="21" applyNumberFormat="0" applyAlignment="0" applyProtection="0"/>
    <xf numFmtId="0" fontId="44" fillId="0" borderId="0" applyNumberFormat="0" applyFill="0" applyBorder="0" applyAlignment="0" applyProtection="0"/>
    <xf numFmtId="0" fontId="45" fillId="23" borderId="0" applyNumberFormat="0" applyBorder="0" applyAlignment="0" applyProtection="0"/>
    <xf numFmtId="0" fontId="33" fillId="0" borderId="0"/>
    <xf numFmtId="0" fontId="9" fillId="0" borderId="0"/>
    <xf numFmtId="0" fontId="46" fillId="12" borderId="0" applyNumberFormat="0" applyBorder="0" applyAlignment="0" applyProtection="0"/>
    <xf numFmtId="0" fontId="47" fillId="0" borderId="0" applyNumberFormat="0" applyFill="0" applyBorder="0" applyAlignment="0" applyProtection="0"/>
    <xf numFmtId="0" fontId="33" fillId="24" borderId="22" applyNumberFormat="0" applyFont="0" applyAlignment="0" applyProtection="0"/>
    <xf numFmtId="0" fontId="48" fillId="0" borderId="23" applyNumberFormat="0" applyFill="0" applyAlignment="0" applyProtection="0"/>
    <xf numFmtId="0" fontId="49" fillId="0" borderId="0" applyNumberFormat="0" applyFill="0" applyBorder="0" applyAlignment="0" applyProtection="0"/>
    <xf numFmtId="16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0" fillId="13" borderId="0" applyNumberFormat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52" fillId="0" borderId="0"/>
    <xf numFmtId="168" fontId="52" fillId="0" borderId="0" applyBorder="0" applyProtection="0"/>
    <xf numFmtId="0" fontId="3" fillId="0" borderId="0"/>
    <xf numFmtId="0" fontId="110" fillId="0" borderId="0"/>
    <xf numFmtId="0" fontId="114" fillId="0" borderId="0"/>
    <xf numFmtId="168" fontId="114" fillId="0" borderId="0" applyBorder="0" applyProtection="0"/>
    <xf numFmtId="0" fontId="146" fillId="0" borderId="0"/>
    <xf numFmtId="0" fontId="150" fillId="0" borderId="0"/>
    <xf numFmtId="170" fontId="152" fillId="0" borderId="0"/>
    <xf numFmtId="0" fontId="2" fillId="0" borderId="0"/>
    <xf numFmtId="0" fontId="1" fillId="0" borderId="0"/>
  </cellStyleXfs>
  <cellXfs count="965">
    <xf numFmtId="0" fontId="0" fillId="0" borderId="0" xfId="0"/>
    <xf numFmtId="0" fontId="0" fillId="0" borderId="0" xfId="0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164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vertical="center" wrapText="1"/>
    </xf>
    <xf numFmtId="4" fontId="9" fillId="9" borderId="1" xfId="3" applyNumberFormat="1" applyFont="1" applyFill="1" applyBorder="1" applyAlignment="1" applyProtection="1">
      <alignment vertical="center" wrapText="1"/>
      <protection locked="0"/>
    </xf>
    <xf numFmtId="4" fontId="9" fillId="0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vertical="top"/>
    </xf>
    <xf numFmtId="0" fontId="13" fillId="0" borderId="0" xfId="0" applyNumberFormat="1" applyFont="1" applyFill="1" applyBorder="1" applyAlignment="1" applyProtection="1">
      <alignment horizontal="center" vertical="top"/>
    </xf>
    <xf numFmtId="0" fontId="15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horizontal="justify" vertical="top"/>
    </xf>
    <xf numFmtId="0" fontId="9" fillId="0" borderId="0" xfId="0" applyFont="1" applyProtection="1"/>
    <xf numFmtId="0" fontId="13" fillId="0" borderId="0" xfId="0" applyNumberFormat="1" applyFont="1" applyFill="1" applyBorder="1" applyAlignment="1" applyProtection="1">
      <alignment horizontal="center" vertical="top"/>
      <protection locked="0"/>
    </xf>
    <xf numFmtId="0" fontId="13" fillId="0" borderId="0" xfId="0" applyNumberFormat="1" applyFont="1" applyFill="1" applyBorder="1" applyAlignment="1" applyProtection="1">
      <alignment vertical="top"/>
      <protection locked="0"/>
    </xf>
    <xf numFmtId="0" fontId="9" fillId="0" borderId="0" xfId="0" applyNumberFormat="1" applyFont="1" applyFill="1" applyBorder="1" applyAlignment="1" applyProtection="1">
      <alignment vertical="top"/>
      <protection locked="0"/>
    </xf>
    <xf numFmtId="0" fontId="15" fillId="0" borderId="0" xfId="0" applyNumberFormat="1" applyFont="1" applyFill="1" applyBorder="1" applyAlignment="1" applyProtection="1">
      <alignment vertical="top"/>
      <protection locked="0"/>
    </xf>
    <xf numFmtId="0" fontId="13" fillId="0" borderId="0" xfId="0" applyNumberFormat="1" applyFont="1" applyFill="1" applyBorder="1" applyAlignment="1" applyProtection="1">
      <alignment horizontal="justify" vertical="top"/>
      <protection locked="0"/>
    </xf>
    <xf numFmtId="0" fontId="9" fillId="0" borderId="0" xfId="0" applyFont="1" applyProtection="1">
      <protection locked="0"/>
    </xf>
    <xf numFmtId="0" fontId="13" fillId="6" borderId="0" xfId="0" applyNumberFormat="1" applyFont="1" applyFill="1" applyBorder="1" applyAlignment="1" applyProtection="1">
      <alignment horizontal="center" vertical="top"/>
      <protection locked="0"/>
    </xf>
    <xf numFmtId="0" fontId="16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6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9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left" vertical="center" wrapText="1"/>
    </xf>
    <xf numFmtId="0" fontId="17" fillId="0" borderId="0" xfId="0" applyNumberFormat="1" applyFont="1" applyFill="1" applyBorder="1" applyAlignment="1" applyProtection="1">
      <alignment horizontal="left" vertical="center" wrapText="1"/>
    </xf>
    <xf numFmtId="0" fontId="18" fillId="0" borderId="0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justify" vertical="top"/>
    </xf>
    <xf numFmtId="0" fontId="21" fillId="0" borderId="0" xfId="0" applyFont="1" applyFill="1" applyAlignment="1" applyProtection="1">
      <alignment vertical="top"/>
    </xf>
    <xf numFmtId="0" fontId="21" fillId="0" borderId="2" xfId="0" applyNumberFormat="1" applyFont="1" applyFill="1" applyBorder="1" applyAlignment="1" applyProtection="1">
      <alignment horizontal="center" vertical="top"/>
    </xf>
    <xf numFmtId="0" fontId="19" fillId="5" borderId="10" xfId="0" applyNumberFormat="1" applyFont="1" applyFill="1" applyBorder="1" applyAlignment="1" applyProtection="1">
      <alignment horizontal="center" vertical="center" wrapText="1"/>
    </xf>
    <xf numFmtId="0" fontId="19" fillId="5" borderId="2" xfId="0" applyNumberFormat="1" applyFont="1" applyFill="1" applyBorder="1" applyAlignment="1" applyProtection="1">
      <alignment horizontal="center" vertical="center" wrapText="1"/>
    </xf>
    <xf numFmtId="0" fontId="19" fillId="5" borderId="8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Fill="1" applyProtection="1"/>
    <xf numFmtId="0" fontId="21" fillId="0" borderId="3" xfId="0" applyNumberFormat="1" applyFont="1" applyFill="1" applyBorder="1" applyAlignment="1" applyProtection="1">
      <alignment horizontal="center" vertical="top"/>
    </xf>
    <xf numFmtId="0" fontId="19" fillId="5" borderId="4" xfId="0" applyNumberFormat="1" applyFont="1" applyFill="1" applyBorder="1" applyAlignment="1" applyProtection="1">
      <alignment horizontal="center" vertical="top" wrapText="1"/>
    </xf>
    <xf numFmtId="0" fontId="19" fillId="5" borderId="3" xfId="0" applyNumberFormat="1" applyFont="1" applyFill="1" applyBorder="1" applyAlignment="1" applyProtection="1">
      <alignment horizontal="center" vertical="top" wrapText="1"/>
    </xf>
    <xf numFmtId="0" fontId="19" fillId="5" borderId="9" xfId="0" applyNumberFormat="1" applyFont="1" applyFill="1" applyBorder="1" applyAlignment="1" applyProtection="1">
      <alignment horizontal="center" vertical="top" wrapText="1"/>
    </xf>
    <xf numFmtId="0" fontId="22" fillId="5" borderId="7" xfId="0" applyNumberFormat="1" applyFont="1" applyFill="1" applyBorder="1" applyAlignment="1" applyProtection="1">
      <alignment horizontal="center" vertical="center" wrapText="1"/>
    </xf>
    <xf numFmtId="0" fontId="22" fillId="5" borderId="1" xfId="0" applyNumberFormat="1" applyFont="1" applyFill="1" applyBorder="1" applyAlignment="1" applyProtection="1">
      <alignment horizontal="center" vertical="center" wrapText="1"/>
    </xf>
    <xf numFmtId="0" fontId="10" fillId="5" borderId="1" xfId="0" applyNumberFormat="1" applyFont="1" applyFill="1" applyBorder="1" applyAlignment="1" applyProtection="1">
      <alignment horizontal="center" vertical="center" wrapText="1"/>
    </xf>
    <xf numFmtId="0" fontId="9" fillId="6" borderId="0" xfId="0" applyFont="1" applyFill="1" applyAlignment="1" applyProtection="1">
      <alignment horizontal="center" vertical="top"/>
    </xf>
    <xf numFmtId="0" fontId="13" fillId="0" borderId="3" xfId="0" applyNumberFormat="1" applyFont="1" applyFill="1" applyBorder="1" applyAlignment="1" applyProtection="1">
      <alignment horizontal="center" vertical="top"/>
    </xf>
    <xf numFmtId="0" fontId="17" fillId="8" borderId="3" xfId="0" applyNumberFormat="1" applyFont="1" applyFill="1" applyBorder="1" applyAlignment="1" applyProtection="1">
      <alignment horizontal="left" vertical="top" wrapText="1"/>
    </xf>
    <xf numFmtId="0" fontId="23" fillId="8" borderId="3" xfId="0" applyNumberFormat="1" applyFont="1" applyFill="1" applyBorder="1" applyAlignment="1" applyProtection="1">
      <alignment horizontal="center" vertical="top" wrapText="1"/>
    </xf>
    <xf numFmtId="4" fontId="15" fillId="0" borderId="1" xfId="0" applyNumberFormat="1" applyFont="1" applyFill="1" applyBorder="1" applyAlignment="1" applyProtection="1">
      <alignment horizontal="right" vertical="center"/>
      <protection locked="0"/>
    </xf>
    <xf numFmtId="0" fontId="13" fillId="0" borderId="1" xfId="0" applyNumberFormat="1" applyFont="1" applyFill="1" applyBorder="1" applyAlignment="1" applyProtection="1">
      <alignment horizontal="justify" vertical="top"/>
      <protection locked="0"/>
    </xf>
    <xf numFmtId="0" fontId="13" fillId="0" borderId="1" xfId="0" applyNumberFormat="1" applyFont="1" applyFill="1" applyBorder="1" applyAlignment="1" applyProtection="1">
      <alignment horizontal="center" vertical="top"/>
    </xf>
    <xf numFmtId="0" fontId="23" fillId="8" borderId="1" xfId="0" applyNumberFormat="1" applyFont="1" applyFill="1" applyBorder="1" applyAlignment="1" applyProtection="1">
      <alignment horizontal="left" vertical="top" wrapText="1" indent="1"/>
    </xf>
    <xf numFmtId="0" fontId="23" fillId="8" borderId="1" xfId="0" applyNumberFormat="1" applyFont="1" applyFill="1" applyBorder="1" applyAlignment="1" applyProtection="1">
      <alignment horizontal="center" vertical="top" wrapText="1"/>
    </xf>
    <xf numFmtId="4" fontId="9" fillId="0" borderId="1" xfId="0" applyNumberFormat="1" applyFont="1" applyBorder="1" applyAlignment="1" applyProtection="1">
      <alignment horizontal="justify" vertical="top" wrapText="1"/>
      <protection locked="0"/>
    </xf>
    <xf numFmtId="4" fontId="9" fillId="0" borderId="1" xfId="0" applyNumberFormat="1" applyFont="1" applyFill="1" applyBorder="1" applyAlignment="1" applyProtection="1">
      <alignment horizontal="justify" vertical="top" wrapText="1"/>
      <protection locked="0"/>
    </xf>
    <xf numFmtId="0" fontId="9" fillId="0" borderId="0" xfId="0" applyFont="1" applyAlignment="1" applyProtection="1">
      <alignment horizontal="justify" vertical="center"/>
      <protection locked="0"/>
    </xf>
    <xf numFmtId="4" fontId="15" fillId="0" borderId="1" xfId="0" applyNumberFormat="1" applyFont="1" applyFill="1" applyBorder="1" applyAlignment="1" applyProtection="1">
      <alignment horizontal="justify" vertical="top"/>
      <protection locked="0"/>
    </xf>
    <xf numFmtId="0" fontId="9" fillId="0" borderId="0" xfId="0" applyFont="1" applyAlignment="1" applyProtection="1">
      <alignment wrapText="1"/>
      <protection locked="0"/>
    </xf>
    <xf numFmtId="4" fontId="9" fillId="0" borderId="1" xfId="0" applyNumberFormat="1" applyFont="1" applyFill="1" applyBorder="1" applyAlignment="1" applyProtection="1">
      <alignment horizontal="justify" vertical="top"/>
      <protection locked="0"/>
    </xf>
    <xf numFmtId="0" fontId="23" fillId="8" borderId="1" xfId="0" applyNumberFormat="1" applyFont="1" applyFill="1" applyBorder="1" applyAlignment="1" applyProtection="1">
      <alignment horizontal="left" vertical="top" wrapText="1" indent="3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13" xfId="0" applyFont="1" applyBorder="1" applyAlignment="1" applyProtection="1">
      <alignment horizontal="justify" vertical="top" wrapText="1"/>
      <protection locked="0"/>
    </xf>
    <xf numFmtId="0" fontId="9" fillId="0" borderId="0" xfId="0" applyFont="1" applyAlignment="1" applyProtection="1">
      <alignment horizontal="justify" vertical="center" wrapText="1"/>
      <protection locked="0"/>
    </xf>
    <xf numFmtId="0" fontId="17" fillId="8" borderId="1" xfId="0" applyNumberFormat="1" applyFont="1" applyFill="1" applyBorder="1" applyAlignment="1" applyProtection="1">
      <alignment horizontal="left" vertical="top" wrapText="1"/>
    </xf>
    <xf numFmtId="0" fontId="9" fillId="0" borderId="5" xfId="0" applyFont="1" applyBorder="1" applyAlignment="1" applyProtection="1">
      <alignment horizontal="justify" vertical="top"/>
      <protection locked="0"/>
    </xf>
    <xf numFmtId="0" fontId="24" fillId="0" borderId="1" xfId="0" applyFont="1" applyBorder="1" applyAlignment="1" applyProtection="1">
      <alignment horizontal="justify" vertical="top" wrapText="1"/>
      <protection locked="0"/>
    </xf>
    <xf numFmtId="4" fontId="24" fillId="0" borderId="1" xfId="0" applyNumberFormat="1" applyFont="1" applyBorder="1" applyAlignment="1" applyProtection="1">
      <alignment horizontal="justify" vertical="top" wrapText="1"/>
      <protection locked="0"/>
    </xf>
    <xf numFmtId="0" fontId="9" fillId="0" borderId="1" xfId="0" applyFont="1" applyBorder="1" applyAlignment="1" applyProtection="1">
      <alignment horizontal="justify" vertical="top" wrapText="1"/>
      <protection locked="0"/>
    </xf>
    <xf numFmtId="0" fontId="9" fillId="0" borderId="5" xfId="0" applyFont="1" applyBorder="1" applyAlignment="1" applyProtection="1">
      <alignment horizontal="justify" vertical="top" wrapText="1"/>
      <protection locked="0"/>
    </xf>
    <xf numFmtId="0" fontId="9" fillId="0" borderId="0" xfId="0" applyFont="1" applyAlignment="1" applyProtection="1">
      <alignment horizontal="justify" vertical="top" wrapText="1"/>
      <protection locked="0"/>
    </xf>
    <xf numFmtId="0" fontId="23" fillId="8" borderId="1" xfId="0" applyNumberFormat="1" applyFont="1" applyFill="1" applyBorder="1" applyAlignment="1" applyProtection="1">
      <alignment horizontal="left" vertical="top" wrapText="1" indent="5"/>
    </xf>
    <xf numFmtId="4" fontId="9" fillId="9" borderId="1" xfId="0" applyNumberFormat="1" applyFont="1" applyFill="1" applyBorder="1" applyAlignment="1" applyProtection="1">
      <alignment horizontal="justify" vertical="top" wrapText="1"/>
      <protection locked="0"/>
    </xf>
    <xf numFmtId="0" fontId="25" fillId="0" borderId="1" xfId="0" applyFont="1" applyBorder="1" applyAlignment="1" applyProtection="1">
      <alignment horizontal="justify" vertical="top" wrapText="1"/>
      <protection locked="0"/>
    </xf>
    <xf numFmtId="0" fontId="25" fillId="4" borderId="14" xfId="0" applyFont="1" applyFill="1" applyBorder="1" applyAlignment="1" applyProtection="1">
      <alignment horizontal="justify" vertical="top" wrapText="1"/>
      <protection locked="0"/>
    </xf>
    <xf numFmtId="0" fontId="25" fillId="0" borderId="5" xfId="0" applyFont="1" applyBorder="1" applyAlignment="1" applyProtection="1">
      <alignment horizontal="justify" vertical="top" wrapText="1"/>
      <protection locked="0"/>
    </xf>
    <xf numFmtId="0" fontId="25" fillId="0" borderId="0" xfId="0" applyFont="1" applyAlignment="1" applyProtection="1">
      <alignment horizontal="justify" vertical="top" wrapText="1"/>
      <protection locked="0"/>
    </xf>
    <xf numFmtId="0" fontId="9" fillId="0" borderId="0" xfId="0" applyFont="1" applyAlignment="1" applyProtection="1">
      <alignment horizontal="justify" vertical="top"/>
      <protection locked="0"/>
    </xf>
    <xf numFmtId="0" fontId="15" fillId="0" borderId="0" xfId="0" applyFont="1" applyProtection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 indent="3"/>
    </xf>
    <xf numFmtId="164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4" fontId="6" fillId="0" borderId="1" xfId="0" applyNumberFormat="1" applyFont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left" vertical="center" wrapText="1"/>
    </xf>
    <xf numFmtId="0" fontId="6" fillId="10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14" fontId="26" fillId="4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26" fillId="4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9" fillId="3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3"/>
    </xf>
    <xf numFmtId="164" fontId="0" fillId="0" borderId="1" xfId="0" applyNumberForma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/>
    <xf numFmtId="49" fontId="5" fillId="25" borderId="1" xfId="0" applyNumberFormat="1" applyFont="1" applyFill="1" applyBorder="1" applyAlignment="1">
      <alignment horizontal="center" vertical="center" wrapText="1"/>
    </xf>
    <xf numFmtId="0" fontId="5" fillId="25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25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164" fontId="31" fillId="0" borderId="1" xfId="0" applyNumberFormat="1" applyFont="1" applyBorder="1" applyAlignment="1">
      <alignment horizontal="center" vertical="center" wrapText="1"/>
    </xf>
    <xf numFmtId="164" fontId="5" fillId="25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3" fontId="5" fillId="25" borderId="1" xfId="0" applyNumberFormat="1" applyFont="1" applyFill="1" applyBorder="1" applyAlignment="1">
      <alignment horizontal="center" vertical="center" wrapText="1"/>
    </xf>
    <xf numFmtId="0" fontId="51" fillId="0" borderId="1" xfId="0" applyFont="1" applyBorder="1" applyAlignment="1">
      <alignment vertical="center" wrapText="1"/>
    </xf>
    <xf numFmtId="0" fontId="5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53" fillId="26" borderId="0" xfId="37" applyFont="1" applyFill="1" applyAlignment="1">
      <alignment vertical="center"/>
    </xf>
    <xf numFmtId="0" fontId="54" fillId="26" borderId="0" xfId="37" applyFont="1" applyFill="1" applyAlignment="1">
      <alignment vertical="center"/>
    </xf>
    <xf numFmtId="0" fontId="54" fillId="26" borderId="0" xfId="37" applyFont="1" applyFill="1"/>
    <xf numFmtId="0" fontId="55" fillId="0" borderId="0" xfId="37" applyFont="1" applyBorder="1" applyAlignment="1">
      <alignment vertical="center" wrapText="1"/>
    </xf>
    <xf numFmtId="0" fontId="57" fillId="0" borderId="4" xfId="37" applyFont="1" applyBorder="1" applyAlignment="1">
      <alignment horizontal="right" vertical="center" wrapText="1"/>
    </xf>
    <xf numFmtId="0" fontId="59" fillId="0" borderId="4" xfId="37" applyFont="1" applyBorder="1" applyAlignment="1">
      <alignment horizontal="right" vertical="center" wrapText="1"/>
    </xf>
    <xf numFmtId="0" fontId="57" fillId="0" borderId="0" xfId="37" applyFont="1" applyBorder="1" applyAlignment="1">
      <alignment horizontal="right" vertical="center" wrapText="1"/>
    </xf>
    <xf numFmtId="0" fontId="54" fillId="0" borderId="0" xfId="37" applyFont="1" applyAlignment="1">
      <alignment horizontal="center" vertical="center"/>
    </xf>
    <xf numFmtId="0" fontId="62" fillId="0" borderId="24" xfId="37" applyFont="1" applyBorder="1" applyAlignment="1" applyProtection="1">
      <alignment horizontal="center" vertical="center" wrapText="1"/>
    </xf>
    <xf numFmtId="0" fontId="60" fillId="27" borderId="24" xfId="37" applyFont="1" applyFill="1" applyBorder="1" applyAlignment="1" applyProtection="1">
      <alignment horizontal="left" vertical="center" wrapText="1" shrinkToFit="1"/>
    </xf>
    <xf numFmtId="49" fontId="63" fillId="27" borderId="24" xfId="38" applyNumberFormat="1" applyFont="1" applyFill="1" applyBorder="1" applyAlignment="1" applyProtection="1">
      <alignment horizontal="center" vertical="center" wrapText="1"/>
      <protection locked="0"/>
    </xf>
    <xf numFmtId="0" fontId="54" fillId="27" borderId="24" xfId="37" applyFont="1" applyFill="1" applyBorder="1" applyAlignment="1" applyProtection="1">
      <alignment horizontal="center" vertical="center" wrapText="1"/>
    </xf>
    <xf numFmtId="1" fontId="64" fillId="27" borderId="24" xfId="37" applyNumberFormat="1" applyFont="1" applyFill="1" applyBorder="1" applyAlignment="1" applyProtection="1">
      <alignment horizontal="center" vertical="center" wrapText="1"/>
    </xf>
    <xf numFmtId="0" fontId="65" fillId="26" borderId="24" xfId="37" applyFont="1" applyFill="1" applyBorder="1" applyAlignment="1" applyProtection="1">
      <alignment horizontal="left" vertical="center" wrapText="1" indent="15" shrinkToFit="1"/>
    </xf>
    <xf numFmtId="0" fontId="54" fillId="26" borderId="24" xfId="37" applyFont="1" applyFill="1" applyBorder="1" applyAlignment="1" applyProtection="1">
      <alignment horizontal="center" vertical="center" wrapText="1"/>
    </xf>
    <xf numFmtId="0" fontId="66" fillId="27" borderId="24" xfId="37" applyFont="1" applyFill="1" applyBorder="1" applyAlignment="1" applyProtection="1">
      <alignment horizontal="center" vertical="center" wrapText="1"/>
    </xf>
    <xf numFmtId="0" fontId="67" fillId="26" borderId="24" xfId="37" applyFont="1" applyFill="1" applyBorder="1" applyAlignment="1" applyProtection="1">
      <alignment horizontal="left" vertical="center" wrapText="1" indent="15" shrinkToFit="1"/>
    </xf>
    <xf numFmtId="49" fontId="68" fillId="26" borderId="24" xfId="38" applyNumberFormat="1" applyFont="1" applyFill="1" applyBorder="1" applyAlignment="1" applyProtection="1">
      <alignment horizontal="center" vertical="center" wrapText="1"/>
      <protection locked="0"/>
    </xf>
    <xf numFmtId="0" fontId="69" fillId="26" borderId="24" xfId="37" applyFont="1" applyFill="1" applyBorder="1" applyAlignment="1" applyProtection="1">
      <alignment horizontal="center" vertical="center" wrapText="1"/>
    </xf>
    <xf numFmtId="0" fontId="70" fillId="27" borderId="24" xfId="37" applyFont="1" applyFill="1" applyBorder="1" applyAlignment="1" applyProtection="1">
      <alignment horizontal="center" vertical="center" wrapText="1"/>
    </xf>
    <xf numFmtId="1" fontId="70" fillId="27" borderId="24" xfId="37" applyNumberFormat="1" applyFont="1" applyFill="1" applyBorder="1" applyAlignment="1" applyProtection="1">
      <alignment horizontal="center" vertical="center" wrapText="1"/>
    </xf>
    <xf numFmtId="0" fontId="71" fillId="27" borderId="24" xfId="37" applyFont="1" applyFill="1" applyBorder="1" applyAlignment="1" applyProtection="1">
      <alignment horizontal="left" vertical="center" wrapText="1" shrinkToFit="1"/>
    </xf>
    <xf numFmtId="0" fontId="69" fillId="27" borderId="24" xfId="37" applyFont="1" applyFill="1" applyBorder="1" applyAlignment="1" applyProtection="1">
      <alignment horizontal="center" vertical="center" wrapText="1"/>
    </xf>
    <xf numFmtId="0" fontId="72" fillId="27" borderId="24" xfId="37" applyFont="1" applyFill="1" applyBorder="1" applyAlignment="1" applyProtection="1">
      <alignment horizontal="center" vertical="center" wrapText="1"/>
    </xf>
    <xf numFmtId="0" fontId="73" fillId="26" borderId="0" xfId="37" applyFont="1" applyFill="1"/>
    <xf numFmtId="0" fontId="70" fillId="0" borderId="24" xfId="37" applyFont="1" applyBorder="1" applyAlignment="1" applyProtection="1">
      <alignment horizontal="center" vertical="center" wrapText="1"/>
      <protection locked="0"/>
    </xf>
    <xf numFmtId="0" fontId="74" fillId="26" borderId="0" xfId="37" applyFont="1" applyFill="1"/>
    <xf numFmtId="0" fontId="75" fillId="26" borderId="0" xfId="37" applyFont="1" applyFill="1"/>
    <xf numFmtId="0" fontId="70" fillId="26" borderId="24" xfId="37" applyFont="1" applyFill="1" applyBorder="1" applyAlignment="1" applyProtection="1">
      <alignment horizontal="center" vertical="center" wrapText="1"/>
    </xf>
    <xf numFmtId="0" fontId="70" fillId="26" borderId="24" xfId="37" applyFont="1" applyFill="1" applyBorder="1" applyAlignment="1" applyProtection="1">
      <alignment horizontal="center" vertical="center" wrapText="1"/>
      <protection locked="0"/>
    </xf>
    <xf numFmtId="0" fontId="71" fillId="26" borderId="24" xfId="37" applyFont="1" applyFill="1" applyBorder="1" applyAlignment="1" applyProtection="1">
      <alignment horizontal="left" vertical="center" wrapText="1" shrinkToFit="1"/>
    </xf>
    <xf numFmtId="49" fontId="63" fillId="26" borderId="24" xfId="38" applyNumberFormat="1" applyFont="1" applyFill="1" applyBorder="1" applyAlignment="1" applyProtection="1">
      <alignment horizontal="center" vertical="center" wrapText="1"/>
      <protection locked="0"/>
    </xf>
    <xf numFmtId="169" fontId="72" fillId="27" borderId="24" xfId="37" applyNumberFormat="1" applyFont="1" applyFill="1" applyBorder="1" applyAlignment="1" applyProtection="1">
      <alignment horizontal="center" vertical="center" wrapText="1"/>
    </xf>
    <xf numFmtId="169" fontId="66" fillId="27" borderId="24" xfId="37" applyNumberFormat="1" applyFont="1" applyFill="1" applyBorder="1" applyAlignment="1" applyProtection="1">
      <alignment horizontal="center" vertical="center" wrapText="1"/>
    </xf>
    <xf numFmtId="169" fontId="70" fillId="27" borderId="24" xfId="37" applyNumberFormat="1" applyFont="1" applyFill="1" applyBorder="1" applyAlignment="1" applyProtection="1">
      <alignment horizontal="center" vertical="center" wrapText="1"/>
    </xf>
    <xf numFmtId="0" fontId="76" fillId="26" borderId="24" xfId="37" applyFont="1" applyFill="1" applyBorder="1" applyAlignment="1" applyProtection="1">
      <alignment horizontal="center" vertical="center" wrapText="1"/>
    </xf>
    <xf numFmtId="0" fontId="69" fillId="26" borderId="24" xfId="37" applyFont="1" applyFill="1" applyBorder="1" applyAlignment="1" applyProtection="1">
      <alignment vertical="center" wrapText="1"/>
    </xf>
    <xf numFmtId="0" fontId="76" fillId="27" borderId="24" xfId="37" applyFont="1" applyFill="1" applyBorder="1" applyAlignment="1" applyProtection="1">
      <alignment horizontal="center" vertical="center" wrapText="1"/>
    </xf>
    <xf numFmtId="0" fontId="67" fillId="26" borderId="24" xfId="37" applyFont="1" applyFill="1" applyBorder="1" applyAlignment="1" applyProtection="1">
      <alignment horizontal="left" vertical="center" wrapText="1" shrinkToFit="1"/>
    </xf>
    <xf numFmtId="0" fontId="71" fillId="26" borderId="24" xfId="37" applyFont="1" applyFill="1" applyBorder="1" applyAlignment="1" applyProtection="1">
      <alignment horizontal="left" vertical="center" wrapText="1" indent="4" shrinkToFit="1"/>
    </xf>
    <xf numFmtId="0" fontId="69" fillId="26" borderId="0" xfId="37" applyFont="1" applyFill="1"/>
    <xf numFmtId="0" fontId="67" fillId="26" borderId="24" xfId="37" applyFont="1" applyFill="1" applyBorder="1" applyAlignment="1" applyProtection="1">
      <alignment horizontal="left" vertical="center" wrapText="1" indent="4" shrinkToFit="1"/>
    </xf>
    <xf numFmtId="0" fontId="72" fillId="27" borderId="24" xfId="37" applyFont="1" applyFill="1" applyBorder="1" applyAlignment="1" applyProtection="1">
      <alignment horizontal="center" vertical="center" wrapText="1"/>
      <protection hidden="1"/>
    </xf>
    <xf numFmtId="0" fontId="78" fillId="27" borderId="24" xfId="37" applyFont="1" applyFill="1" applyBorder="1" applyAlignment="1" applyProtection="1">
      <alignment horizontal="left" vertical="center" wrapText="1" indent="1" shrinkToFit="1"/>
    </xf>
    <xf numFmtId="49" fontId="68" fillId="27" borderId="24" xfId="38" applyNumberFormat="1" applyFont="1" applyFill="1" applyBorder="1" applyAlignment="1" applyProtection="1">
      <alignment horizontal="center" vertical="center" wrapText="1"/>
      <protection locked="0"/>
    </xf>
    <xf numFmtId="0" fontId="70" fillId="27" borderId="24" xfId="37" applyFont="1" applyFill="1" applyBorder="1" applyAlignment="1" applyProtection="1">
      <alignment horizontal="center" vertical="center" wrapText="1"/>
      <protection locked="0"/>
    </xf>
    <xf numFmtId="0" fontId="52" fillId="0" borderId="0" xfId="37"/>
    <xf numFmtId="0" fontId="33" fillId="0" borderId="0" xfId="24"/>
    <xf numFmtId="0" fontId="81" fillId="0" borderId="25" xfId="39" applyFont="1" applyBorder="1" applyAlignment="1">
      <alignment horizontal="center" wrapText="1"/>
    </xf>
    <xf numFmtId="0" fontId="82" fillId="28" borderId="29" xfId="39" applyFont="1" applyFill="1" applyBorder="1" applyAlignment="1" applyProtection="1">
      <alignment horizontal="left" vertical="center" wrapText="1" shrinkToFit="1"/>
    </xf>
    <xf numFmtId="0" fontId="83" fillId="28" borderId="30" xfId="39" applyFont="1" applyFill="1" applyBorder="1" applyAlignment="1" applyProtection="1">
      <alignment horizontal="center" vertical="center" wrapText="1"/>
    </xf>
    <xf numFmtId="0" fontId="83" fillId="28" borderId="31" xfId="39" applyFont="1" applyFill="1" applyBorder="1" applyAlignment="1" applyProtection="1">
      <alignment horizontal="center" vertical="center" wrapText="1"/>
    </xf>
    <xf numFmtId="0" fontId="80" fillId="29" borderId="29" xfId="39" applyFont="1" applyFill="1" applyBorder="1" applyAlignment="1" applyProtection="1">
      <alignment horizontal="left" vertical="center" wrapText="1" shrinkToFit="1"/>
    </xf>
    <xf numFmtId="0" fontId="84" fillId="0" borderId="30" xfId="39" applyFont="1" applyFill="1" applyBorder="1" applyAlignment="1" applyProtection="1">
      <alignment horizontal="center" vertical="center" wrapText="1"/>
    </xf>
    <xf numFmtId="0" fontId="84" fillId="29" borderId="31" xfId="39" applyFont="1" applyFill="1" applyBorder="1" applyAlignment="1" applyProtection="1">
      <alignment horizontal="center" vertical="center" wrapText="1"/>
    </xf>
    <xf numFmtId="0" fontId="83" fillId="29" borderId="31" xfId="39" applyFont="1" applyFill="1" applyBorder="1" applyAlignment="1" applyProtection="1">
      <alignment horizontal="center" vertical="center" wrapText="1"/>
    </xf>
    <xf numFmtId="0" fontId="83" fillId="29" borderId="2" xfId="39" applyFont="1" applyFill="1" applyBorder="1" applyAlignment="1" applyProtection="1">
      <alignment horizontal="center" vertical="center" wrapText="1"/>
    </xf>
    <xf numFmtId="0" fontId="85" fillId="29" borderId="32" xfId="39" applyFont="1" applyFill="1" applyBorder="1" applyAlignment="1" applyProtection="1">
      <alignment horizontal="left" vertical="center" wrapText="1" shrinkToFit="1"/>
    </xf>
    <xf numFmtId="0" fontId="86" fillId="29" borderId="31" xfId="39" applyFont="1" applyFill="1" applyBorder="1" applyAlignment="1" applyProtection="1">
      <alignment horizontal="center" vertical="center" wrapText="1"/>
    </xf>
    <xf numFmtId="4" fontId="87" fillId="29" borderId="1" xfId="39" applyNumberFormat="1" applyFont="1" applyFill="1" applyBorder="1" applyAlignment="1" applyProtection="1">
      <alignment horizontal="center" vertical="center" wrapText="1"/>
    </xf>
    <xf numFmtId="4" fontId="33" fillId="0" borderId="1" xfId="24" applyNumberFormat="1" applyBorder="1" applyAlignment="1">
      <alignment horizontal="center" vertical="center"/>
    </xf>
    <xf numFmtId="4" fontId="72" fillId="29" borderId="1" xfId="39" applyNumberFormat="1" applyFont="1" applyFill="1" applyBorder="1" applyAlignment="1" applyProtection="1">
      <alignment horizontal="center" vertical="center" wrapText="1"/>
    </xf>
    <xf numFmtId="0" fontId="5" fillId="0" borderId="1" xfId="39" applyFont="1" applyBorder="1" applyAlignment="1">
      <alignment wrapText="1"/>
    </xf>
    <xf numFmtId="0" fontId="6" fillId="0" borderId="5" xfId="39" applyFont="1" applyBorder="1" applyAlignment="1">
      <alignment wrapText="1"/>
    </xf>
    <xf numFmtId="4" fontId="6" fillId="0" borderId="1" xfId="39" applyNumberFormat="1" applyFont="1" applyBorder="1" applyAlignment="1">
      <alignment horizontal="center" vertical="center" wrapText="1"/>
    </xf>
    <xf numFmtId="0" fontId="6" fillId="0" borderId="1" xfId="39" applyFont="1" applyBorder="1" applyAlignment="1">
      <alignment wrapText="1"/>
    </xf>
    <xf numFmtId="0" fontId="88" fillId="0" borderId="5" xfId="24" applyFont="1" applyFill="1" applyBorder="1" applyAlignment="1" applyProtection="1">
      <alignment horizontal="center" vertical="center" wrapText="1"/>
    </xf>
    <xf numFmtId="3" fontId="6" fillId="0" borderId="1" xfId="39" applyNumberFormat="1" applyFont="1" applyBorder="1" applyAlignment="1">
      <alignment horizontal="center" vertical="center" wrapText="1"/>
    </xf>
    <xf numFmtId="2" fontId="33" fillId="0" borderId="0" xfId="24" applyNumberFormat="1"/>
    <xf numFmtId="0" fontId="6" fillId="0" borderId="5" xfId="39" applyFont="1" applyBorder="1" applyAlignment="1">
      <alignment horizontal="center" wrapText="1"/>
    </xf>
    <xf numFmtId="3" fontId="33" fillId="0" borderId="1" xfId="24" applyNumberFormat="1" applyBorder="1" applyAlignment="1">
      <alignment horizontal="center" vertical="center"/>
    </xf>
    <xf numFmtId="0" fontId="6" fillId="0" borderId="2" xfId="39" applyFont="1" applyBorder="1" applyAlignment="1">
      <alignment wrapText="1"/>
    </xf>
    <xf numFmtId="0" fontId="6" fillId="0" borderId="8" xfId="39" applyFont="1" applyBorder="1" applyAlignment="1">
      <alignment horizontal="center" wrapText="1"/>
    </xf>
    <xf numFmtId="0" fontId="51" fillId="0" borderId="3" xfId="39" applyFont="1" applyBorder="1" applyAlignment="1">
      <alignment wrapText="1"/>
    </xf>
    <xf numFmtId="0" fontId="6" fillId="0" borderId="13" xfId="39" applyFont="1" applyBorder="1" applyAlignment="1">
      <alignment horizontal="center" wrapText="1"/>
    </xf>
    <xf numFmtId="0" fontId="88" fillId="0" borderId="1" xfId="24" applyFont="1" applyFill="1" applyBorder="1" applyAlignment="1" applyProtection="1">
      <alignment horizontal="left" vertical="center" wrapText="1" indent="3"/>
    </xf>
    <xf numFmtId="164" fontId="88" fillId="0" borderId="1" xfId="24" applyNumberFormat="1" applyFont="1" applyFill="1" applyBorder="1" applyAlignment="1" applyProtection="1">
      <alignment horizontal="center" vertical="center" wrapText="1"/>
    </xf>
    <xf numFmtId="3" fontId="88" fillId="0" borderId="1" xfId="24" applyNumberFormat="1" applyFont="1" applyFill="1" applyBorder="1" applyAlignment="1" applyProtection="1">
      <alignment horizontal="center" vertical="center" wrapText="1"/>
    </xf>
    <xf numFmtId="0" fontId="89" fillId="0" borderId="1" xfId="24" applyFont="1" applyFill="1" applyBorder="1" applyAlignment="1" applyProtection="1">
      <alignment horizontal="left" vertical="center" wrapText="1" indent="3"/>
    </xf>
    <xf numFmtId="4" fontId="88" fillId="0" borderId="1" xfId="24" applyNumberFormat="1" applyFont="1" applyFill="1" applyBorder="1" applyAlignment="1" applyProtection="1">
      <alignment horizontal="center" vertical="center" wrapText="1"/>
    </xf>
    <xf numFmtId="0" fontId="83" fillId="28" borderId="33" xfId="39" applyFont="1" applyFill="1" applyBorder="1" applyAlignment="1" applyProtection="1">
      <alignment horizontal="center" vertical="center" wrapText="1"/>
    </xf>
    <xf numFmtId="0" fontId="83" fillId="29" borderId="33" xfId="39" applyFont="1" applyFill="1" applyBorder="1" applyAlignment="1" applyProtection="1">
      <alignment horizontal="center" vertical="center" wrapText="1"/>
    </xf>
    <xf numFmtId="0" fontId="83" fillId="29" borderId="0" xfId="39" applyFont="1" applyFill="1" applyBorder="1" applyAlignment="1" applyProtection="1">
      <alignment horizontal="center" vertical="center" wrapText="1"/>
    </xf>
    <xf numFmtId="0" fontId="6" fillId="0" borderId="3" xfId="39" applyFont="1" applyBorder="1" applyAlignment="1">
      <alignment wrapText="1"/>
    </xf>
    <xf numFmtId="0" fontId="51" fillId="0" borderId="13" xfId="39" applyFont="1" applyBorder="1" applyAlignment="1">
      <alignment horizontal="center" wrapText="1"/>
    </xf>
    <xf numFmtId="0" fontId="90" fillId="0" borderId="1" xfId="39" applyFont="1" applyBorder="1" applyAlignment="1">
      <alignment wrapText="1"/>
    </xf>
    <xf numFmtId="0" fontId="90" fillId="0" borderId="2" xfId="39" applyFont="1" applyBorder="1" applyAlignment="1">
      <alignment wrapText="1"/>
    </xf>
    <xf numFmtId="0" fontId="3" fillId="0" borderId="3" xfId="39" applyBorder="1" applyAlignment="1">
      <alignment wrapText="1"/>
    </xf>
    <xf numFmtId="0" fontId="6" fillId="0" borderId="1" xfId="39" quotePrefix="1" applyFont="1" applyBorder="1" applyAlignment="1">
      <alignment wrapText="1"/>
    </xf>
    <xf numFmtId="0" fontId="3" fillId="0" borderId="0" xfId="39"/>
    <xf numFmtId="0" fontId="19" fillId="5" borderId="10" xfId="39" applyNumberFormat="1" applyFont="1" applyFill="1" applyBorder="1" applyAlignment="1" applyProtection="1">
      <alignment horizontal="center" vertical="center" wrapText="1"/>
    </xf>
    <xf numFmtId="0" fontId="19" fillId="5" borderId="2" xfId="39" applyNumberFormat="1" applyFont="1" applyFill="1" applyBorder="1" applyAlignment="1" applyProtection="1">
      <alignment horizontal="center" vertical="center" wrapText="1"/>
    </xf>
    <xf numFmtId="0" fontId="19" fillId="5" borderId="8" xfId="39" applyNumberFormat="1" applyFont="1" applyFill="1" applyBorder="1" applyAlignment="1" applyProtection="1">
      <alignment horizontal="center" vertical="center" wrapText="1"/>
    </xf>
    <xf numFmtId="0" fontId="19" fillId="5" borderId="4" xfId="39" applyNumberFormat="1" applyFont="1" applyFill="1" applyBorder="1" applyAlignment="1" applyProtection="1">
      <alignment horizontal="center" vertical="top" wrapText="1"/>
    </xf>
    <xf numFmtId="0" fontId="19" fillId="5" borderId="3" xfId="39" applyNumberFormat="1" applyFont="1" applyFill="1" applyBorder="1" applyAlignment="1" applyProtection="1">
      <alignment horizontal="center" vertical="top" wrapText="1"/>
    </xf>
    <xf numFmtId="0" fontId="19" fillId="5" borderId="9" xfId="39" applyNumberFormat="1" applyFont="1" applyFill="1" applyBorder="1" applyAlignment="1" applyProtection="1">
      <alignment horizontal="center" vertical="top" wrapText="1"/>
    </xf>
    <xf numFmtId="0" fontId="22" fillId="5" borderId="7" xfId="39" applyNumberFormat="1" applyFont="1" applyFill="1" applyBorder="1" applyAlignment="1" applyProtection="1">
      <alignment horizontal="center" vertical="center" wrapText="1"/>
    </xf>
    <xf numFmtId="0" fontId="22" fillId="5" borderId="1" xfId="39" applyNumberFormat="1" applyFont="1" applyFill="1" applyBorder="1" applyAlignment="1" applyProtection="1">
      <alignment horizontal="center" vertical="center" wrapText="1"/>
    </xf>
    <xf numFmtId="0" fontId="10" fillId="5" borderId="1" xfId="39" applyNumberFormat="1" applyFont="1" applyFill="1" applyBorder="1" applyAlignment="1" applyProtection="1">
      <alignment horizontal="center" vertical="center" wrapText="1"/>
    </xf>
    <xf numFmtId="0" fontId="18" fillId="30" borderId="3" xfId="39" applyNumberFormat="1" applyFont="1" applyFill="1" applyBorder="1" applyAlignment="1" applyProtection="1">
      <alignment horizontal="left" vertical="top" wrapText="1"/>
    </xf>
    <xf numFmtId="0" fontId="9" fillId="30" borderId="3" xfId="39" applyNumberFormat="1" applyFont="1" applyFill="1" applyBorder="1" applyAlignment="1" applyProtection="1">
      <alignment horizontal="center" vertical="top" wrapText="1"/>
    </xf>
    <xf numFmtId="0" fontId="23" fillId="8" borderId="3" xfId="39" applyNumberFormat="1" applyFont="1" applyFill="1" applyBorder="1" applyAlignment="1" applyProtection="1">
      <alignment horizontal="center" vertical="top" wrapText="1"/>
    </xf>
    <xf numFmtId="4" fontId="15" fillId="0" borderId="1" xfId="39" applyNumberFormat="1" applyFont="1" applyFill="1" applyBorder="1" applyAlignment="1" applyProtection="1">
      <alignment horizontal="right" vertical="center"/>
      <protection locked="0"/>
    </xf>
    <xf numFmtId="4" fontId="9" fillId="0" borderId="1" xfId="39" applyNumberFormat="1" applyFont="1" applyFill="1" applyBorder="1" applyAlignment="1" applyProtection="1">
      <alignment horizontal="right" vertical="center"/>
      <protection locked="0"/>
    </xf>
    <xf numFmtId="0" fontId="9" fillId="30" borderId="1" xfId="39" applyNumberFormat="1" applyFont="1" applyFill="1" applyBorder="1" applyAlignment="1" applyProtection="1">
      <alignment horizontal="left" vertical="top" wrapText="1" indent="1"/>
    </xf>
    <xf numFmtId="0" fontId="9" fillId="30" borderId="1" xfId="39" applyNumberFormat="1" applyFont="1" applyFill="1" applyBorder="1" applyAlignment="1" applyProtection="1">
      <alignment horizontal="center" vertical="top" wrapText="1"/>
    </xf>
    <xf numFmtId="0" fontId="23" fillId="8" borderId="1" xfId="39" applyNumberFormat="1" applyFont="1" applyFill="1" applyBorder="1" applyAlignment="1" applyProtection="1">
      <alignment horizontal="center" vertical="top" wrapText="1"/>
    </xf>
    <xf numFmtId="0" fontId="9" fillId="30" borderId="1" xfId="39" applyNumberFormat="1" applyFont="1" applyFill="1" applyBorder="1" applyAlignment="1" applyProtection="1">
      <alignment horizontal="left" vertical="top" wrapText="1" indent="3"/>
    </xf>
    <xf numFmtId="0" fontId="18" fillId="30" borderId="1" xfId="39" applyNumberFormat="1" applyFont="1" applyFill="1" applyBorder="1" applyAlignment="1" applyProtection="1">
      <alignment horizontal="left" vertical="top" wrapText="1"/>
    </xf>
    <xf numFmtId="0" fontId="9" fillId="30" borderId="1" xfId="39" applyNumberFormat="1" applyFont="1" applyFill="1" applyBorder="1" applyAlignment="1" applyProtection="1">
      <alignment horizontal="left" vertical="top" wrapText="1" indent="5"/>
    </xf>
    <xf numFmtId="0" fontId="9" fillId="0" borderId="0" xfId="39" applyFont="1" applyProtection="1"/>
    <xf numFmtId="0" fontId="9" fillId="0" borderId="0" xfId="39" applyFont="1" applyProtection="1">
      <protection locked="0"/>
    </xf>
    <xf numFmtId="0" fontId="3" fillId="0" borderId="0" xfId="39" applyFill="1"/>
    <xf numFmtId="0" fontId="3" fillId="0" borderId="0" xfId="39" applyFill="1" applyBorder="1"/>
    <xf numFmtId="0" fontId="94" fillId="0" borderId="0" xfId="0" applyFont="1" applyAlignment="1">
      <alignment horizontal="center" vertical="center"/>
    </xf>
    <xf numFmtId="0" fontId="90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97" fillId="0" borderId="0" xfId="0" applyFont="1" applyAlignment="1">
      <alignment horizontal="center" vertical="center"/>
    </xf>
    <xf numFmtId="0" fontId="98" fillId="0" borderId="0" xfId="0" applyFont="1" applyAlignment="1">
      <alignment horizontal="center" vertical="center"/>
    </xf>
    <xf numFmtId="0" fontId="99" fillId="0" borderId="0" xfId="0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0" fontId="100" fillId="0" borderId="0" xfId="0" applyFont="1" applyAlignment="1">
      <alignment horizontal="center" vertical="center"/>
    </xf>
    <xf numFmtId="0" fontId="100" fillId="0" borderId="0" xfId="0" applyFont="1" applyAlignment="1">
      <alignment horizontal="justify" vertical="center"/>
    </xf>
    <xf numFmtId="0" fontId="96" fillId="0" borderId="0" xfId="0" applyFont="1" applyAlignment="1">
      <alignment horizontal="center" vertical="center"/>
    </xf>
    <xf numFmtId="0" fontId="101" fillId="0" borderId="0" xfId="0" applyFont="1" applyAlignment="1">
      <alignment vertical="center"/>
    </xf>
    <xf numFmtId="0" fontId="102" fillId="0" borderId="0" xfId="0" applyFont="1" applyAlignment="1">
      <alignment horizontal="justify" vertical="center"/>
    </xf>
    <xf numFmtId="0" fontId="104" fillId="0" borderId="0" xfId="0" applyFont="1" applyAlignment="1">
      <alignment horizontal="right" vertical="center"/>
    </xf>
    <xf numFmtId="0" fontId="100" fillId="0" borderId="0" xfId="0" applyFont="1" applyAlignment="1">
      <alignment vertical="center"/>
    </xf>
    <xf numFmtId="0" fontId="96" fillId="0" borderId="0" xfId="0" applyFont="1" applyAlignment="1">
      <alignment horizontal="right" vertical="center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95" fillId="0" borderId="1" xfId="0" applyFont="1" applyBorder="1" applyAlignment="1">
      <alignment vertical="center" wrapText="1"/>
    </xf>
    <xf numFmtId="0" fontId="94" fillId="0" borderId="1" xfId="0" applyFont="1" applyBorder="1" applyAlignment="1">
      <alignment vertical="center" wrapText="1"/>
    </xf>
    <xf numFmtId="0" fontId="94" fillId="0" borderId="1" xfId="0" applyFont="1" applyBorder="1" applyAlignment="1">
      <alignment horizontal="center" vertical="center" wrapText="1"/>
    </xf>
    <xf numFmtId="0" fontId="96" fillId="0" borderId="1" xfId="0" applyFont="1" applyBorder="1" applyAlignment="1">
      <alignment vertical="center" wrapText="1"/>
    </xf>
    <xf numFmtId="0" fontId="9" fillId="0" borderId="0" xfId="24" applyFont="1"/>
    <xf numFmtId="0" fontId="69" fillId="0" borderId="0" xfId="24" applyFont="1"/>
    <xf numFmtId="0" fontId="71" fillId="0" borderId="0" xfId="24" applyFont="1" applyAlignment="1">
      <alignment horizontal="right"/>
    </xf>
    <xf numFmtId="0" fontId="55" fillId="0" borderId="0" xfId="24" applyFont="1" applyBorder="1" applyAlignment="1">
      <alignment horizontal="center" vertical="center" wrapText="1"/>
    </xf>
    <xf numFmtId="0" fontId="105" fillId="0" borderId="0" xfId="24" applyFont="1" applyBorder="1" applyAlignment="1">
      <alignment horizontal="center" vertical="center" wrapText="1"/>
    </xf>
    <xf numFmtId="0" fontId="9" fillId="0" borderId="0" xfId="24" applyFont="1" applyAlignment="1"/>
    <xf numFmtId="0" fontId="18" fillId="0" borderId="0" xfId="24" applyFont="1" applyAlignment="1">
      <alignment horizontal="center"/>
    </xf>
    <xf numFmtId="0" fontId="10" fillId="0" borderId="29" xfId="24" applyFont="1" applyFill="1" applyBorder="1" applyAlignment="1" applyProtection="1">
      <alignment horizontal="center" vertical="center"/>
    </xf>
    <xf numFmtId="0" fontId="10" fillId="0" borderId="29" xfId="24" applyFont="1" applyFill="1" applyBorder="1" applyAlignment="1" applyProtection="1">
      <alignment vertical="center"/>
    </xf>
    <xf numFmtId="0" fontId="106" fillId="0" borderId="35" xfId="24" applyFont="1" applyBorder="1" applyAlignment="1">
      <alignment wrapText="1"/>
    </xf>
    <xf numFmtId="3" fontId="107" fillId="0" borderId="35" xfId="24" applyNumberFormat="1" applyFont="1" applyBorder="1" applyAlignment="1">
      <alignment horizontal="center" vertical="center"/>
    </xf>
    <xf numFmtId="0" fontId="10" fillId="0" borderId="29" xfId="24" applyFont="1" applyBorder="1" applyAlignment="1" applyProtection="1">
      <alignment vertical="center" wrapText="1"/>
    </xf>
    <xf numFmtId="169" fontId="68" fillId="31" borderId="29" xfId="24" applyNumberFormat="1" applyFont="1" applyFill="1" applyBorder="1" applyAlignment="1" applyProtection="1">
      <alignment horizontal="center"/>
      <protection locked="0"/>
    </xf>
    <xf numFmtId="3" fontId="9" fillId="31" borderId="29" xfId="24" applyNumberFormat="1" applyFont="1" applyFill="1" applyBorder="1" applyAlignment="1" applyProtection="1">
      <alignment horizontal="center"/>
      <protection locked="0"/>
    </xf>
    <xf numFmtId="0" fontId="77" fillId="0" borderId="29" xfId="24" applyFont="1" applyBorder="1" applyAlignment="1" applyProtection="1">
      <alignment vertical="center" wrapText="1"/>
    </xf>
    <xf numFmtId="0" fontId="68" fillId="0" borderId="29" xfId="24" applyFont="1" applyBorder="1" applyAlignment="1" applyProtection="1">
      <alignment horizontal="center"/>
    </xf>
    <xf numFmtId="3" fontId="108" fillId="0" borderId="29" xfId="24" applyNumberFormat="1" applyFont="1" applyBorder="1" applyAlignment="1" applyProtection="1">
      <alignment horizontal="center"/>
    </xf>
    <xf numFmtId="3" fontId="9" fillId="0" borderId="29" xfId="24" applyNumberFormat="1" applyFont="1" applyBorder="1" applyAlignment="1" applyProtection="1">
      <alignment horizontal="center"/>
    </xf>
    <xf numFmtId="0" fontId="10" fillId="0" borderId="29" xfId="24" applyFont="1" applyFill="1" applyBorder="1" applyAlignment="1" applyProtection="1">
      <alignment vertical="center" wrapText="1"/>
    </xf>
    <xf numFmtId="0" fontId="68" fillId="31" borderId="29" xfId="24" applyFont="1" applyFill="1" applyBorder="1" applyAlignment="1" applyProtection="1">
      <alignment horizontal="center"/>
      <protection locked="0"/>
    </xf>
    <xf numFmtId="3" fontId="108" fillId="31" borderId="29" xfId="24" applyNumberFormat="1" applyFont="1" applyFill="1" applyBorder="1" applyAlignment="1" applyProtection="1">
      <alignment horizontal="center"/>
      <protection locked="0"/>
    </xf>
    <xf numFmtId="0" fontId="109" fillId="0" borderId="29" xfId="24" applyFont="1" applyBorder="1" applyAlignment="1" applyProtection="1">
      <alignment vertical="center" wrapText="1"/>
    </xf>
    <xf numFmtId="49" fontId="68" fillId="0" borderId="29" xfId="24" applyNumberFormat="1" applyFont="1" applyBorder="1" applyAlignment="1" applyProtection="1">
      <alignment horizontal="center"/>
    </xf>
    <xf numFmtId="3" fontId="108" fillId="0" borderId="29" xfId="24" applyNumberFormat="1" applyFont="1" applyBorder="1" applyAlignment="1" applyProtection="1">
      <alignment horizontal="center"/>
      <protection locked="0"/>
    </xf>
    <xf numFmtId="3" fontId="9" fillId="0" borderId="29" xfId="24" applyNumberFormat="1" applyFont="1" applyBorder="1" applyAlignment="1" applyProtection="1">
      <alignment horizontal="center"/>
      <protection locked="0"/>
    </xf>
    <xf numFmtId="0" fontId="10" fillId="29" borderId="29" xfId="24" applyFont="1" applyFill="1" applyBorder="1" applyAlignment="1" applyProtection="1">
      <alignment vertical="center" wrapText="1"/>
    </xf>
    <xf numFmtId="3" fontId="9" fillId="31" borderId="29" xfId="24" applyNumberFormat="1" applyFont="1" applyFill="1" applyBorder="1"/>
    <xf numFmtId="3" fontId="9" fillId="0" borderId="29" xfId="24" applyNumberFormat="1" applyFont="1" applyBorder="1"/>
    <xf numFmtId="0" fontId="10" fillId="31" borderId="29" xfId="24" applyFont="1" applyFill="1" applyBorder="1" applyAlignment="1" applyProtection="1">
      <alignment vertical="center" wrapText="1"/>
    </xf>
    <xf numFmtId="0" fontId="10" fillId="32" borderId="29" xfId="24" applyFont="1" applyFill="1" applyBorder="1" applyAlignment="1" applyProtection="1">
      <alignment vertical="center" wrapText="1"/>
    </xf>
    <xf numFmtId="0" fontId="68" fillId="32" borderId="29" xfId="24" applyFont="1" applyFill="1" applyBorder="1" applyAlignment="1">
      <alignment horizontal="center" vertical="center"/>
    </xf>
    <xf numFmtId="3" fontId="9" fillId="32" borderId="29" xfId="24" applyNumberFormat="1" applyFont="1" applyFill="1" applyBorder="1" applyAlignment="1" applyProtection="1">
      <alignment horizontal="center"/>
      <protection locked="0"/>
    </xf>
    <xf numFmtId="3" fontId="9" fillId="32" borderId="29" xfId="24" applyNumberFormat="1" applyFont="1" applyFill="1" applyBorder="1"/>
    <xf numFmtId="49" fontId="68" fillId="33" borderId="29" xfId="24" applyNumberFormat="1" applyFont="1" applyFill="1" applyBorder="1" applyAlignment="1" applyProtection="1">
      <alignment horizontal="center"/>
    </xf>
    <xf numFmtId="0" fontId="10" fillId="32" borderId="29" xfId="24" applyFont="1" applyFill="1" applyBorder="1" applyAlignment="1" applyProtection="1">
      <alignment wrapText="1"/>
    </xf>
    <xf numFmtId="0" fontId="77" fillId="29" borderId="29" xfId="24" applyFont="1" applyFill="1" applyBorder="1" applyAlignment="1" applyProtection="1">
      <alignment horizontal="center" wrapText="1"/>
    </xf>
    <xf numFmtId="0" fontId="77" fillId="32" borderId="29" xfId="24" applyFont="1" applyFill="1" applyBorder="1" applyAlignment="1" applyProtection="1">
      <alignment wrapText="1"/>
    </xf>
    <xf numFmtId="3" fontId="9" fillId="31" borderId="29" xfId="24" applyNumberFormat="1" applyFont="1" applyFill="1" applyBorder="1" applyAlignment="1" applyProtection="1">
      <alignment horizontal="center" vertical="center"/>
      <protection locked="0"/>
    </xf>
    <xf numFmtId="3" fontId="9" fillId="29" borderId="29" xfId="24" applyNumberFormat="1" applyFont="1" applyFill="1" applyBorder="1" applyAlignment="1" applyProtection="1">
      <alignment horizontal="center" vertical="center"/>
      <protection locked="0"/>
    </xf>
    <xf numFmtId="3" fontId="9" fillId="0" borderId="29" xfId="24" applyNumberFormat="1" applyFont="1" applyBorder="1" applyAlignment="1" applyProtection="1">
      <alignment horizontal="center" vertical="center"/>
      <protection locked="0"/>
    </xf>
    <xf numFmtId="0" fontId="69" fillId="0" borderId="29" xfId="24" applyFont="1" applyBorder="1" applyAlignment="1" applyProtection="1">
      <alignment horizontal="center" vertical="center" wrapText="1"/>
    </xf>
    <xf numFmtId="3" fontId="9" fillId="0" borderId="29" xfId="24" applyNumberFormat="1" applyFont="1" applyBorder="1" applyAlignment="1" applyProtection="1">
      <alignment horizontal="center" vertical="center"/>
    </xf>
    <xf numFmtId="0" fontId="110" fillId="0" borderId="29" xfId="24" applyFont="1" applyBorder="1" applyAlignment="1" applyProtection="1">
      <alignment vertical="center" wrapText="1"/>
    </xf>
    <xf numFmtId="3" fontId="18" fillId="0" borderId="29" xfId="24" applyNumberFormat="1" applyFont="1" applyBorder="1" applyAlignment="1" applyProtection="1">
      <alignment horizontal="center" vertical="center"/>
      <protection locked="0"/>
    </xf>
    <xf numFmtId="0" fontId="108" fillId="0" borderId="0" xfId="24" applyFont="1"/>
    <xf numFmtId="0" fontId="111" fillId="0" borderId="29" xfId="24" applyFont="1" applyBorder="1" applyAlignment="1" applyProtection="1">
      <alignment vertical="center" wrapText="1"/>
    </xf>
    <xf numFmtId="0" fontId="69" fillId="0" borderId="29" xfId="24" applyFont="1" applyBorder="1" applyAlignment="1" applyProtection="1">
      <alignment vertical="center" wrapText="1"/>
    </xf>
    <xf numFmtId="0" fontId="69" fillId="0" borderId="0" xfId="24" applyFont="1" applyBorder="1" applyAlignment="1" applyProtection="1">
      <alignment vertical="center" wrapText="1"/>
    </xf>
    <xf numFmtId="3" fontId="112" fillId="0" borderId="36" xfId="24" applyNumberFormat="1" applyFont="1" applyBorder="1" applyAlignment="1" applyProtection="1">
      <alignment horizontal="center" vertical="center"/>
      <protection locked="0"/>
    </xf>
    <xf numFmtId="3" fontId="112" fillId="0" borderId="2" xfId="24" applyNumberFormat="1" applyFont="1" applyBorder="1" applyAlignment="1" applyProtection="1">
      <alignment horizontal="center" vertical="center"/>
      <protection locked="0"/>
    </xf>
    <xf numFmtId="3" fontId="9" fillId="0" borderId="30" xfId="24" applyNumberFormat="1" applyFont="1" applyBorder="1" applyAlignment="1" applyProtection="1">
      <alignment horizontal="center" vertical="center"/>
      <protection locked="0"/>
    </xf>
    <xf numFmtId="3" fontId="9" fillId="0" borderId="1" xfId="24" applyNumberFormat="1" applyFont="1" applyBorder="1" applyAlignment="1" applyProtection="1">
      <alignment horizontal="center" vertical="center"/>
      <protection locked="0"/>
    </xf>
    <xf numFmtId="3" fontId="9" fillId="0" borderId="0" xfId="24" applyNumberFormat="1" applyFont="1" applyBorder="1" applyAlignment="1" applyProtection="1">
      <alignment horizontal="center" vertical="center"/>
      <protection locked="0"/>
    </xf>
    <xf numFmtId="3" fontId="9" fillId="0" borderId="35" xfId="24" applyNumberFormat="1" applyFont="1" applyBorder="1" applyAlignment="1" applyProtection="1">
      <alignment horizontal="center" vertical="center"/>
      <protection locked="0"/>
    </xf>
    <xf numFmtId="3" fontId="9" fillId="32" borderId="29" xfId="24" applyNumberFormat="1" applyFont="1" applyFill="1" applyBorder="1" applyAlignment="1" applyProtection="1">
      <alignment horizontal="center" vertical="center"/>
      <protection locked="0"/>
    </xf>
    <xf numFmtId="3" fontId="9" fillId="29" borderId="32" xfId="24" applyNumberFormat="1" applyFont="1" applyFill="1" applyBorder="1" applyAlignment="1" applyProtection="1">
      <alignment horizontal="center" vertical="center"/>
      <protection locked="0"/>
    </xf>
    <xf numFmtId="0" fontId="69" fillId="29" borderId="29" xfId="24" applyFont="1" applyFill="1" applyBorder="1" applyAlignment="1" applyProtection="1">
      <alignment horizontal="center" vertical="center" wrapText="1"/>
    </xf>
    <xf numFmtId="3" fontId="9" fillId="34" borderId="30" xfId="24" applyNumberFormat="1" applyFont="1" applyFill="1" applyBorder="1" applyAlignment="1" applyProtection="1">
      <alignment horizontal="center" vertical="center"/>
      <protection locked="0"/>
    </xf>
    <xf numFmtId="3" fontId="33" fillId="3" borderId="1" xfId="24" applyNumberFormat="1" applyFont="1" applyFill="1" applyBorder="1" applyAlignment="1">
      <alignment horizontal="center" vertical="center"/>
    </xf>
    <xf numFmtId="3" fontId="9" fillId="34" borderId="29" xfId="24" applyNumberFormat="1" applyFont="1" applyFill="1" applyBorder="1" applyAlignment="1" applyProtection="1">
      <alignment horizontal="center" vertical="center"/>
      <protection locked="0"/>
    </xf>
    <xf numFmtId="3" fontId="9" fillId="34" borderId="35" xfId="24" applyNumberFormat="1" applyFont="1" applyFill="1" applyBorder="1" applyAlignment="1" applyProtection="1">
      <alignment horizontal="center" vertical="center"/>
      <protection locked="0"/>
    </xf>
    <xf numFmtId="0" fontId="69" fillId="29" borderId="29" xfId="24" applyFont="1" applyFill="1" applyBorder="1" applyAlignment="1" applyProtection="1">
      <alignment horizontal="center" wrapText="1"/>
    </xf>
    <xf numFmtId="3" fontId="9" fillId="31" borderId="29" xfId="24" applyNumberFormat="1" applyFont="1" applyFill="1" applyBorder="1" applyAlignment="1">
      <alignment vertical="center"/>
    </xf>
    <xf numFmtId="3" fontId="9" fillId="0" borderId="29" xfId="24" applyNumberFormat="1" applyFont="1" applyBorder="1" applyAlignment="1">
      <alignment vertical="center"/>
    </xf>
    <xf numFmtId="3" fontId="9" fillId="32" borderId="29" xfId="24" applyNumberFormat="1" applyFont="1" applyFill="1" applyBorder="1" applyAlignment="1">
      <alignment vertical="center"/>
    </xf>
    <xf numFmtId="1" fontId="9" fillId="0" borderId="0" xfId="24" applyNumberFormat="1" applyFont="1"/>
    <xf numFmtId="0" fontId="55" fillId="0" borderId="0" xfId="41" applyFont="1" applyBorder="1" applyAlignment="1">
      <alignment horizontal="center" vertical="center" wrapText="1"/>
    </xf>
    <xf numFmtId="0" fontId="10" fillId="0" borderId="0" xfId="41" applyFont="1" applyBorder="1" applyAlignment="1">
      <alignment horizontal="center" vertical="center" wrapText="1"/>
    </xf>
    <xf numFmtId="0" fontId="115" fillId="0" borderId="0" xfId="41" applyFont="1"/>
    <xf numFmtId="0" fontId="115" fillId="29" borderId="0" xfId="41" applyFont="1" applyFill="1"/>
    <xf numFmtId="0" fontId="115" fillId="0" borderId="0" xfId="41" applyFont="1" applyAlignment="1">
      <alignment horizontal="center" vertical="center"/>
    </xf>
    <xf numFmtId="0" fontId="119" fillId="0" borderId="29" xfId="41" applyFont="1" applyBorder="1" applyAlignment="1" applyProtection="1">
      <alignment horizontal="center" vertical="center" wrapText="1"/>
    </xf>
    <xf numFmtId="0" fontId="82" fillId="28" borderId="29" xfId="41" applyFont="1" applyFill="1" applyBorder="1" applyAlignment="1" applyProtection="1">
      <alignment horizontal="left" vertical="center" wrapText="1" shrinkToFit="1"/>
    </xf>
    <xf numFmtId="0" fontId="83" fillId="28" borderId="30" xfId="41" applyFont="1" applyFill="1" applyBorder="1" applyAlignment="1" applyProtection="1">
      <alignment horizontal="center" vertical="center" wrapText="1"/>
    </xf>
    <xf numFmtId="0" fontId="82" fillId="29" borderId="29" xfId="41" applyFont="1" applyFill="1" applyBorder="1" applyAlignment="1" applyProtection="1">
      <alignment horizontal="left" vertical="center" wrapText="1" shrinkToFit="1"/>
    </xf>
    <xf numFmtId="0" fontId="83" fillId="0" borderId="30" xfId="41" applyFont="1" applyFill="1" applyBorder="1" applyAlignment="1" applyProtection="1">
      <alignment horizontal="center" vertical="center" wrapText="1"/>
    </xf>
    <xf numFmtId="0" fontId="83" fillId="29" borderId="30" xfId="41" applyFont="1" applyFill="1" applyBorder="1" applyAlignment="1" applyProtection="1">
      <alignment horizontal="center" vertical="center" wrapText="1"/>
    </xf>
    <xf numFmtId="0" fontId="121" fillId="29" borderId="29" xfId="41" applyFont="1" applyFill="1" applyBorder="1" applyAlignment="1" applyProtection="1">
      <alignment horizontal="left" vertical="center" wrapText="1" shrinkToFit="1"/>
    </xf>
    <xf numFmtId="49" fontId="122" fillId="0" borderId="29" xfId="42" applyNumberFormat="1" applyFont="1" applyFill="1" applyBorder="1" applyAlignment="1" applyProtection="1">
      <alignment horizontal="center" vertical="center" wrapText="1"/>
      <protection locked="0"/>
    </xf>
    <xf numFmtId="0" fontId="123" fillId="29" borderId="30" xfId="41" applyFont="1" applyFill="1" applyBorder="1" applyAlignment="1" applyProtection="1">
      <alignment horizontal="center" vertical="center" wrapText="1"/>
    </xf>
    <xf numFmtId="0" fontId="72" fillId="29" borderId="30" xfId="41" applyFont="1" applyFill="1" applyBorder="1" applyAlignment="1" applyProtection="1">
      <alignment horizontal="center" vertical="center" wrapText="1"/>
    </xf>
    <xf numFmtId="1" fontId="72" fillId="29" borderId="30" xfId="41" applyNumberFormat="1" applyFont="1" applyFill="1" applyBorder="1" applyAlignment="1" applyProtection="1">
      <alignment horizontal="center" vertical="center" wrapText="1"/>
    </xf>
    <xf numFmtId="0" fontId="82" fillId="0" borderId="29" xfId="41" applyFont="1" applyBorder="1" applyAlignment="1" applyProtection="1">
      <alignment horizontal="left" vertical="center" wrapText="1" shrinkToFit="1"/>
    </xf>
    <xf numFmtId="0" fontId="123" fillId="0" borderId="30" xfId="41" applyFont="1" applyFill="1" applyBorder="1" applyAlignment="1" applyProtection="1">
      <alignment horizontal="center" vertical="center" wrapText="1"/>
    </xf>
    <xf numFmtId="0" fontId="70" fillId="29" borderId="30" xfId="41" applyFont="1" applyFill="1" applyBorder="1" applyAlignment="1" applyProtection="1">
      <alignment horizontal="center" vertical="center" wrapText="1"/>
    </xf>
    <xf numFmtId="169" fontId="72" fillId="29" borderId="30" xfId="41" applyNumberFormat="1" applyFont="1" applyFill="1" applyBorder="1" applyAlignment="1" applyProtection="1">
      <alignment horizontal="center" vertical="center" wrapText="1"/>
    </xf>
    <xf numFmtId="169" fontId="124" fillId="0" borderId="0" xfId="41" applyNumberFormat="1" applyFont="1" applyAlignment="1">
      <alignment horizontal="center" vertical="center"/>
    </xf>
    <xf numFmtId="2" fontId="124" fillId="0" borderId="0" xfId="41" applyNumberFormat="1" applyFont="1" applyAlignment="1">
      <alignment horizontal="center" vertical="center"/>
    </xf>
    <xf numFmtId="2" fontId="70" fillId="0" borderId="0" xfId="41" applyNumberFormat="1" applyFont="1" applyAlignment="1">
      <alignment horizontal="center" vertical="center"/>
    </xf>
    <xf numFmtId="1" fontId="105" fillId="29" borderId="30" xfId="41" applyNumberFormat="1" applyFont="1" applyFill="1" applyBorder="1" applyAlignment="1" applyProtection="1">
      <alignment horizontal="center" vertical="center" wrapText="1"/>
    </xf>
    <xf numFmtId="169" fontId="70" fillId="29" borderId="30" xfId="41" applyNumberFormat="1" applyFont="1" applyFill="1" applyBorder="1" applyAlignment="1" applyProtection="1">
      <alignment horizontal="center" vertical="center" wrapText="1"/>
    </xf>
    <xf numFmtId="0" fontId="115" fillId="29" borderId="0" xfId="41" applyFont="1" applyFill="1" applyAlignment="1">
      <alignment vertical="center"/>
    </xf>
    <xf numFmtId="0" fontId="125" fillId="29" borderId="30" xfId="41" applyFont="1" applyFill="1" applyBorder="1" applyAlignment="1" applyProtection="1">
      <alignment horizontal="center" vertical="center" wrapText="1"/>
    </xf>
    <xf numFmtId="169" fontId="125" fillId="29" borderId="30" xfId="41" applyNumberFormat="1" applyFont="1" applyFill="1" applyBorder="1" applyAlignment="1" applyProtection="1">
      <alignment horizontal="center" vertical="center" wrapText="1"/>
    </xf>
    <xf numFmtId="169" fontId="83" fillId="29" borderId="30" xfId="41" applyNumberFormat="1" applyFont="1" applyFill="1" applyBorder="1" applyAlignment="1" applyProtection="1">
      <alignment horizontal="center" vertical="center" wrapText="1"/>
    </xf>
    <xf numFmtId="0" fontId="126" fillId="29" borderId="29" xfId="41" applyFont="1" applyFill="1" applyBorder="1" applyAlignment="1" applyProtection="1">
      <alignment horizontal="left" vertical="center" wrapText="1" shrinkToFit="1"/>
    </xf>
    <xf numFmtId="0" fontId="127" fillId="29" borderId="30" xfId="41" applyFont="1" applyFill="1" applyBorder="1" applyAlignment="1" applyProtection="1">
      <alignment horizontal="center" vertical="center" wrapText="1"/>
    </xf>
    <xf numFmtId="0" fontId="128" fillId="29" borderId="30" xfId="41" applyFont="1" applyFill="1" applyBorder="1" applyAlignment="1" applyProtection="1">
      <alignment horizontal="center" vertical="center" wrapText="1"/>
    </xf>
    <xf numFmtId="0" fontId="129" fillId="29" borderId="0" xfId="41" applyFont="1" applyFill="1"/>
    <xf numFmtId="0" fontId="126" fillId="29" borderId="29" xfId="41" applyFont="1" applyFill="1" applyBorder="1" applyAlignment="1">
      <alignment horizontal="left" vertical="center" wrapText="1" shrinkToFit="1"/>
    </xf>
    <xf numFmtId="169" fontId="128" fillId="29" borderId="30" xfId="41" applyNumberFormat="1" applyFont="1" applyFill="1" applyBorder="1" applyAlignment="1" applyProtection="1">
      <alignment horizontal="center" vertical="center" wrapText="1"/>
    </xf>
    <xf numFmtId="0" fontId="67" fillId="29" borderId="29" xfId="41" applyFont="1" applyFill="1" applyBorder="1" applyAlignment="1" applyProtection="1">
      <alignment horizontal="left" vertical="center" wrapText="1" shrinkToFit="1"/>
    </xf>
    <xf numFmtId="0" fontId="127" fillId="29" borderId="0" xfId="41" applyFont="1" applyFill="1"/>
    <xf numFmtId="0" fontId="82" fillId="28" borderId="29" xfId="41" applyFont="1" applyFill="1" applyBorder="1" applyAlignment="1">
      <alignment horizontal="left" vertical="center" wrapText="1" shrinkToFit="1"/>
    </xf>
    <xf numFmtId="0" fontId="83" fillId="28" borderId="29" xfId="41" applyFont="1" applyFill="1" applyBorder="1" applyAlignment="1" applyProtection="1">
      <alignment horizontal="center" vertical="center" wrapText="1"/>
    </xf>
    <xf numFmtId="0" fontId="123" fillId="28" borderId="29" xfId="41" applyFont="1" applyFill="1" applyBorder="1" applyAlignment="1" applyProtection="1">
      <alignment horizontal="center" vertical="center" wrapText="1"/>
    </xf>
    <xf numFmtId="0" fontId="128" fillId="28" borderId="29" xfId="41" applyFont="1" applyFill="1" applyBorder="1" applyAlignment="1" applyProtection="1">
      <alignment horizontal="center" vertical="center" wrapText="1"/>
    </xf>
    <xf numFmtId="0" fontId="127" fillId="29" borderId="30" xfId="41" applyFont="1" applyFill="1" applyBorder="1" applyAlignment="1">
      <alignment horizontal="center" vertical="center" wrapText="1" shrinkToFit="1"/>
    </xf>
    <xf numFmtId="0" fontId="128" fillId="29" borderId="30" xfId="41" applyFont="1" applyFill="1" applyBorder="1" applyAlignment="1">
      <alignment horizontal="center" vertical="center" wrapText="1" shrinkToFit="1"/>
    </xf>
    <xf numFmtId="0" fontId="131" fillId="0" borderId="29" xfId="41" applyFont="1" applyBorder="1" applyAlignment="1" applyProtection="1">
      <alignment horizontal="left" vertical="center" wrapText="1" shrinkToFit="1"/>
    </xf>
    <xf numFmtId="0" fontId="127" fillId="0" borderId="29" xfId="41" applyFont="1" applyBorder="1" applyAlignment="1" applyProtection="1">
      <alignment horizontal="center" vertical="center" wrapText="1"/>
    </xf>
    <xf numFmtId="0" fontId="67" fillId="0" borderId="29" xfId="41" applyFont="1" applyBorder="1" applyAlignment="1" applyProtection="1">
      <alignment horizontal="left" vertical="center" wrapText="1" shrinkToFit="1"/>
    </xf>
    <xf numFmtId="0" fontId="127" fillId="0" borderId="29" xfId="41" applyFont="1" applyBorder="1" applyAlignment="1">
      <alignment horizontal="center" vertical="center" wrapText="1" shrinkToFit="1"/>
    </xf>
    <xf numFmtId="0" fontId="71" fillId="0" borderId="29" xfId="41" applyFont="1" applyBorder="1" applyAlignment="1" applyProtection="1">
      <alignment horizontal="left" vertical="center" wrapText="1" shrinkToFit="1"/>
    </xf>
    <xf numFmtId="0" fontId="131" fillId="28" borderId="29" xfId="41" applyFont="1" applyFill="1" applyBorder="1" applyAlignment="1" applyProtection="1">
      <alignment horizontal="left" vertical="center" wrapText="1" shrinkToFit="1"/>
    </xf>
    <xf numFmtId="0" fontId="128" fillId="28" borderId="30" xfId="41" applyFont="1" applyFill="1" applyBorder="1" applyAlignment="1" applyProtection="1">
      <alignment horizontal="center" vertical="center" wrapText="1"/>
    </xf>
    <xf numFmtId="0" fontId="127" fillId="28" borderId="29" xfId="41" applyFont="1" applyFill="1" applyBorder="1" applyAlignment="1" applyProtection="1">
      <alignment horizontal="center" vertical="center" wrapText="1"/>
    </xf>
    <xf numFmtId="0" fontId="67" fillId="29" borderId="29" xfId="41" applyFont="1" applyFill="1" applyBorder="1" applyAlignment="1" applyProtection="1">
      <alignment horizontal="left" vertical="center" wrapText="1" indent="1" shrinkToFit="1"/>
    </xf>
    <xf numFmtId="0" fontId="127" fillId="29" borderId="0" xfId="41" applyFont="1" applyFill="1" applyAlignment="1">
      <alignment vertical="center"/>
    </xf>
    <xf numFmtId="0" fontId="54" fillId="0" borderId="0" xfId="37" applyFont="1"/>
    <xf numFmtId="0" fontId="135" fillId="26" borderId="0" xfId="37" applyFont="1" applyFill="1"/>
    <xf numFmtId="0" fontId="62" fillId="0" borderId="1" xfId="37" applyFont="1" applyBorder="1" applyAlignment="1" applyProtection="1">
      <alignment horizontal="center" vertical="center" wrapText="1"/>
    </xf>
    <xf numFmtId="0" fontId="62" fillId="0" borderId="1" xfId="37" applyFont="1" applyBorder="1" applyAlignment="1">
      <alignment horizontal="center" vertical="center" wrapText="1"/>
    </xf>
    <xf numFmtId="0" fontId="60" fillId="0" borderId="1" xfId="37" applyFont="1" applyBorder="1" applyAlignment="1" applyProtection="1">
      <alignment horizontal="center" vertical="center" wrapText="1" shrinkToFit="1"/>
    </xf>
    <xf numFmtId="0" fontId="61" fillId="0" borderId="1" xfId="37" applyFont="1" applyBorder="1" applyAlignment="1" applyProtection="1">
      <alignment horizontal="center" vertical="center" wrapText="1" shrinkToFit="1"/>
    </xf>
    <xf numFmtId="0" fontId="54" fillId="0" borderId="1" xfId="37" applyFont="1" applyBorder="1" applyAlignment="1" applyProtection="1">
      <alignment horizontal="center" vertical="center" wrapText="1"/>
    </xf>
    <xf numFmtId="0" fontId="66" fillId="0" borderId="1" xfId="37" applyFont="1" applyBorder="1" applyAlignment="1" applyProtection="1">
      <alignment horizontal="center" vertical="center" wrapText="1"/>
    </xf>
    <xf numFmtId="0" fontId="71" fillId="0" borderId="1" xfId="37" applyFont="1" applyBorder="1" applyAlignment="1">
      <alignment horizontal="left" vertical="center" wrapText="1" shrinkToFit="1"/>
    </xf>
    <xf numFmtId="49" fontId="63" fillId="0" borderId="1" xfId="38" applyNumberFormat="1" applyFont="1" applyBorder="1" applyAlignment="1" applyProtection="1">
      <alignment horizontal="center" vertical="center" wrapText="1"/>
      <protection locked="0"/>
    </xf>
    <xf numFmtId="0" fontId="105" fillId="0" borderId="1" xfId="37" applyFont="1" applyBorder="1" applyAlignment="1" applyProtection="1">
      <alignment horizontal="center" vertical="center" wrapText="1"/>
    </xf>
    <xf numFmtId="0" fontId="72" fillId="0" borderId="1" xfId="37" applyFont="1" applyBorder="1" applyAlignment="1" applyProtection="1">
      <alignment horizontal="center" vertical="center" wrapText="1"/>
    </xf>
    <xf numFmtId="0" fontId="109" fillId="26" borderId="1" xfId="37" applyFont="1" applyFill="1" applyBorder="1" applyAlignment="1" applyProtection="1">
      <alignment horizontal="left" vertical="center" wrapText="1" shrinkToFit="1"/>
    </xf>
    <xf numFmtId="0" fontId="54" fillId="26" borderId="1" xfId="37" applyFont="1" applyFill="1" applyBorder="1" applyAlignment="1">
      <alignment vertical="center"/>
    </xf>
    <xf numFmtId="0" fontId="137" fillId="0" borderId="1" xfId="37" applyFont="1" applyBorder="1" applyAlignment="1" applyProtection="1">
      <alignment horizontal="center" vertical="center" wrapText="1"/>
    </xf>
    <xf numFmtId="0" fontId="76" fillId="35" borderId="1" xfId="37" applyFont="1" applyFill="1" applyBorder="1" applyAlignment="1" applyProtection="1">
      <alignment horizontal="center" vertical="center" wrapText="1"/>
    </xf>
    <xf numFmtId="0" fontId="67" fillId="26" borderId="1" xfId="37" applyFont="1" applyFill="1" applyBorder="1" applyAlignment="1">
      <alignment horizontal="left" vertical="center" wrapText="1" indent="15" shrinkToFit="1"/>
    </xf>
    <xf numFmtId="49" fontId="68" fillId="26" borderId="1" xfId="38" applyNumberFormat="1" applyFont="1" applyFill="1" applyBorder="1" applyAlignment="1" applyProtection="1">
      <alignment horizontal="center" vertical="center" wrapText="1"/>
      <protection locked="0"/>
    </xf>
    <xf numFmtId="0" fontId="69" fillId="0" borderId="1" xfId="37" applyFont="1" applyBorder="1" applyAlignment="1" applyProtection="1">
      <alignment horizontal="center" vertical="center" wrapText="1"/>
    </xf>
    <xf numFmtId="0" fontId="70" fillId="26" borderId="1" xfId="37" applyFont="1" applyFill="1" applyBorder="1" applyAlignment="1" applyProtection="1">
      <alignment horizontal="center" vertical="center" wrapText="1"/>
    </xf>
    <xf numFmtId="0" fontId="68" fillId="26" borderId="1" xfId="37" applyFont="1" applyFill="1" applyBorder="1" applyAlignment="1" applyProtection="1">
      <alignment horizontal="left" vertical="center" wrapText="1" shrinkToFit="1"/>
    </xf>
    <xf numFmtId="0" fontId="138" fillId="27" borderId="1" xfId="37" applyFont="1" applyFill="1" applyBorder="1" applyAlignment="1">
      <alignment horizontal="left" vertical="center" wrapText="1" shrinkToFit="1"/>
    </xf>
    <xf numFmtId="49" fontId="141" fillId="27" borderId="1" xfId="38" applyNumberFormat="1" applyFont="1" applyFill="1" applyBorder="1" applyAlignment="1" applyProtection="1">
      <alignment horizontal="center" vertical="center" wrapText="1"/>
      <protection locked="0"/>
    </xf>
    <xf numFmtId="0" fontId="142" fillId="0" borderId="1" xfId="37" applyFont="1" applyBorder="1" applyAlignment="1" applyProtection="1">
      <alignment horizontal="center" vertical="center" wrapText="1"/>
    </xf>
    <xf numFmtId="0" fontId="143" fillId="27" borderId="1" xfId="37" applyFont="1" applyFill="1" applyBorder="1" applyAlignment="1" applyProtection="1">
      <alignment horizontal="center" vertical="center" wrapText="1"/>
    </xf>
    <xf numFmtId="0" fontId="67" fillId="26" borderId="1" xfId="37" applyFont="1" applyFill="1" applyBorder="1" applyAlignment="1">
      <alignment horizontal="left" vertical="center" wrapText="1" shrinkToFit="1"/>
    </xf>
    <xf numFmtId="0" fontId="71" fillId="26" borderId="1" xfId="37" applyFont="1" applyFill="1" applyBorder="1" applyAlignment="1">
      <alignment horizontal="left" vertical="center" wrapText="1" shrinkToFit="1"/>
    </xf>
    <xf numFmtId="0" fontId="71" fillId="27" borderId="1" xfId="37" applyFont="1" applyFill="1" applyBorder="1" applyAlignment="1">
      <alignment horizontal="left" vertical="center" wrapText="1" shrinkToFit="1"/>
    </xf>
    <xf numFmtId="49" fontId="63" fillId="27" borderId="1" xfId="38" applyNumberFormat="1" applyFont="1" applyFill="1" applyBorder="1" applyAlignment="1" applyProtection="1">
      <alignment horizontal="center" vertical="center" wrapText="1"/>
      <protection locked="0"/>
    </xf>
    <xf numFmtId="0" fontId="72" fillId="27" borderId="1" xfId="37" applyFont="1" applyFill="1" applyBorder="1" applyAlignment="1" applyProtection="1">
      <alignment horizontal="center" vertical="center" wrapText="1"/>
    </xf>
    <xf numFmtId="0" fontId="76" fillId="26" borderId="1" xfId="37" applyFont="1" applyFill="1" applyBorder="1" applyAlignment="1" applyProtection="1">
      <alignment horizontal="center" vertical="center" wrapText="1"/>
    </xf>
    <xf numFmtId="0" fontId="60" fillId="27" borderId="1" xfId="37" applyFont="1" applyFill="1" applyBorder="1" applyAlignment="1">
      <alignment horizontal="left" vertical="center" wrapText="1" indent="15" shrinkToFit="1"/>
    </xf>
    <xf numFmtId="0" fontId="61" fillId="27" borderId="1" xfId="37" applyFont="1" applyFill="1" applyBorder="1" applyAlignment="1">
      <alignment horizontal="left" vertical="center" wrapText="1" indent="15" shrinkToFit="1"/>
    </xf>
    <xf numFmtId="0" fontId="66" fillId="27" borderId="1" xfId="37" applyFont="1" applyFill="1" applyBorder="1" applyAlignment="1" applyProtection="1">
      <alignment horizontal="center" vertical="center" wrapText="1"/>
    </xf>
    <xf numFmtId="0" fontId="69" fillId="26" borderId="1" xfId="37" applyFont="1" applyFill="1" applyBorder="1" applyAlignment="1">
      <alignment vertical="center"/>
    </xf>
    <xf numFmtId="0" fontId="60" fillId="26" borderId="1" xfId="37" applyFont="1" applyFill="1" applyBorder="1" applyAlignment="1">
      <alignment horizontal="left" vertical="center" wrapText="1" indent="15" shrinkToFit="1"/>
    </xf>
    <xf numFmtId="0" fontId="61" fillId="26" borderId="1" xfId="37" applyFont="1" applyFill="1" applyBorder="1" applyAlignment="1">
      <alignment horizontal="left" vertical="center" wrapText="1" indent="15" shrinkToFit="1"/>
    </xf>
    <xf numFmtId="0" fontId="145" fillId="26" borderId="1" xfId="37" applyFont="1" applyFill="1" applyBorder="1" applyAlignment="1">
      <alignment horizontal="left" vertical="center" wrapText="1" indent="1" shrinkToFit="1"/>
    </xf>
    <xf numFmtId="0" fontId="60" fillId="27" borderId="1" xfId="37" applyFont="1" applyFill="1" applyBorder="1" applyAlignment="1">
      <alignment horizontal="left" vertical="center" wrapText="1" indent="1" shrinkToFit="1"/>
    </xf>
    <xf numFmtId="0" fontId="71" fillId="26" borderId="1" xfId="37" applyFont="1" applyFill="1" applyBorder="1" applyAlignment="1">
      <alignment horizontal="left" vertical="center" wrapText="1" indent="1" shrinkToFit="1"/>
    </xf>
    <xf numFmtId="0" fontId="145" fillId="26" borderId="1" xfId="37" applyFont="1" applyFill="1" applyBorder="1" applyAlignment="1" applyProtection="1">
      <alignment horizontal="left" vertical="center" wrapText="1" shrinkToFit="1"/>
    </xf>
    <xf numFmtId="0" fontId="69" fillId="0" borderId="1" xfId="37" applyFont="1" applyBorder="1" applyAlignment="1">
      <alignment horizontal="center" vertical="center" wrapText="1"/>
    </xf>
    <xf numFmtId="0" fontId="70" fillId="26" borderId="1" xfId="37" applyFont="1" applyFill="1" applyBorder="1" applyAlignment="1">
      <alignment horizontal="center" vertical="center" wrapText="1"/>
    </xf>
    <xf numFmtId="0" fontId="145" fillId="26" borderId="1" xfId="37" applyFont="1" applyFill="1" applyBorder="1" applyAlignment="1">
      <alignment horizontal="left" vertical="center" wrapText="1" shrinkToFit="1"/>
    </xf>
    <xf numFmtId="0" fontId="55" fillId="26" borderId="1" xfId="37" applyFont="1" applyFill="1" applyBorder="1" applyAlignment="1">
      <alignment horizontal="center" vertical="center"/>
    </xf>
    <xf numFmtId="0" fontId="77" fillId="26" borderId="1" xfId="37" applyFont="1" applyFill="1" applyBorder="1" applyAlignment="1">
      <alignment horizontal="center" vertical="center"/>
    </xf>
    <xf numFmtId="1" fontId="55" fillId="26" borderId="1" xfId="37" applyNumberFormat="1" applyFont="1" applyFill="1" applyBorder="1" applyAlignment="1">
      <alignment horizontal="center" vertical="center"/>
    </xf>
    <xf numFmtId="0" fontId="67" fillId="26" borderId="1" xfId="37" applyFont="1" applyFill="1" applyBorder="1" applyAlignment="1">
      <alignment horizontal="center" vertical="center"/>
    </xf>
    <xf numFmtId="1" fontId="67" fillId="26" borderId="1" xfId="37" applyNumberFormat="1" applyFont="1" applyFill="1" applyBorder="1" applyAlignment="1">
      <alignment horizontal="center" vertical="center"/>
    </xf>
    <xf numFmtId="0" fontId="54" fillId="0" borderId="0" xfId="37" applyFont="1" applyAlignment="1">
      <alignment vertical="center"/>
    </xf>
    <xf numFmtId="165" fontId="0" fillId="0" borderId="1" xfId="0" applyNumberFormat="1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  <xf numFmtId="0" fontId="6" fillId="0" borderId="0" xfId="43" applyFont="1"/>
    <xf numFmtId="0" fontId="5" fillId="0" borderId="24" xfId="43" applyFont="1" applyBorder="1" applyAlignment="1">
      <alignment horizontal="center" vertical="center" wrapText="1"/>
    </xf>
    <xf numFmtId="0" fontId="5" fillId="36" borderId="24" xfId="43" applyFont="1" applyFill="1" applyBorder="1"/>
    <xf numFmtId="0" fontId="6" fillId="36" borderId="24" xfId="43" applyFont="1" applyFill="1" applyBorder="1"/>
    <xf numFmtId="0" fontId="147" fillId="0" borderId="40" xfId="3" applyNumberFormat="1" applyFont="1" applyFill="1" applyBorder="1" applyAlignment="1" applyProtection="1">
      <alignment horizontal="left" vertical="center" wrapText="1"/>
    </xf>
    <xf numFmtId="0" fontId="148" fillId="0" borderId="40" xfId="3" applyNumberFormat="1" applyFont="1" applyFill="1" applyBorder="1" applyAlignment="1" applyProtection="1">
      <alignment horizontal="center" vertical="center" wrapText="1"/>
    </xf>
    <xf numFmtId="0" fontId="90" fillId="0" borderId="0" xfId="43" applyFont="1" applyAlignment="1">
      <alignment vertical="center" wrapText="1"/>
    </xf>
    <xf numFmtId="0" fontId="147" fillId="0" borderId="1" xfId="3" applyNumberFormat="1" applyFont="1" applyFill="1" applyBorder="1" applyAlignment="1" applyProtection="1">
      <alignment horizontal="left" vertical="center" wrapText="1" indent="1"/>
    </xf>
    <xf numFmtId="0" fontId="147" fillId="0" borderId="1" xfId="3" applyNumberFormat="1" applyFont="1" applyFill="1" applyBorder="1" applyAlignment="1" applyProtection="1">
      <alignment horizontal="center" vertical="center" wrapText="1"/>
    </xf>
    <xf numFmtId="164" fontId="5" fillId="0" borderId="1" xfId="43" applyNumberFormat="1" applyFont="1" applyBorder="1" applyAlignment="1">
      <alignment horizontal="center" vertical="center"/>
    </xf>
    <xf numFmtId="0" fontId="148" fillId="0" borderId="1" xfId="3" applyNumberFormat="1" applyFont="1" applyFill="1" applyBorder="1" applyAlignment="1" applyProtection="1">
      <alignment horizontal="left" vertical="center" wrapText="1" indent="3"/>
    </xf>
    <xf numFmtId="0" fontId="148" fillId="0" borderId="1" xfId="3" applyNumberFormat="1" applyFont="1" applyFill="1" applyBorder="1" applyAlignment="1" applyProtection="1">
      <alignment horizontal="center" vertical="center" wrapText="1"/>
    </xf>
    <xf numFmtId="164" fontId="6" fillId="0" borderId="1" xfId="43" applyNumberFormat="1" applyFont="1" applyBorder="1" applyAlignment="1">
      <alignment horizontal="center" vertical="center"/>
    </xf>
    <xf numFmtId="169" fontId="6" fillId="0" borderId="1" xfId="43" applyNumberFormat="1" applyFont="1" applyBorder="1" applyAlignment="1">
      <alignment horizontal="center" vertical="center"/>
    </xf>
    <xf numFmtId="0" fontId="148" fillId="0" borderId="2" xfId="3" applyNumberFormat="1" applyFont="1" applyFill="1" applyBorder="1" applyAlignment="1" applyProtection="1">
      <alignment horizontal="left" vertical="center" wrapText="1" indent="3"/>
    </xf>
    <xf numFmtId="0" fontId="148" fillId="0" borderId="2" xfId="3" applyNumberFormat="1" applyFont="1" applyFill="1" applyBorder="1" applyAlignment="1" applyProtection="1">
      <alignment horizontal="center" vertical="center" wrapText="1"/>
    </xf>
    <xf numFmtId="169" fontId="6" fillId="0" borderId="2" xfId="43" applyNumberFormat="1" applyFont="1" applyBorder="1" applyAlignment="1">
      <alignment horizontal="center" vertical="center"/>
    </xf>
    <xf numFmtId="0" fontId="5" fillId="0" borderId="1" xfId="43" applyFont="1" applyBorder="1"/>
    <xf numFmtId="0" fontId="6" fillId="0" borderId="1" xfId="43" applyFont="1" applyBorder="1"/>
    <xf numFmtId="2" fontId="6" fillId="0" borderId="1" xfId="43" applyNumberFormat="1" applyFont="1" applyBorder="1" applyAlignment="1">
      <alignment horizontal="center" vertical="center"/>
    </xf>
    <xf numFmtId="0" fontId="6" fillId="37" borderId="1" xfId="43" applyFont="1" applyFill="1" applyBorder="1" applyAlignment="1">
      <alignment wrapText="1"/>
    </xf>
    <xf numFmtId="0" fontId="6" fillId="37" borderId="1" xfId="43" applyFont="1" applyFill="1" applyBorder="1"/>
    <xf numFmtId="169" fontId="6" fillId="37" borderId="1" xfId="43" applyNumberFormat="1" applyFont="1" applyFill="1" applyBorder="1" applyAlignment="1">
      <alignment horizontal="center" vertical="center"/>
    </xf>
    <xf numFmtId="169" fontId="6" fillId="0" borderId="0" xfId="43" applyNumberFormat="1" applyFont="1"/>
    <xf numFmtId="0" fontId="5" fillId="0" borderId="1" xfId="43" applyFont="1" applyBorder="1" applyAlignment="1">
      <alignment horizontal="center" vertical="center"/>
    </xf>
    <xf numFmtId="169" fontId="5" fillId="0" borderId="1" xfId="43" applyNumberFormat="1" applyFont="1" applyBorder="1" applyAlignment="1">
      <alignment horizontal="center" vertical="center"/>
    </xf>
    <xf numFmtId="0" fontId="148" fillId="0" borderId="1" xfId="3" applyNumberFormat="1" applyFont="1" applyFill="1" applyBorder="1" applyAlignment="1" applyProtection="1">
      <alignment horizontal="left" vertical="center" wrapText="1" indent="1"/>
    </xf>
    <xf numFmtId="0" fontId="6" fillId="37" borderId="0" xfId="43" applyFont="1" applyFill="1"/>
    <xf numFmtId="2" fontId="6" fillId="37" borderId="1" xfId="43" applyNumberFormat="1" applyFont="1" applyFill="1" applyBorder="1" applyAlignment="1">
      <alignment horizontal="center" vertical="center"/>
    </xf>
    <xf numFmtId="0" fontId="95" fillId="0" borderId="0" xfId="43" applyFont="1"/>
    <xf numFmtId="0" fontId="6" fillId="0" borderId="0" xfId="43" applyFont="1" applyAlignment="1">
      <alignment horizontal="center" vertical="center"/>
    </xf>
    <xf numFmtId="0" fontId="6" fillId="37" borderId="0" xfId="43" applyFont="1" applyFill="1" applyAlignment="1">
      <alignment horizontal="center" vertical="center" wrapText="1"/>
    </xf>
    <xf numFmtId="169" fontId="5" fillId="37" borderId="1" xfId="43" applyNumberFormat="1" applyFont="1" applyFill="1" applyBorder="1" applyAlignment="1">
      <alignment horizontal="center" vertical="center"/>
    </xf>
    <xf numFmtId="169" fontId="6" fillId="0" borderId="0" xfId="43" applyNumberFormat="1" applyFont="1" applyAlignment="1">
      <alignment horizontal="center" vertical="center"/>
    </xf>
    <xf numFmtId="0" fontId="6" fillId="0" borderId="1" xfId="43" applyFont="1" applyBorder="1" applyAlignment="1">
      <alignment wrapText="1"/>
    </xf>
    <xf numFmtId="2" fontId="6" fillId="37" borderId="3" xfId="43" applyNumberFormat="1" applyFont="1" applyFill="1" applyBorder="1" applyAlignment="1">
      <alignment horizontal="center" vertical="center"/>
    </xf>
    <xf numFmtId="0" fontId="5" fillId="0" borderId="3" xfId="43" applyFont="1" applyBorder="1"/>
    <xf numFmtId="164" fontId="5" fillId="37" borderId="1" xfId="43" applyNumberFormat="1" applyFont="1" applyFill="1" applyBorder="1" applyAlignment="1">
      <alignment horizontal="center" vertical="center"/>
    </xf>
    <xf numFmtId="0" fontId="6" fillId="11" borderId="0" xfId="43" applyFont="1" applyFill="1"/>
    <xf numFmtId="0" fontId="5" fillId="0" borderId="1" xfId="43" applyFont="1" applyBorder="1" applyAlignment="1">
      <alignment horizontal="left" wrapText="1"/>
    </xf>
    <xf numFmtId="0" fontId="5" fillId="0" borderId="1" xfId="43" applyFont="1" applyBorder="1" applyAlignment="1">
      <alignment horizontal="center" vertical="center" wrapText="1"/>
    </xf>
    <xf numFmtId="0" fontId="148" fillId="0" borderId="1" xfId="3" applyNumberFormat="1" applyFont="1" applyFill="1" applyBorder="1" applyAlignment="1" applyProtection="1">
      <alignment horizontal="right" vertical="center" wrapText="1" indent="1"/>
    </xf>
    <xf numFmtId="0" fontId="5" fillId="0" borderId="1" xfId="43" applyFont="1" applyBorder="1" applyAlignment="1">
      <alignment horizontal="left" vertical="center" wrapText="1"/>
    </xf>
    <xf numFmtId="0" fontId="6" fillId="0" borderId="0" xfId="43" applyFont="1" applyAlignment="1">
      <alignment wrapText="1"/>
    </xf>
    <xf numFmtId="0" fontId="6" fillId="0" borderId="0" xfId="43" applyFont="1" applyFill="1"/>
    <xf numFmtId="0" fontId="29" fillId="0" borderId="0" xfId="43" applyFont="1" applyAlignment="1">
      <alignment horizontal="right"/>
    </xf>
    <xf numFmtId="164" fontId="29" fillId="0" borderId="0" xfId="43" applyNumberFormat="1" applyFont="1" applyAlignment="1">
      <alignment horizontal="right"/>
    </xf>
    <xf numFmtId="0" fontId="6" fillId="38" borderId="0" xfId="43" applyFont="1" applyFill="1"/>
    <xf numFmtId="0" fontId="6" fillId="0" borderId="1" xfId="43" applyFont="1" applyBorder="1" applyAlignment="1">
      <alignment horizontal="center" vertical="center"/>
    </xf>
    <xf numFmtId="0" fontId="6" fillId="0" borderId="0" xfId="43" applyFont="1" applyAlignment="1">
      <alignment horizontal="left" vertical="center" wrapText="1"/>
    </xf>
    <xf numFmtId="0" fontId="11" fillId="0" borderId="1" xfId="43" applyFont="1" applyBorder="1" applyAlignment="1">
      <alignment horizontal="right" vertical="center"/>
    </xf>
    <xf numFmtId="0" fontId="6" fillId="37" borderId="1" xfId="43" applyFont="1" applyFill="1" applyBorder="1" applyAlignment="1">
      <alignment horizontal="center" vertical="center" wrapText="1"/>
    </xf>
    <xf numFmtId="0" fontId="148" fillId="0" borderId="2" xfId="3" applyNumberFormat="1" applyFont="1" applyFill="1" applyBorder="1" applyAlignment="1" applyProtection="1">
      <alignment horizontal="left" vertical="center" wrapText="1" indent="1"/>
    </xf>
    <xf numFmtId="0" fontId="5" fillId="36" borderId="1" xfId="43" applyFont="1" applyFill="1" applyBorder="1"/>
    <xf numFmtId="0" fontId="6" fillId="36" borderId="1" xfId="43" applyFont="1" applyFill="1" applyBorder="1"/>
    <xf numFmtId="0" fontId="6" fillId="0" borderId="0" xfId="43" applyFont="1" applyAlignment="1">
      <alignment horizontal="center" vertical="center" wrapText="1"/>
    </xf>
    <xf numFmtId="165" fontId="6" fillId="0" borderId="1" xfId="43" applyNumberFormat="1" applyFont="1" applyBorder="1" applyAlignment="1">
      <alignment horizontal="center" vertical="center"/>
    </xf>
    <xf numFmtId="0" fontId="11" fillId="0" borderId="3" xfId="43" applyFont="1" applyBorder="1" applyAlignment="1">
      <alignment horizontal="right" vertical="center"/>
    </xf>
    <xf numFmtId="2" fontId="6" fillId="0" borderId="0" xfId="43" applyNumberFormat="1" applyFont="1"/>
    <xf numFmtId="1" fontId="6" fillId="0" borderId="0" xfId="43" applyNumberFormat="1" applyFont="1"/>
    <xf numFmtId="0" fontId="5" fillId="0" borderId="0" xfId="43" applyFont="1" applyAlignment="1">
      <alignment wrapText="1"/>
    </xf>
    <xf numFmtId="165" fontId="6" fillId="0" borderId="0" xfId="43" applyNumberFormat="1" applyFont="1"/>
    <xf numFmtId="0" fontId="6" fillId="0" borderId="0" xfId="43" applyFont="1" applyAlignment="1">
      <alignment horizontal="right" wrapText="1"/>
    </xf>
    <xf numFmtId="0" fontId="6" fillId="0" borderId="0" xfId="43" applyFont="1" applyAlignment="1">
      <alignment horizontal="right"/>
    </xf>
    <xf numFmtId="0" fontId="6" fillId="0" borderId="1" xfId="43" applyFont="1" applyBorder="1" applyAlignment="1">
      <alignment horizontal="right" wrapText="1"/>
    </xf>
    <xf numFmtId="0" fontId="5" fillId="0" borderId="0" xfId="43" applyFont="1" applyAlignment="1">
      <alignment horizontal="center" vertical="center" wrapText="1"/>
    </xf>
    <xf numFmtId="0" fontId="148" fillId="0" borderId="3" xfId="3" applyNumberFormat="1" applyFont="1" applyFill="1" applyBorder="1" applyAlignment="1" applyProtection="1">
      <alignment horizontal="center" vertical="center" wrapText="1"/>
    </xf>
    <xf numFmtId="2" fontId="6" fillId="0" borderId="0" xfId="43" applyNumberFormat="1" applyFont="1" applyAlignment="1">
      <alignment horizontal="center" vertical="center"/>
    </xf>
    <xf numFmtId="0" fontId="6" fillId="0" borderId="0" xfId="43" applyFont="1" applyAlignment="1">
      <alignment vertical="center" wrapText="1"/>
    </xf>
    <xf numFmtId="0" fontId="5" fillId="0" borderId="0" xfId="43" applyFont="1"/>
    <xf numFmtId="0" fontId="147" fillId="2" borderId="2" xfId="3" applyNumberFormat="1" applyFont="1" applyFill="1" applyBorder="1" applyAlignment="1" applyProtection="1">
      <alignment horizontal="left" vertical="center" wrapText="1" indent="1"/>
    </xf>
    <xf numFmtId="164" fontId="5" fillId="0" borderId="2" xfId="43" applyNumberFormat="1" applyFont="1" applyBorder="1" applyAlignment="1">
      <alignment horizontal="center" vertical="center"/>
    </xf>
    <xf numFmtId="0" fontId="6" fillId="0" borderId="0" xfId="43" applyFont="1" applyAlignment="1">
      <alignment horizontal="left"/>
    </xf>
    <xf numFmtId="164" fontId="6" fillId="0" borderId="0" xfId="43" applyNumberFormat="1" applyFont="1"/>
    <xf numFmtId="0" fontId="147" fillId="0" borderId="2" xfId="3" applyNumberFormat="1" applyFont="1" applyFill="1" applyBorder="1" applyAlignment="1" applyProtection="1">
      <alignment horizontal="left" vertical="center" wrapText="1" indent="1"/>
    </xf>
    <xf numFmtId="3" fontId="6" fillId="0" borderId="0" xfId="43" applyNumberFormat="1" applyFont="1"/>
    <xf numFmtId="0" fontId="5" fillId="2" borderId="0" xfId="43" applyFont="1" applyFill="1"/>
    <xf numFmtId="0" fontId="51" fillId="37" borderId="1" xfId="43" applyFont="1" applyFill="1" applyBorder="1" applyAlignment="1">
      <alignment horizontal="center" vertical="center" wrapText="1"/>
    </xf>
    <xf numFmtId="170" fontId="152" fillId="0" borderId="0" xfId="45" applyFont="1" applyFill="1"/>
    <xf numFmtId="0" fontId="147" fillId="0" borderId="1" xfId="44" applyFont="1" applyFill="1" applyBorder="1" applyAlignment="1">
      <alignment horizontal="center" vertical="center"/>
    </xf>
    <xf numFmtId="0" fontId="111" fillId="0" borderId="2" xfId="44" applyFont="1" applyFill="1" applyBorder="1" applyAlignment="1">
      <alignment horizontal="center" vertical="center"/>
    </xf>
    <xf numFmtId="169" fontId="155" fillId="0" borderId="39" xfId="44" applyNumberFormat="1" applyFont="1" applyFill="1" applyBorder="1" applyAlignment="1">
      <alignment horizontal="center" vertical="center"/>
    </xf>
    <xf numFmtId="169" fontId="155" fillId="0" borderId="27" xfId="44" applyNumberFormat="1" applyFont="1" applyFill="1" applyBorder="1" applyAlignment="1">
      <alignment horizontal="center" vertical="center"/>
    </xf>
    <xf numFmtId="169" fontId="111" fillId="0" borderId="41" xfId="44" applyNumberFormat="1" applyFont="1" applyFill="1" applyBorder="1" applyAlignment="1">
      <alignment horizontal="center" vertical="center"/>
    </xf>
    <xf numFmtId="169" fontId="111" fillId="0" borderId="42" xfId="44" applyNumberFormat="1" applyFont="1" applyFill="1" applyBorder="1" applyAlignment="1">
      <alignment horizontal="center" vertical="center"/>
    </xf>
    <xf numFmtId="169" fontId="111" fillId="0" borderId="43" xfId="44" applyNumberFormat="1" applyFont="1" applyFill="1" applyBorder="1" applyAlignment="1">
      <alignment horizontal="center" vertical="center"/>
    </xf>
    <xf numFmtId="169" fontId="111" fillId="0" borderId="12" xfId="44" applyNumberFormat="1" applyFont="1" applyFill="1" applyBorder="1" applyAlignment="1">
      <alignment horizontal="center" vertical="center"/>
    </xf>
    <xf numFmtId="0" fontId="111" fillId="39" borderId="12" xfId="44" applyFont="1" applyFill="1" applyBorder="1" applyAlignment="1">
      <alignment horizontal="center" vertical="center"/>
    </xf>
    <xf numFmtId="169" fontId="111" fillId="39" borderId="0" xfId="44" applyNumberFormat="1" applyFont="1" applyFill="1" applyBorder="1" applyAlignment="1">
      <alignment horizontal="center" vertical="center"/>
    </xf>
    <xf numFmtId="169" fontId="111" fillId="39" borderId="44" xfId="44" applyNumberFormat="1" applyFont="1" applyFill="1" applyBorder="1" applyAlignment="1">
      <alignment horizontal="center" vertical="center"/>
    </xf>
    <xf numFmtId="169" fontId="111" fillId="39" borderId="45" xfId="44" applyNumberFormat="1" applyFont="1" applyFill="1" applyBorder="1" applyAlignment="1">
      <alignment horizontal="center" vertical="center"/>
    </xf>
    <xf numFmtId="169" fontId="111" fillId="39" borderId="42" xfId="44" applyNumberFormat="1" applyFont="1" applyFill="1" applyBorder="1" applyAlignment="1">
      <alignment horizontal="center" vertical="center"/>
    </xf>
    <xf numFmtId="169" fontId="111" fillId="39" borderId="43" xfId="44" applyNumberFormat="1" applyFont="1" applyFill="1" applyBorder="1" applyAlignment="1">
      <alignment horizontal="center" vertical="center"/>
    </xf>
    <xf numFmtId="169" fontId="111" fillId="39" borderId="12" xfId="44" applyNumberFormat="1" applyFont="1" applyFill="1" applyBorder="1" applyAlignment="1">
      <alignment horizontal="center" vertical="center"/>
    </xf>
    <xf numFmtId="0" fontId="111" fillId="0" borderId="3" xfId="44" applyFont="1" applyFill="1" applyBorder="1" applyAlignment="1">
      <alignment horizontal="center" vertical="center"/>
    </xf>
    <xf numFmtId="169" fontId="156" fillId="0" borderId="38" xfId="44" applyNumberFormat="1" applyFont="1" applyFill="1" applyBorder="1" applyAlignment="1">
      <alignment horizontal="center" vertical="center"/>
    </xf>
    <xf numFmtId="169" fontId="156" fillId="0" borderId="9" xfId="44" applyNumberFormat="1" applyFont="1" applyFill="1" applyBorder="1" applyAlignment="1">
      <alignment horizontal="center" vertical="center"/>
    </xf>
    <xf numFmtId="169" fontId="111" fillId="0" borderId="46" xfId="44" applyNumberFormat="1" applyFont="1" applyFill="1" applyBorder="1" applyAlignment="1">
      <alignment horizontal="center" vertical="center"/>
    </xf>
    <xf numFmtId="169" fontId="111" fillId="0" borderId="47" xfId="44" applyNumberFormat="1" applyFont="1" applyFill="1" applyBorder="1" applyAlignment="1">
      <alignment horizontal="center" vertical="center"/>
    </xf>
    <xf numFmtId="169" fontId="111" fillId="0" borderId="48" xfId="44" applyNumberFormat="1" applyFont="1" applyFill="1" applyBorder="1" applyAlignment="1">
      <alignment horizontal="center" vertical="center"/>
    </xf>
    <xf numFmtId="169" fontId="111" fillId="0" borderId="3" xfId="44" applyNumberFormat="1" applyFont="1" applyFill="1" applyBorder="1" applyAlignment="1">
      <alignment horizontal="center" vertical="center"/>
    </xf>
    <xf numFmtId="49" fontId="156" fillId="0" borderId="12" xfId="44" applyNumberFormat="1" applyFont="1" applyFill="1" applyBorder="1" applyAlignment="1">
      <alignment horizontal="left" vertical="center"/>
    </xf>
    <xf numFmtId="169" fontId="156" fillId="0" borderId="0" xfId="44" applyNumberFormat="1" applyFont="1" applyFill="1" applyBorder="1" applyAlignment="1">
      <alignment horizontal="center" vertical="center"/>
    </xf>
    <xf numFmtId="169" fontId="156" fillId="0" borderId="44" xfId="44" applyNumberFormat="1" applyFont="1" applyFill="1" applyBorder="1" applyAlignment="1">
      <alignment horizontal="center" vertical="center"/>
    </xf>
    <xf numFmtId="169" fontId="156" fillId="0" borderId="41" xfId="44" applyNumberFormat="1" applyFont="1" applyFill="1" applyBorder="1" applyAlignment="1">
      <alignment horizontal="center" vertical="center"/>
    </xf>
    <xf numFmtId="169" fontId="156" fillId="0" borderId="42" xfId="44" applyNumberFormat="1" applyFont="1" applyFill="1" applyBorder="1" applyAlignment="1">
      <alignment horizontal="center" vertical="center"/>
    </xf>
    <xf numFmtId="169" fontId="156" fillId="0" borderId="43" xfId="44" applyNumberFormat="1" applyFont="1" applyFill="1" applyBorder="1" applyAlignment="1">
      <alignment horizontal="center" vertical="center"/>
    </xf>
    <xf numFmtId="169" fontId="156" fillId="0" borderId="12" xfId="44" applyNumberFormat="1" applyFont="1" applyFill="1" applyBorder="1" applyAlignment="1">
      <alignment horizontal="center" vertical="center"/>
    </xf>
    <xf numFmtId="49" fontId="156" fillId="39" borderId="12" xfId="44" applyNumberFormat="1" applyFont="1" applyFill="1" applyBorder="1" applyAlignment="1">
      <alignment horizontal="left" vertical="center"/>
    </xf>
    <xf numFmtId="169" fontId="156" fillId="39" borderId="0" xfId="44" applyNumberFormat="1" applyFont="1" applyFill="1" applyBorder="1" applyAlignment="1">
      <alignment horizontal="center" vertical="center"/>
    </xf>
    <xf numFmtId="169" fontId="156" fillId="39" borderId="44" xfId="44" applyNumberFormat="1" applyFont="1" applyFill="1" applyBorder="1" applyAlignment="1">
      <alignment horizontal="center" vertical="center"/>
    </xf>
    <xf numFmtId="169" fontId="156" fillId="39" borderId="45" xfId="44" applyNumberFormat="1" applyFont="1" applyFill="1" applyBorder="1" applyAlignment="1">
      <alignment horizontal="center" vertical="center"/>
    </xf>
    <xf numFmtId="169" fontId="156" fillId="39" borderId="42" xfId="44" applyNumberFormat="1" applyFont="1" applyFill="1" applyBorder="1" applyAlignment="1">
      <alignment horizontal="center" vertical="center"/>
    </xf>
    <xf numFmtId="169" fontId="156" fillId="39" borderId="43" xfId="44" applyNumberFormat="1" applyFont="1" applyFill="1" applyBorder="1" applyAlignment="1">
      <alignment horizontal="center" vertical="center"/>
    </xf>
    <xf numFmtId="169" fontId="156" fillId="39" borderId="12" xfId="44" applyNumberFormat="1" applyFont="1" applyFill="1" applyBorder="1" applyAlignment="1">
      <alignment horizontal="center" vertical="center"/>
    </xf>
    <xf numFmtId="49" fontId="156" fillId="0" borderId="3" xfId="44" applyNumberFormat="1" applyFont="1" applyFill="1" applyBorder="1" applyAlignment="1">
      <alignment horizontal="left" vertical="center"/>
    </xf>
    <xf numFmtId="169" fontId="156" fillId="0" borderId="46" xfId="44" applyNumberFormat="1" applyFont="1" applyFill="1" applyBorder="1" applyAlignment="1">
      <alignment horizontal="center" vertical="center"/>
    </xf>
    <xf numFmtId="169" fontId="156" fillId="0" borderId="47" xfId="44" applyNumberFormat="1" applyFont="1" applyFill="1" applyBorder="1" applyAlignment="1">
      <alignment horizontal="center" vertical="center"/>
    </xf>
    <xf numFmtId="169" fontId="156" fillId="0" borderId="48" xfId="44" applyNumberFormat="1" applyFont="1" applyFill="1" applyBorder="1" applyAlignment="1">
      <alignment horizontal="center" vertical="center"/>
    </xf>
    <xf numFmtId="169" fontId="156" fillId="0" borderId="3" xfId="44" applyNumberFormat="1" applyFont="1" applyFill="1" applyBorder="1" applyAlignment="1">
      <alignment horizontal="center" vertical="center"/>
    </xf>
    <xf numFmtId="0" fontId="111" fillId="0" borderId="12" xfId="44" applyFont="1" applyFill="1" applyBorder="1" applyAlignment="1">
      <alignment horizontal="left" vertical="center"/>
    </xf>
    <xf numFmtId="169" fontId="111" fillId="0" borderId="0" xfId="44" applyNumberFormat="1" applyFont="1" applyFill="1" applyBorder="1" applyAlignment="1">
      <alignment horizontal="center" vertical="center"/>
    </xf>
    <xf numFmtId="169" fontId="111" fillId="0" borderId="44" xfId="44" applyNumberFormat="1" applyFont="1" applyFill="1" applyBorder="1" applyAlignment="1">
      <alignment horizontal="center" vertical="center"/>
    </xf>
    <xf numFmtId="0" fontId="156" fillId="39" borderId="12" xfId="44" applyFont="1" applyFill="1" applyBorder="1" applyAlignment="1">
      <alignment horizontal="left" vertical="center"/>
    </xf>
    <xf numFmtId="0" fontId="156" fillId="39" borderId="12" xfId="44" applyFont="1" applyFill="1" applyBorder="1" applyAlignment="1">
      <alignment horizontal="center" vertical="center"/>
    </xf>
    <xf numFmtId="0" fontId="111" fillId="0" borderId="3" xfId="44" applyFont="1" applyFill="1" applyBorder="1" applyAlignment="1">
      <alignment horizontal="left" vertical="center"/>
    </xf>
    <xf numFmtId="49" fontId="111" fillId="0" borderId="12" xfId="44" applyNumberFormat="1" applyFont="1" applyFill="1" applyBorder="1" applyAlignment="1">
      <alignment horizontal="left" vertical="center"/>
    </xf>
    <xf numFmtId="169" fontId="111" fillId="0" borderId="39" xfId="44" applyNumberFormat="1" applyFont="1" applyFill="1" applyBorder="1" applyAlignment="1">
      <alignment horizontal="center" vertical="center"/>
    </xf>
    <xf numFmtId="0" fontId="157" fillId="0" borderId="39" xfId="44" applyFont="1" applyFill="1" applyBorder="1" applyAlignment="1">
      <alignment horizontal="center" vertical="center" wrapText="1"/>
    </xf>
    <xf numFmtId="169" fontId="111" fillId="0" borderId="27" xfId="44" applyNumberFormat="1" applyFont="1" applyFill="1" applyBorder="1" applyAlignment="1">
      <alignment horizontal="center" vertical="center"/>
    </xf>
    <xf numFmtId="49" fontId="111" fillId="39" borderId="12" xfId="44" applyNumberFormat="1" applyFont="1" applyFill="1" applyBorder="1" applyAlignment="1">
      <alignment horizontal="left" vertical="center"/>
    </xf>
    <xf numFmtId="49" fontId="111" fillId="0" borderId="3" xfId="44" applyNumberFormat="1" applyFont="1" applyFill="1" applyBorder="1" applyAlignment="1">
      <alignment horizontal="left" vertical="center"/>
    </xf>
    <xf numFmtId="0" fontId="111" fillId="39" borderId="12" xfId="44" applyFont="1" applyFill="1" applyBorder="1" applyAlignment="1">
      <alignment horizontal="left" vertical="center"/>
    </xf>
    <xf numFmtId="0" fontId="111" fillId="0" borderId="12" xfId="44" applyFont="1" applyFill="1" applyBorder="1" applyAlignment="1">
      <alignment horizontal="center" vertical="center"/>
    </xf>
    <xf numFmtId="169" fontId="111" fillId="0" borderId="45" xfId="44" applyNumberFormat="1" applyFont="1" applyFill="1" applyBorder="1" applyAlignment="1">
      <alignment horizontal="center" vertical="center"/>
    </xf>
    <xf numFmtId="0" fontId="158" fillId="0" borderId="49" xfId="46" applyFont="1" applyFill="1" applyBorder="1" applyAlignment="1" applyProtection="1">
      <alignment horizontal="left" vertical="center" wrapText="1"/>
      <protection locked="0"/>
    </xf>
    <xf numFmtId="0" fontId="156" fillId="0" borderId="12" xfId="44" applyFont="1" applyFill="1" applyBorder="1" applyAlignment="1">
      <alignment horizontal="left" vertical="center"/>
    </xf>
    <xf numFmtId="0" fontId="159" fillId="0" borderId="3" xfId="44" applyFont="1" applyFill="1" applyBorder="1" applyAlignment="1">
      <alignment horizontal="left" vertical="center"/>
    </xf>
    <xf numFmtId="0" fontId="110" fillId="0" borderId="3" xfId="44" applyFont="1" applyFill="1" applyBorder="1" applyAlignment="1">
      <alignment horizontal="left" vertical="center"/>
    </xf>
    <xf numFmtId="0" fontId="156" fillId="0" borderId="12" xfId="44" applyFont="1" applyFill="1" applyBorder="1" applyAlignment="1">
      <alignment horizontal="center" vertical="center"/>
    </xf>
    <xf numFmtId="169" fontId="156" fillId="0" borderId="45" xfId="44" applyNumberFormat="1" applyFont="1" applyFill="1" applyBorder="1" applyAlignment="1">
      <alignment horizontal="center" vertical="center"/>
    </xf>
    <xf numFmtId="170" fontId="160" fillId="0" borderId="0" xfId="45" applyFont="1" applyFill="1"/>
    <xf numFmtId="0" fontId="110" fillId="0" borderId="12" xfId="44" applyFont="1" applyFill="1" applyBorder="1" applyAlignment="1">
      <alignment horizontal="left" vertical="center"/>
    </xf>
    <xf numFmtId="0" fontId="161" fillId="0" borderId="12" xfId="44" applyFont="1" applyFill="1" applyBorder="1" applyAlignment="1">
      <alignment horizontal="left" vertical="center"/>
    </xf>
    <xf numFmtId="170" fontId="160" fillId="39" borderId="0" xfId="45" applyFont="1" applyFill="1"/>
    <xf numFmtId="0" fontId="156" fillId="0" borderId="12" xfId="44" applyFont="1" applyFill="1" applyBorder="1" applyAlignment="1">
      <alignment horizontal="left" vertical="center" wrapText="1"/>
    </xf>
    <xf numFmtId="0" fontId="156" fillId="0" borderId="3" xfId="44" applyFont="1" applyFill="1" applyBorder="1" applyAlignment="1">
      <alignment horizontal="left" vertical="center"/>
    </xf>
    <xf numFmtId="0" fontId="156" fillId="0" borderId="2" xfId="44" applyFont="1" applyFill="1" applyBorder="1" applyAlignment="1">
      <alignment horizontal="left" vertical="center" wrapText="1"/>
    </xf>
    <xf numFmtId="169" fontId="156" fillId="0" borderId="39" xfId="44" applyNumberFormat="1" applyFont="1" applyFill="1" applyBorder="1" applyAlignment="1">
      <alignment horizontal="center" vertical="center"/>
    </xf>
    <xf numFmtId="169" fontId="163" fillId="0" borderId="0" xfId="44" applyNumberFormat="1" applyFont="1" applyFill="1" applyBorder="1" applyAlignment="1">
      <alignment horizontal="center" vertical="center"/>
    </xf>
    <xf numFmtId="169" fontId="156" fillId="0" borderId="27" xfId="44" applyNumberFormat="1" applyFont="1" applyFill="1" applyBorder="1" applyAlignment="1">
      <alignment horizontal="center" vertical="center"/>
    </xf>
    <xf numFmtId="170" fontId="152" fillId="39" borderId="0" xfId="45" applyFont="1" applyFill="1"/>
    <xf numFmtId="169" fontId="161" fillId="0" borderId="0" xfId="44" applyNumberFormat="1" applyFont="1" applyFill="1" applyBorder="1" applyAlignment="1">
      <alignment horizontal="center" vertical="center"/>
    </xf>
    <xf numFmtId="169" fontId="164" fillId="0" borderId="41" xfId="44" applyNumberFormat="1" applyFont="1" applyFill="1" applyBorder="1" applyAlignment="1">
      <alignment horizontal="center" vertical="center"/>
    </xf>
    <xf numFmtId="169" fontId="164" fillId="0" borderId="42" xfId="44" applyNumberFormat="1" applyFont="1" applyFill="1" applyBorder="1" applyAlignment="1">
      <alignment horizontal="center" vertical="center"/>
    </xf>
    <xf numFmtId="169" fontId="164" fillId="0" borderId="43" xfId="44" applyNumberFormat="1" applyFont="1" applyFill="1" applyBorder="1" applyAlignment="1">
      <alignment horizontal="center" vertical="center"/>
    </xf>
    <xf numFmtId="169" fontId="156" fillId="39" borderId="12" xfId="44" applyNumberFormat="1" applyFont="1" applyFill="1" applyBorder="1" applyAlignment="1">
      <alignment horizontal="left" vertical="center"/>
    </xf>
    <xf numFmtId="0" fontId="2" fillId="0" borderId="0" xfId="46"/>
    <xf numFmtId="0" fontId="8" fillId="9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37" borderId="24" xfId="0" applyFont="1" applyFill="1" applyBorder="1" applyAlignment="1">
      <alignment vertical="center" wrapText="1"/>
    </xf>
    <xf numFmtId="0" fontId="5" fillId="37" borderId="24" xfId="0" applyFont="1" applyFill="1" applyBorder="1" applyAlignment="1">
      <alignment horizontal="center" vertical="center" wrapText="1"/>
    </xf>
    <xf numFmtId="1" fontId="5" fillId="37" borderId="24" xfId="0" applyNumberFormat="1" applyFont="1" applyFill="1" applyBorder="1" applyAlignment="1">
      <alignment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44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5" fillId="40" borderId="24" xfId="0" applyFont="1" applyFill="1" applyBorder="1" applyAlignment="1">
      <alignment horizontal="center" vertical="center" wrapText="1"/>
    </xf>
    <xf numFmtId="0" fontId="6" fillId="40" borderId="24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left"/>
    </xf>
    <xf numFmtId="0" fontId="6" fillId="0" borderId="24" xfId="0" applyFont="1" applyBorder="1"/>
    <xf numFmtId="0" fontId="6" fillId="40" borderId="24" xfId="0" applyFont="1" applyFill="1" applyBorder="1"/>
    <xf numFmtId="0" fontId="6" fillId="0" borderId="24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vertical="center"/>
    </xf>
    <xf numFmtId="0" fontId="6" fillId="0" borderId="0" xfId="47" applyFont="1"/>
    <xf numFmtId="0" fontId="5" fillId="0" borderId="0" xfId="47" applyFont="1"/>
    <xf numFmtId="0" fontId="165" fillId="0" borderId="0" xfId="47" applyFont="1"/>
    <xf numFmtId="0" fontId="1" fillId="0" borderId="0" xfId="47"/>
    <xf numFmtId="0" fontId="5" fillId="0" borderId="24" xfId="47" applyFont="1" applyBorder="1" applyAlignment="1">
      <alignment vertical="center" wrapText="1"/>
    </xf>
    <xf numFmtId="0" fontId="5" fillId="0" borderId="12" xfId="47" applyFont="1" applyBorder="1" applyAlignment="1">
      <alignment horizontal="center" vertical="center" wrapText="1"/>
    </xf>
    <xf numFmtId="0" fontId="5" fillId="0" borderId="24" xfId="47" applyFont="1" applyBorder="1" applyAlignment="1">
      <alignment horizontal="center" vertical="center" wrapText="1"/>
    </xf>
    <xf numFmtId="0" fontId="5" fillId="0" borderId="3" xfId="47" applyFont="1" applyBorder="1" applyAlignment="1">
      <alignment horizontal="center" vertical="center" wrapText="1"/>
    </xf>
    <xf numFmtId="0" fontId="6" fillId="0" borderId="24" xfId="47" applyFont="1" applyBorder="1" applyAlignment="1">
      <alignment horizontal="left" vertical="center" wrapText="1"/>
    </xf>
    <xf numFmtId="0" fontId="6" fillId="0" borderId="24" xfId="47" applyFont="1" applyBorder="1" applyAlignment="1">
      <alignment horizontal="center" vertical="center" wrapText="1"/>
    </xf>
    <xf numFmtId="3" fontId="6" fillId="0" borderId="24" xfId="47" applyNumberFormat="1" applyFont="1" applyBorder="1" applyAlignment="1">
      <alignment horizontal="center" vertical="center" wrapText="1"/>
    </xf>
    <xf numFmtId="0" fontId="6" fillId="0" borderId="24" xfId="47" applyFont="1" applyBorder="1" applyAlignment="1">
      <alignment horizontal="justify" vertical="center" wrapText="1"/>
    </xf>
    <xf numFmtId="0" fontId="166" fillId="0" borderId="24" xfId="47" applyFont="1" applyBorder="1"/>
    <xf numFmtId="3" fontId="5" fillId="0" borderId="24" xfId="47" applyNumberFormat="1" applyFont="1" applyBorder="1" applyAlignment="1">
      <alignment horizontal="center" vertical="center" wrapText="1"/>
    </xf>
    <xf numFmtId="4" fontId="6" fillId="0" borderId="24" xfId="47" applyNumberFormat="1" applyFont="1" applyBorder="1" applyAlignment="1">
      <alignment horizontal="center" vertical="center" wrapText="1"/>
    </xf>
    <xf numFmtId="3" fontId="166" fillId="0" borderId="24" xfId="47" applyNumberFormat="1" applyFont="1" applyBorder="1" applyAlignment="1">
      <alignment horizontal="center" vertical="center"/>
    </xf>
    <xf numFmtId="4" fontId="166" fillId="0" borderId="24" xfId="47" applyNumberFormat="1" applyFont="1" applyBorder="1"/>
    <xf numFmtId="0" fontId="6" fillId="0" borderId="24" xfId="47" applyFont="1" applyFill="1" applyBorder="1" applyAlignment="1">
      <alignment horizontal="justify" vertical="center" wrapText="1"/>
    </xf>
    <xf numFmtId="49" fontId="11" fillId="9" borderId="0" xfId="0" applyNumberFormat="1" applyFont="1" applyFill="1" applyAlignment="1">
      <alignment horizontal="center" vertical="center" wrapText="1"/>
    </xf>
    <xf numFmtId="0" fontId="8" fillId="9" borderId="0" xfId="0" applyFont="1" applyFill="1" applyAlignment="1">
      <alignment horizontal="left" vertical="center" wrapText="1"/>
    </xf>
    <xf numFmtId="0" fontId="11" fillId="9" borderId="0" xfId="0" applyFont="1" applyFill="1" applyAlignment="1">
      <alignment horizontal="center" vertical="center" wrapText="1"/>
    </xf>
    <xf numFmtId="164" fontId="11" fillId="9" borderId="24" xfId="0" applyNumberFormat="1" applyFont="1" applyFill="1" applyBorder="1" applyAlignment="1">
      <alignment horizontal="center" vertical="center" wrapText="1"/>
    </xf>
    <xf numFmtId="3" fontId="11" fillId="9" borderId="24" xfId="0" applyNumberFormat="1" applyFont="1" applyFill="1" applyBorder="1" applyAlignment="1">
      <alignment horizontal="center" vertical="center" wrapText="1"/>
    </xf>
    <xf numFmtId="1" fontId="11" fillId="9" borderId="24" xfId="0" applyNumberFormat="1" applyFont="1" applyFill="1" applyBorder="1" applyAlignment="1">
      <alignment horizontal="center" vertical="center" wrapText="1"/>
    </xf>
    <xf numFmtId="3" fontId="8" fillId="9" borderId="24" xfId="0" applyNumberFormat="1" applyFont="1" applyFill="1" applyBorder="1" applyAlignment="1">
      <alignment horizontal="center" vertical="center" wrapText="1"/>
    </xf>
    <xf numFmtId="0" fontId="11" fillId="9" borderId="24" xfId="0" applyFont="1" applyFill="1" applyBorder="1" applyAlignment="1">
      <alignment horizontal="center" vertical="center" wrapText="1"/>
    </xf>
    <xf numFmtId="0" fontId="170" fillId="0" borderId="0" xfId="0" applyFont="1"/>
    <xf numFmtId="0" fontId="169" fillId="0" borderId="1" xfId="0" applyFont="1" applyBorder="1" applyAlignment="1">
      <alignment horizontal="center" vertical="center" wrapText="1"/>
    </xf>
    <xf numFmtId="49" fontId="171" fillId="25" borderId="1" xfId="0" applyNumberFormat="1" applyFont="1" applyFill="1" applyBorder="1" applyAlignment="1">
      <alignment horizontal="center" vertical="center" wrapText="1"/>
    </xf>
    <xf numFmtId="0" fontId="171" fillId="25" borderId="1" xfId="0" applyFont="1" applyFill="1" applyBorder="1" applyAlignment="1">
      <alignment vertical="center" wrapText="1"/>
    </xf>
    <xf numFmtId="0" fontId="173" fillId="0" borderId="1" xfId="0" applyFont="1" applyBorder="1" applyAlignment="1">
      <alignment horizontal="center" vertical="center" wrapText="1"/>
    </xf>
    <xf numFmtId="3" fontId="173" fillId="0" borderId="1" xfId="0" applyNumberFormat="1" applyFont="1" applyBorder="1" applyAlignment="1">
      <alignment horizontal="center" vertical="center" wrapText="1"/>
    </xf>
    <xf numFmtId="3" fontId="172" fillId="0" borderId="1" xfId="0" applyNumberFormat="1" applyFont="1" applyBorder="1" applyAlignment="1">
      <alignment horizontal="center" vertical="center" wrapText="1"/>
    </xf>
    <xf numFmtId="0" fontId="172" fillId="0" borderId="1" xfId="0" applyFont="1" applyBorder="1" applyAlignment="1">
      <alignment horizontal="center" vertical="center" wrapText="1"/>
    </xf>
    <xf numFmtId="4" fontId="172" fillId="0" borderId="1" xfId="0" applyNumberFormat="1" applyFont="1" applyBorder="1" applyAlignment="1">
      <alignment horizontal="center" vertical="center" wrapText="1"/>
    </xf>
    <xf numFmtId="49" fontId="171" fillId="0" borderId="1" xfId="0" applyNumberFormat="1" applyFont="1" applyBorder="1" applyAlignment="1">
      <alignment horizontal="center" vertical="center" wrapText="1"/>
    </xf>
    <xf numFmtId="0" fontId="171" fillId="0" borderId="1" xfId="0" applyFont="1" applyBorder="1" applyAlignment="1">
      <alignment horizontal="center" vertical="center" wrapText="1"/>
    </xf>
    <xf numFmtId="49" fontId="172" fillId="0" borderId="1" xfId="0" applyNumberFormat="1" applyFont="1" applyBorder="1" applyAlignment="1">
      <alignment horizontal="center" vertical="center" wrapText="1"/>
    </xf>
    <xf numFmtId="4" fontId="173" fillId="0" borderId="1" xfId="0" applyNumberFormat="1" applyFont="1" applyBorder="1" applyAlignment="1">
      <alignment horizontal="center" vertical="center" wrapText="1"/>
    </xf>
    <xf numFmtId="49" fontId="169" fillId="0" borderId="1" xfId="0" applyNumberFormat="1" applyFont="1" applyBorder="1" applyAlignment="1">
      <alignment horizontal="center" vertical="center" wrapText="1"/>
    </xf>
    <xf numFmtId="0" fontId="174" fillId="0" borderId="1" xfId="0" applyFont="1" applyBorder="1" applyAlignment="1">
      <alignment horizontal="center" vertical="center" wrapText="1"/>
    </xf>
    <xf numFmtId="0" fontId="171" fillId="25" borderId="1" xfId="0" applyFont="1" applyFill="1" applyBorder="1" applyAlignment="1">
      <alignment horizontal="center" vertical="center" wrapText="1"/>
    </xf>
    <xf numFmtId="49" fontId="170" fillId="0" borderId="0" xfId="0" applyNumberFormat="1" applyFont="1"/>
    <xf numFmtId="0" fontId="11" fillId="9" borderId="24" xfId="0" applyFont="1" applyFill="1" applyBorder="1" applyAlignment="1">
      <alignment horizontal="center" vertical="center" wrapText="1"/>
    </xf>
    <xf numFmtId="0" fontId="8" fillId="9" borderId="24" xfId="0" applyFont="1" applyFill="1" applyBorder="1" applyAlignment="1">
      <alignment horizontal="center" vertical="center" wrapText="1"/>
    </xf>
    <xf numFmtId="3" fontId="29" fillId="9" borderId="24" xfId="0" applyNumberFormat="1" applyFont="1" applyFill="1" applyBorder="1" applyAlignment="1">
      <alignment horizontal="center" vertical="center" wrapText="1"/>
    </xf>
    <xf numFmtId="1" fontId="8" fillId="9" borderId="24" xfId="0" applyNumberFormat="1" applyFont="1" applyFill="1" applyBorder="1" applyAlignment="1">
      <alignment horizontal="center" vertical="center" wrapText="1"/>
    </xf>
    <xf numFmtId="49" fontId="11" fillId="9" borderId="24" xfId="0" applyNumberFormat="1" applyFont="1" applyFill="1" applyBorder="1" applyAlignment="1">
      <alignment horizontal="center" vertical="center" wrapText="1"/>
    </xf>
    <xf numFmtId="0" fontId="11" fillId="9" borderId="24" xfId="0" applyFont="1" applyFill="1" applyBorder="1" applyAlignment="1">
      <alignment horizontal="right" vertical="center" wrapText="1"/>
    </xf>
    <xf numFmtId="4" fontId="11" fillId="9" borderId="24" xfId="0" applyNumberFormat="1" applyFont="1" applyFill="1" applyBorder="1" applyAlignment="1">
      <alignment horizontal="center" vertical="center" wrapText="1"/>
    </xf>
    <xf numFmtId="164" fontId="11" fillId="9" borderId="24" xfId="0" applyNumberFormat="1" applyFont="1" applyFill="1" applyBorder="1" applyAlignment="1">
      <alignment horizontal="center" vertical="center" wrapText="1"/>
    </xf>
    <xf numFmtId="0" fontId="11" fillId="9" borderId="24" xfId="0" applyFont="1" applyFill="1" applyBorder="1" applyAlignment="1">
      <alignment horizontal="left" vertical="center" wrapText="1"/>
    </xf>
    <xf numFmtId="0" fontId="168" fillId="9" borderId="24" xfId="0" applyFont="1" applyFill="1" applyBorder="1"/>
    <xf numFmtId="165" fontId="8" fillId="9" borderId="24" xfId="0" applyNumberFormat="1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vertical="center" wrapText="1"/>
    </xf>
    <xf numFmtId="0" fontId="11" fillId="9" borderId="24" xfId="0" applyFont="1" applyFill="1" applyBorder="1" applyAlignment="1">
      <alignment vertical="center" wrapText="1"/>
    </xf>
    <xf numFmtId="49" fontId="8" fillId="9" borderId="0" xfId="0" applyNumberFormat="1" applyFont="1" applyFill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164" fontId="8" fillId="2" borderId="24" xfId="0" applyNumberFormat="1" applyFont="1" applyFill="1" applyBorder="1" applyAlignment="1">
      <alignment horizontal="center" vertical="center" wrapText="1"/>
    </xf>
    <xf numFmtId="0" fontId="5" fillId="0" borderId="24" xfId="43" applyFont="1" applyBorder="1" applyAlignment="1">
      <alignment horizontal="center" vertical="center" wrapText="1"/>
    </xf>
    <xf numFmtId="0" fontId="110" fillId="0" borderId="0" xfId="25" applyFont="1" applyFill="1" applyAlignment="1">
      <alignment vertical="center"/>
    </xf>
    <xf numFmtId="0" fontId="110" fillId="0" borderId="0" xfId="25" applyFont="1" applyFill="1" applyAlignment="1">
      <alignment horizontal="left" vertical="center"/>
    </xf>
    <xf numFmtId="0" fontId="110" fillId="0" borderId="0" xfId="25" applyFont="1" applyFill="1" applyAlignment="1">
      <alignment horizontal="center" vertical="center"/>
    </xf>
    <xf numFmtId="0" fontId="110" fillId="0" borderId="0" xfId="25" applyFont="1" applyFill="1"/>
    <xf numFmtId="0" fontId="110" fillId="9" borderId="0" xfId="25" applyFont="1" applyFill="1"/>
    <xf numFmtId="0" fontId="85" fillId="0" borderId="0" xfId="25" applyFont="1" applyFill="1" applyAlignment="1"/>
    <xf numFmtId="0" fontId="85" fillId="0" borderId="0" xfId="25" applyFont="1" applyAlignment="1"/>
    <xf numFmtId="0" fontId="9" fillId="0" borderId="0" xfId="25"/>
    <xf numFmtId="0" fontId="110" fillId="0" borderId="0" xfId="25" applyFont="1" applyFill="1" applyAlignment="1">
      <alignment horizontal="right" vertical="center"/>
    </xf>
    <xf numFmtId="0" fontId="9" fillId="0" borderId="0" xfId="25" applyFill="1"/>
    <xf numFmtId="0" fontId="161" fillId="9" borderId="0" xfId="25" applyFont="1" applyFill="1" applyAlignment="1">
      <alignment horizontal="center" vertical="center"/>
    </xf>
    <xf numFmtId="0" fontId="110" fillId="9" borderId="0" xfId="25" applyFont="1" applyFill="1" applyAlignment="1">
      <alignment horizontal="left" vertical="center"/>
    </xf>
    <xf numFmtId="0" fontId="110" fillId="9" borderId="0" xfId="25" applyFont="1" applyFill="1" applyAlignment="1">
      <alignment horizontal="center" vertical="center"/>
    </xf>
    <xf numFmtId="0" fontId="161" fillId="9" borderId="53" xfId="25" applyFont="1" applyFill="1" applyBorder="1" applyAlignment="1">
      <alignment horizontal="center" vertical="center" wrapText="1"/>
    </xf>
    <xf numFmtId="0" fontId="161" fillId="9" borderId="24" xfId="25" applyFont="1" applyFill="1" applyBorder="1" applyAlignment="1">
      <alignment horizontal="center" vertical="center" wrapText="1"/>
    </xf>
    <xf numFmtId="0" fontId="9" fillId="0" borderId="0" xfId="25" applyFill="1" applyAlignment="1">
      <alignment horizontal="center" vertical="center" wrapText="1"/>
    </xf>
    <xf numFmtId="0" fontId="9" fillId="0" borderId="0" xfId="25" applyAlignment="1">
      <alignment horizontal="center" vertical="center" wrapText="1"/>
    </xf>
    <xf numFmtId="0" fontId="9" fillId="0" borderId="0" xfId="25" applyFill="1" applyBorder="1"/>
    <xf numFmtId="0" fontId="110" fillId="9" borderId="24" xfId="25" applyFont="1" applyFill="1" applyBorder="1" applyAlignment="1">
      <alignment horizontal="center" vertical="center" wrapText="1"/>
    </xf>
    <xf numFmtId="0" fontId="110" fillId="9" borderId="24" xfId="25" applyFont="1" applyFill="1" applyBorder="1" applyAlignment="1">
      <alignment horizontal="left" vertical="center" wrapText="1"/>
    </xf>
    <xf numFmtId="49" fontId="110" fillId="9" borderId="24" xfId="25" applyNumberFormat="1" applyFont="1" applyFill="1" applyBorder="1" applyAlignment="1">
      <alignment horizontal="center" vertical="center" wrapText="1"/>
    </xf>
    <xf numFmtId="3" fontId="110" fillId="9" borderId="24" xfId="25" applyNumberFormat="1" applyFont="1" applyFill="1" applyBorder="1" applyAlignment="1">
      <alignment horizontal="center" vertical="center" wrapText="1"/>
    </xf>
    <xf numFmtId="3" fontId="110" fillId="9" borderId="24" xfId="25" applyNumberFormat="1" applyFont="1" applyFill="1" applyBorder="1" applyAlignment="1">
      <alignment horizontal="left" vertical="center" wrapText="1"/>
    </xf>
    <xf numFmtId="4" fontId="110" fillId="9" borderId="0" xfId="25" applyNumberFormat="1" applyFont="1" applyFill="1" applyAlignment="1">
      <alignment horizontal="center" vertical="center"/>
    </xf>
    <xf numFmtId="0" fontId="110" fillId="9" borderId="24" xfId="25" applyFont="1" applyFill="1" applyBorder="1" applyAlignment="1">
      <alignment horizontal="left" wrapText="1"/>
    </xf>
    <xf numFmtId="0" fontId="9" fillId="0" borderId="0" xfId="25" applyFont="1" applyFill="1" applyBorder="1"/>
    <xf numFmtId="0" fontId="9" fillId="41" borderId="0" xfId="25" applyFill="1" applyBorder="1"/>
    <xf numFmtId="2" fontId="110" fillId="9" borderId="24" xfId="25" applyNumberFormat="1" applyFont="1" applyFill="1" applyBorder="1" applyAlignment="1">
      <alignment horizontal="center" vertical="center" wrapText="1"/>
    </xf>
    <xf numFmtId="165" fontId="9" fillId="0" borderId="0" xfId="25" applyNumberFormat="1" applyFill="1" applyBorder="1"/>
    <xf numFmtId="4" fontId="9" fillId="9" borderId="0" xfId="25" applyNumberFormat="1" applyFill="1"/>
    <xf numFmtId="0" fontId="9" fillId="9" borderId="0" xfId="25" applyFill="1" applyBorder="1"/>
    <xf numFmtId="0" fontId="9" fillId="9" borderId="0" xfId="25" applyFill="1"/>
    <xf numFmtId="0" fontId="9" fillId="42" borderId="0" xfId="25" applyFill="1"/>
    <xf numFmtId="0" fontId="110" fillId="9" borderId="0" xfId="25" applyFont="1" applyFill="1" applyAlignment="1">
      <alignment horizontal="center" vertical="center" wrapText="1"/>
    </xf>
    <xf numFmtId="0" fontId="110" fillId="9" borderId="0" xfId="25" applyFont="1" applyFill="1" applyBorder="1" applyAlignment="1">
      <alignment horizontal="center" vertical="center" wrapText="1"/>
    </xf>
    <xf numFmtId="0" fontId="110" fillId="9" borderId="0" xfId="25" applyFont="1" applyFill="1" applyBorder="1" applyAlignment="1">
      <alignment horizontal="left" vertical="center" wrapText="1"/>
    </xf>
    <xf numFmtId="0" fontId="110" fillId="9" borderId="0" xfId="25" applyFont="1" applyFill="1" applyBorder="1" applyAlignment="1">
      <alignment horizontal="center" wrapText="1"/>
    </xf>
    <xf numFmtId="0" fontId="110" fillId="0" borderId="0" xfId="25" applyFont="1" applyFill="1" applyBorder="1" applyAlignment="1">
      <alignment horizontal="center" vertical="center" wrapText="1"/>
    </xf>
    <xf numFmtId="0" fontId="110" fillId="0" borderId="0" xfId="25" applyFont="1" applyFill="1" applyBorder="1" applyAlignment="1">
      <alignment horizontal="left" vertical="center" wrapText="1"/>
    </xf>
    <xf numFmtId="0" fontId="110" fillId="0" borderId="0" xfId="25" applyFont="1" applyFill="1" applyBorder="1" applyAlignment="1">
      <alignment horizontal="center" wrapText="1"/>
    </xf>
    <xf numFmtId="0" fontId="110" fillId="0" borderId="0" xfId="25" applyFont="1" applyFill="1" applyBorder="1" applyAlignment="1">
      <alignment vertical="center"/>
    </xf>
    <xf numFmtId="0" fontId="110" fillId="0" borderId="0" xfId="25" applyFont="1" applyFill="1" applyBorder="1" applyAlignment="1">
      <alignment horizontal="left" vertical="center"/>
    </xf>
    <xf numFmtId="0" fontId="110" fillId="0" borderId="0" xfId="25" applyFont="1" applyFill="1" applyBorder="1" applyAlignment="1">
      <alignment horizontal="center" vertical="center"/>
    </xf>
    <xf numFmtId="0" fontId="110" fillId="0" borderId="0" xfId="25" applyFont="1" applyFill="1" applyBorder="1"/>
    <xf numFmtId="0" fontId="110" fillId="9" borderId="0" xfId="25" applyFont="1" applyFill="1" applyBorder="1"/>
    <xf numFmtId="0" fontId="11" fillId="9" borderId="24" xfId="0" applyFont="1" applyFill="1" applyBorder="1" applyAlignment="1">
      <alignment horizontal="center" vertical="center" wrapText="1"/>
    </xf>
    <xf numFmtId="0" fontId="6" fillId="0" borderId="24" xfId="43" applyFont="1" applyBorder="1" applyAlignment="1">
      <alignment horizontal="center" vertical="center" wrapText="1"/>
    </xf>
    <xf numFmtId="164" fontId="6" fillId="0" borderId="24" xfId="43" applyNumberFormat="1" applyFont="1" applyBorder="1" applyAlignment="1">
      <alignment horizontal="center" vertical="center" wrapText="1"/>
    </xf>
    <xf numFmtId="172" fontId="6" fillId="0" borderId="24" xfId="43" applyNumberFormat="1" applyFont="1" applyBorder="1" applyAlignment="1">
      <alignment horizontal="center" vertical="center" wrapText="1"/>
    </xf>
    <xf numFmtId="0" fontId="11" fillId="0" borderId="24" xfId="43" applyFont="1" applyFill="1" applyBorder="1" applyAlignment="1">
      <alignment horizontal="left" vertical="center" wrapText="1"/>
    </xf>
    <xf numFmtId="0" fontId="6" fillId="0" borderId="24" xfId="43" applyFont="1" applyFill="1" applyBorder="1" applyAlignment="1">
      <alignment horizontal="center" vertical="center" wrapText="1"/>
    </xf>
    <xf numFmtId="173" fontId="5" fillId="0" borderId="24" xfId="43" applyNumberFormat="1" applyFont="1" applyBorder="1" applyAlignment="1">
      <alignment horizontal="center" vertical="center" wrapText="1"/>
    </xf>
    <xf numFmtId="173" fontId="6" fillId="0" borderId="24" xfId="43" applyNumberFormat="1" applyFont="1" applyBorder="1" applyAlignment="1">
      <alignment horizontal="center" vertical="center" wrapText="1"/>
    </xf>
    <xf numFmtId="173" fontId="6" fillId="0" borderId="24" xfId="43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81" fillId="0" borderId="24" xfId="0" applyFont="1" applyBorder="1" applyAlignment="1">
      <alignment horizontal="center" vertical="center" wrapText="1"/>
    </xf>
    <xf numFmtId="0" fontId="90" fillId="0" borderId="24" xfId="0" applyFont="1" applyBorder="1" applyAlignment="1">
      <alignment vertical="center" wrapText="1"/>
    </xf>
    <xf numFmtId="3" fontId="90" fillId="0" borderId="24" xfId="0" applyNumberFormat="1" applyFont="1" applyBorder="1" applyAlignment="1">
      <alignment horizontal="center" vertical="center" wrapText="1"/>
    </xf>
    <xf numFmtId="0" fontId="90" fillId="4" borderId="24" xfId="0" applyFont="1" applyFill="1" applyBorder="1" applyAlignment="1">
      <alignment vertical="center" wrapText="1"/>
    </xf>
    <xf numFmtId="3" fontId="90" fillId="4" borderId="24" xfId="0" applyNumberFormat="1" applyFont="1" applyFill="1" applyBorder="1" applyAlignment="1">
      <alignment horizontal="center" vertical="center" wrapText="1"/>
    </xf>
    <xf numFmtId="0" fontId="90" fillId="4" borderId="24" xfId="0" applyFont="1" applyFill="1" applyBorder="1" applyAlignment="1">
      <alignment horizontal="center" vertical="center" wrapText="1"/>
    </xf>
    <xf numFmtId="0" fontId="90" fillId="0" borderId="24" xfId="0" applyFont="1" applyBorder="1" applyAlignment="1">
      <alignment horizontal="center" vertical="center" wrapText="1"/>
    </xf>
    <xf numFmtId="0" fontId="81" fillId="0" borderId="24" xfId="0" applyFont="1" applyBorder="1" applyAlignment="1">
      <alignment vertical="center" wrapText="1"/>
    </xf>
    <xf numFmtId="3" fontId="81" fillId="0" borderId="24" xfId="0" applyNumberFormat="1" applyFont="1" applyBorder="1" applyAlignment="1">
      <alignment horizontal="center" vertical="center" wrapText="1"/>
    </xf>
    <xf numFmtId="3" fontId="5" fillId="0" borderId="0" xfId="0" applyNumberFormat="1" applyFont="1"/>
    <xf numFmtId="1" fontId="0" fillId="0" borderId="0" xfId="0" applyNumberFormat="1"/>
    <xf numFmtId="49" fontId="11" fillId="9" borderId="56" xfId="0" applyNumberFormat="1" applyFont="1" applyFill="1" applyBorder="1" applyAlignment="1">
      <alignment horizontal="center" vertical="center" wrapText="1"/>
    </xf>
    <xf numFmtId="0" fontId="11" fillId="9" borderId="56" xfId="0" applyFont="1" applyFill="1" applyBorder="1" applyAlignment="1">
      <alignment horizontal="center" vertical="center" wrapText="1"/>
    </xf>
    <xf numFmtId="3" fontId="11" fillId="9" borderId="56" xfId="0" applyNumberFormat="1" applyFont="1" applyFill="1" applyBorder="1" applyAlignment="1">
      <alignment horizontal="center" vertical="center" wrapText="1"/>
    </xf>
    <xf numFmtId="14" fontId="6" fillId="4" borderId="24" xfId="0" applyNumberFormat="1" applyFont="1" applyFill="1" applyBorder="1" applyAlignment="1">
      <alignment vertical="center" wrapText="1"/>
    </xf>
    <xf numFmtId="0" fontId="6" fillId="4" borderId="24" xfId="0" applyFont="1" applyFill="1" applyBorder="1" applyAlignment="1">
      <alignment horizontal="center" vertical="center" wrapText="1"/>
    </xf>
    <xf numFmtId="3" fontId="51" fillId="4" borderId="24" xfId="0" applyNumberFormat="1" applyFont="1" applyFill="1" applyBorder="1" applyAlignment="1">
      <alignment horizontal="center" vertical="center" wrapText="1"/>
    </xf>
    <xf numFmtId="0" fontId="51" fillId="4" borderId="24" xfId="0" applyFont="1" applyFill="1" applyBorder="1" applyAlignment="1">
      <alignment horizontal="center" vertical="center" wrapText="1"/>
    </xf>
    <xf numFmtId="14" fontId="6" fillId="4" borderId="24" xfId="0" applyNumberFormat="1" applyFont="1" applyFill="1" applyBorder="1" applyAlignment="1">
      <alignment horizontal="center" vertical="center" wrapText="1"/>
    </xf>
    <xf numFmtId="0" fontId="5" fillId="0" borderId="24" xfId="0" applyFont="1" applyBorder="1"/>
    <xf numFmtId="0" fontId="0" fillId="0" borderId="24" xfId="0" applyBorder="1"/>
    <xf numFmtId="0" fontId="11" fillId="9" borderId="24" xfId="0" applyFont="1" applyFill="1" applyBorder="1" applyAlignment="1">
      <alignment horizontal="center" vertical="center" wrapText="1"/>
    </xf>
    <xf numFmtId="164" fontId="11" fillId="9" borderId="24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horizontal="center" vertical="center" wrapText="1"/>
    </xf>
    <xf numFmtId="164" fontId="31" fillId="0" borderId="2" xfId="0" applyNumberFormat="1" applyFont="1" applyBorder="1" applyAlignment="1">
      <alignment horizontal="center" vertical="center" wrapText="1"/>
    </xf>
    <xf numFmtId="164" fontId="31" fillId="0" borderId="3" xfId="0" applyNumberFormat="1" applyFont="1" applyBorder="1" applyAlignment="1">
      <alignment horizontal="center" vertical="center" wrapText="1"/>
    </xf>
    <xf numFmtId="0" fontId="169" fillId="0" borderId="1" xfId="0" applyFont="1" applyBorder="1" applyAlignment="1">
      <alignment horizontal="center" vertical="center" wrapText="1"/>
    </xf>
    <xf numFmtId="49" fontId="172" fillId="0" borderId="1" xfId="0" applyNumberFormat="1" applyFont="1" applyBorder="1" applyAlignment="1">
      <alignment horizontal="center" vertical="center" wrapText="1"/>
    </xf>
    <xf numFmtId="0" fontId="172" fillId="0" borderId="1" xfId="0" applyFont="1" applyBorder="1" applyAlignment="1">
      <alignment vertical="center" wrapText="1"/>
    </xf>
    <xf numFmtId="0" fontId="172" fillId="0" borderId="1" xfId="0" applyFont="1" applyBorder="1" applyAlignment="1">
      <alignment horizontal="center" vertical="center" wrapText="1"/>
    </xf>
    <xf numFmtId="49" fontId="169" fillId="0" borderId="1" xfId="0" applyNumberFormat="1" applyFont="1" applyBorder="1" applyAlignment="1">
      <alignment horizontal="center" vertical="center" wrapText="1"/>
    </xf>
    <xf numFmtId="0" fontId="169" fillId="0" borderId="5" xfId="0" applyFont="1" applyBorder="1" applyAlignment="1">
      <alignment horizontal="center" vertical="center" wrapText="1"/>
    </xf>
    <xf numFmtId="0" fontId="169" fillId="0" borderId="6" xfId="0" applyFont="1" applyBorder="1" applyAlignment="1">
      <alignment horizontal="center" vertical="center" wrapText="1"/>
    </xf>
    <xf numFmtId="0" fontId="169" fillId="0" borderId="7" xfId="0" applyFont="1" applyBorder="1" applyAlignment="1">
      <alignment horizontal="center" vertical="center" wrapText="1"/>
    </xf>
    <xf numFmtId="49" fontId="173" fillId="0" borderId="1" xfId="0" applyNumberFormat="1" applyFont="1" applyBorder="1" applyAlignment="1">
      <alignment horizontal="center" vertical="center" wrapText="1"/>
    </xf>
    <xf numFmtId="0" fontId="173" fillId="0" borderId="1" xfId="0" applyFont="1" applyBorder="1" applyAlignment="1">
      <alignment horizontal="center" vertical="center" wrapText="1"/>
    </xf>
    <xf numFmtId="0" fontId="11" fillId="9" borderId="24" xfId="0" applyFont="1" applyFill="1" applyBorder="1" applyAlignment="1">
      <alignment horizontal="center" vertical="center" wrapText="1"/>
    </xf>
    <xf numFmtId="0" fontId="11" fillId="9" borderId="24" xfId="0" applyFont="1" applyFill="1" applyBorder="1" applyAlignment="1">
      <alignment horizontal="left" vertical="center" wrapText="1"/>
    </xf>
    <xf numFmtId="3" fontId="11" fillId="9" borderId="24" xfId="0" applyNumberFormat="1" applyFont="1" applyFill="1" applyBorder="1" applyAlignment="1">
      <alignment horizontal="center" vertical="center"/>
    </xf>
    <xf numFmtId="0" fontId="8" fillId="9" borderId="24" xfId="0" applyFont="1" applyFill="1" applyBorder="1" applyAlignment="1">
      <alignment horizontal="center" vertical="center" wrapText="1"/>
    </xf>
    <xf numFmtId="49" fontId="11" fillId="9" borderId="24" xfId="0" applyNumberFormat="1" applyFont="1" applyFill="1" applyBorder="1" applyAlignment="1">
      <alignment horizontal="center" vertical="center" wrapText="1"/>
    </xf>
    <xf numFmtId="164" fontId="11" fillId="9" borderId="24" xfId="0" applyNumberFormat="1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/>
    </xf>
    <xf numFmtId="0" fontId="8" fillId="9" borderId="38" xfId="0" applyFont="1" applyFill="1" applyBorder="1" applyAlignment="1">
      <alignment horizontal="center" vertical="center"/>
    </xf>
    <xf numFmtId="49" fontId="8" fillId="9" borderId="24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6" fillId="0" borderId="24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4" xfId="47" applyFont="1" applyBorder="1" applyAlignment="1">
      <alignment horizontal="center" vertical="center" wrapText="1"/>
    </xf>
    <xf numFmtId="0" fontId="5" fillId="0" borderId="55" xfId="47" applyFont="1" applyBorder="1" applyAlignment="1">
      <alignment horizontal="center" vertical="center" wrapText="1"/>
    </xf>
    <xf numFmtId="0" fontId="5" fillId="0" borderId="50" xfId="47" applyFont="1" applyBorder="1" applyAlignment="1">
      <alignment horizontal="center" vertical="center" wrapText="1"/>
    </xf>
    <xf numFmtId="0" fontId="5" fillId="0" borderId="25" xfId="47" applyFont="1" applyBorder="1" applyAlignment="1">
      <alignment horizontal="center" vertical="center" wrapText="1"/>
    </xf>
    <xf numFmtId="0" fontId="5" fillId="0" borderId="12" xfId="47" applyFont="1" applyBorder="1" applyAlignment="1">
      <alignment horizontal="center" vertical="center" wrapText="1"/>
    </xf>
    <xf numFmtId="0" fontId="5" fillId="0" borderId="3" xfId="47" applyFont="1" applyBorder="1" applyAlignment="1">
      <alignment horizontal="center" vertical="center" wrapText="1"/>
    </xf>
    <xf numFmtId="0" fontId="5" fillId="0" borderId="51" xfId="47" applyFont="1" applyBorder="1" applyAlignment="1">
      <alignment horizontal="center" vertical="center" wrapText="1"/>
    </xf>
    <xf numFmtId="0" fontId="5" fillId="0" borderId="39" xfId="47" applyFont="1" applyBorder="1" applyAlignment="1">
      <alignment horizontal="center" vertical="center" wrapText="1"/>
    </xf>
    <xf numFmtId="0" fontId="5" fillId="0" borderId="52" xfId="47" applyFont="1" applyBorder="1" applyAlignment="1">
      <alignment horizontal="center" vertical="center" wrapText="1"/>
    </xf>
    <xf numFmtId="0" fontId="5" fillId="0" borderId="49" xfId="47" applyFont="1" applyBorder="1" applyAlignment="1">
      <alignment horizontal="center" vertical="center" wrapText="1"/>
    </xf>
    <xf numFmtId="0" fontId="5" fillId="0" borderId="0" xfId="47" applyFont="1" applyBorder="1" applyAlignment="1">
      <alignment horizontal="center" vertical="center" wrapText="1"/>
    </xf>
    <xf numFmtId="0" fontId="5" fillId="0" borderId="44" xfId="47" applyFont="1" applyBorder="1" applyAlignment="1">
      <alignment horizontal="center" vertical="center" wrapText="1"/>
    </xf>
    <xf numFmtId="0" fontId="5" fillId="0" borderId="53" xfId="47" applyFont="1" applyBorder="1" applyAlignment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9" fillId="7" borderId="5" xfId="0" applyFont="1" applyFill="1" applyBorder="1" applyAlignment="1" applyProtection="1">
      <alignment horizontal="center" vertical="center"/>
    </xf>
    <xf numFmtId="0" fontId="19" fillId="7" borderId="6" xfId="0" applyFont="1" applyFill="1" applyBorder="1" applyAlignment="1" applyProtection="1">
      <alignment horizontal="center" vertical="center"/>
    </xf>
    <xf numFmtId="0" fontId="19" fillId="7" borderId="7" xfId="0" applyFont="1" applyFill="1" applyBorder="1" applyAlignment="1" applyProtection="1">
      <alignment horizontal="center" vertical="center"/>
    </xf>
    <xf numFmtId="0" fontId="19" fillId="5" borderId="2" xfId="0" applyNumberFormat="1" applyFont="1" applyFill="1" applyBorder="1" applyAlignment="1" applyProtection="1">
      <alignment horizontal="center" vertical="center" wrapText="1"/>
    </xf>
    <xf numFmtId="0" fontId="19" fillId="5" borderId="3" xfId="0" applyNumberFormat="1" applyFont="1" applyFill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justify" vertical="top" wrapText="1"/>
      <protection locked="0"/>
    </xf>
    <xf numFmtId="0" fontId="9" fillId="0" borderId="12" xfId="0" applyFont="1" applyBorder="1" applyAlignment="1" applyProtection="1">
      <alignment horizontal="justify" vertical="top" wrapText="1"/>
      <protection locked="0"/>
    </xf>
    <xf numFmtId="0" fontId="9" fillId="0" borderId="3" xfId="0" applyFont="1" applyBorder="1" applyAlignment="1" applyProtection="1">
      <alignment horizontal="justify" vertical="top" wrapText="1"/>
      <protection locked="0"/>
    </xf>
    <xf numFmtId="0" fontId="0" fillId="0" borderId="1" xfId="0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8" fillId="26" borderId="24" xfId="37" applyFont="1" applyFill="1" applyBorder="1" applyAlignment="1" applyProtection="1">
      <alignment horizontal="center" vertical="center" wrapText="1" shrinkToFit="1"/>
    </xf>
    <xf numFmtId="0" fontId="69" fillId="26" borderId="24" xfId="37" applyFont="1" applyFill="1" applyBorder="1" applyAlignment="1" applyProtection="1">
      <alignment horizontal="center" vertical="center" wrapText="1"/>
    </xf>
    <xf numFmtId="0" fontId="62" fillId="0" borderId="24" xfId="37" applyFont="1" applyBorder="1" applyAlignment="1" applyProtection="1">
      <alignment horizontal="center" vertical="center" wrapText="1"/>
    </xf>
    <xf numFmtId="0" fontId="10" fillId="0" borderId="0" xfId="37" applyFont="1" applyBorder="1" applyAlignment="1">
      <alignment horizontal="right" vertical="center" wrapText="1"/>
    </xf>
    <xf numFmtId="0" fontId="55" fillId="0" borderId="0" xfId="37" applyFont="1" applyBorder="1" applyAlignment="1">
      <alignment horizontal="center" vertical="center" wrapText="1"/>
    </xf>
    <xf numFmtId="0" fontId="56" fillId="0" borderId="0" xfId="37" applyFont="1" applyBorder="1" applyAlignment="1">
      <alignment horizontal="center" wrapText="1"/>
    </xf>
    <xf numFmtId="0" fontId="57" fillId="0" borderId="0" xfId="37" applyFont="1" applyBorder="1" applyAlignment="1">
      <alignment horizontal="right" vertical="center" wrapText="1"/>
    </xf>
    <xf numFmtId="0" fontId="58" fillId="0" borderId="0" xfId="37" applyFont="1" applyBorder="1" applyAlignment="1">
      <alignment horizontal="left" wrapText="1"/>
    </xf>
    <xf numFmtId="0" fontId="60" fillId="0" borderId="24" xfId="37" applyFont="1" applyBorder="1" applyAlignment="1" applyProtection="1">
      <alignment horizontal="center" vertical="center" wrapText="1"/>
    </xf>
    <xf numFmtId="0" fontId="61" fillId="0" borderId="24" xfId="37" applyFont="1" applyBorder="1" applyAlignment="1" applyProtection="1">
      <alignment horizontal="center" vertical="center" wrapText="1"/>
    </xf>
    <xf numFmtId="0" fontId="6" fillId="0" borderId="5" xfId="39" applyFont="1" applyBorder="1" applyAlignment="1">
      <alignment wrapText="1"/>
    </xf>
    <xf numFmtId="0" fontId="6" fillId="0" borderId="7" xfId="39" applyFont="1" applyBorder="1" applyAlignment="1">
      <alignment wrapText="1"/>
    </xf>
    <xf numFmtId="0" fontId="5" fillId="0" borderId="24" xfId="39" applyFont="1" applyBorder="1" applyAlignment="1">
      <alignment horizontal="center" wrapText="1"/>
    </xf>
    <xf numFmtId="0" fontId="79" fillId="0" borderId="0" xfId="24" applyFont="1" applyAlignment="1">
      <alignment horizontal="center" vertical="center" wrapText="1"/>
    </xf>
    <xf numFmtId="0" fontId="80" fillId="0" borderId="24" xfId="24" applyFont="1" applyFill="1" applyBorder="1" applyAlignment="1" applyProtection="1">
      <alignment horizontal="center" vertical="center" wrapText="1"/>
    </xf>
    <xf numFmtId="0" fontId="80" fillId="0" borderId="25" xfId="24" applyFont="1" applyFill="1" applyBorder="1" applyAlignment="1" applyProtection="1">
      <alignment horizontal="center" vertical="center" wrapText="1"/>
    </xf>
    <xf numFmtId="0" fontId="80" fillId="0" borderId="12" xfId="24" applyFont="1" applyFill="1" applyBorder="1" applyAlignment="1" applyProtection="1">
      <alignment horizontal="center" vertical="center" wrapText="1"/>
    </xf>
    <xf numFmtId="0" fontId="80" fillId="0" borderId="3" xfId="24" applyFont="1" applyFill="1" applyBorder="1" applyAlignment="1" applyProtection="1">
      <alignment horizontal="center" vertical="center" wrapText="1"/>
    </xf>
    <xf numFmtId="0" fontId="5" fillId="0" borderId="26" xfId="39" applyFont="1" applyBorder="1" applyAlignment="1">
      <alignment horizontal="center" wrapText="1"/>
    </xf>
    <xf numFmtId="0" fontId="5" fillId="0" borderId="28" xfId="39" applyFont="1" applyBorder="1" applyAlignment="1">
      <alignment horizontal="center" wrapText="1"/>
    </xf>
    <xf numFmtId="0" fontId="5" fillId="0" borderId="27" xfId="39" applyFont="1" applyBorder="1" applyAlignment="1">
      <alignment horizontal="center" wrapText="1"/>
    </xf>
    <xf numFmtId="0" fontId="5" fillId="0" borderId="13" xfId="39" applyFont="1" applyBorder="1" applyAlignment="1">
      <alignment horizontal="center" wrapText="1"/>
    </xf>
    <xf numFmtId="0" fontId="5" fillId="0" borderId="9" xfId="39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93" fillId="0" borderId="4" xfId="39" applyFont="1" applyBorder="1" applyAlignment="1">
      <alignment horizontal="center" vertical="center" wrapText="1"/>
    </xf>
    <xf numFmtId="0" fontId="19" fillId="7" borderId="5" xfId="39" applyFont="1" applyFill="1" applyBorder="1" applyAlignment="1" applyProtection="1">
      <alignment horizontal="center" vertical="center"/>
    </xf>
    <xf numFmtId="0" fontId="19" fillId="7" borderId="6" xfId="39" applyFont="1" applyFill="1" applyBorder="1" applyAlignment="1" applyProtection="1">
      <alignment horizontal="center" vertical="center"/>
    </xf>
    <xf numFmtId="0" fontId="19" fillId="7" borderId="7" xfId="39" applyFont="1" applyFill="1" applyBorder="1" applyAlignment="1" applyProtection="1">
      <alignment horizontal="center" vertical="center"/>
    </xf>
    <xf numFmtId="0" fontId="10" fillId="0" borderId="29" xfId="24" applyFont="1" applyFill="1" applyBorder="1" applyAlignment="1" applyProtection="1">
      <alignment horizontal="center"/>
    </xf>
    <xf numFmtId="0" fontId="10" fillId="0" borderId="29" xfId="24" applyFont="1" applyFill="1" applyBorder="1" applyAlignment="1" applyProtection="1">
      <alignment horizontal="center" vertical="center"/>
    </xf>
    <xf numFmtId="0" fontId="55" fillId="0" borderId="0" xfId="24" applyFont="1" applyBorder="1" applyAlignment="1">
      <alignment horizontal="center" vertical="center" wrapText="1"/>
    </xf>
    <xf numFmtId="0" fontId="56" fillId="0" borderId="0" xfId="24" applyFont="1" applyBorder="1" applyAlignment="1">
      <alignment horizontal="center" wrapText="1"/>
    </xf>
    <xf numFmtId="0" fontId="57" fillId="0" borderId="0" xfId="24" applyFont="1" applyBorder="1" applyAlignment="1">
      <alignment horizontal="right" vertical="center" wrapText="1"/>
    </xf>
    <xf numFmtId="0" fontId="58" fillId="0" borderId="0" xfId="24" applyFont="1" applyBorder="1" applyAlignment="1">
      <alignment horizontal="left" wrapText="1"/>
    </xf>
    <xf numFmtId="0" fontId="77" fillId="0" borderId="0" xfId="24" applyFont="1" applyFill="1" applyBorder="1" applyAlignment="1" applyProtection="1">
      <alignment horizontal="left" vertical="center"/>
    </xf>
    <xf numFmtId="0" fontId="72" fillId="0" borderId="29" xfId="24" applyFont="1" applyFill="1" applyBorder="1" applyAlignment="1" applyProtection="1">
      <alignment horizontal="center" vertical="center"/>
    </xf>
    <xf numFmtId="0" fontId="69" fillId="0" borderId="32" xfId="24" applyFont="1" applyFill="1" applyBorder="1" applyAlignment="1" applyProtection="1">
      <alignment horizontal="center" vertical="center" wrapText="1"/>
    </xf>
    <xf numFmtId="0" fontId="106" fillId="0" borderId="34" xfId="24" applyFont="1" applyBorder="1" applyAlignment="1">
      <alignment wrapText="1"/>
    </xf>
    <xf numFmtId="0" fontId="106" fillId="0" borderId="35" xfId="24" applyFont="1" applyBorder="1" applyAlignment="1">
      <alignment wrapText="1"/>
    </xf>
    <xf numFmtId="0" fontId="10" fillId="29" borderId="32" xfId="24" applyFont="1" applyFill="1" applyBorder="1" applyAlignment="1" applyProtection="1">
      <alignment horizontal="center" vertical="center" wrapText="1"/>
      <protection locked="0"/>
    </xf>
    <xf numFmtId="0" fontId="107" fillId="0" borderId="34" xfId="24" applyFont="1" applyBorder="1" applyAlignment="1">
      <alignment horizontal="center" vertical="center"/>
    </xf>
    <xf numFmtId="0" fontId="107" fillId="0" borderId="35" xfId="24" applyFont="1" applyBorder="1" applyAlignment="1">
      <alignment horizontal="center" vertical="center"/>
    </xf>
    <xf numFmtId="0" fontId="69" fillId="32" borderId="29" xfId="24" applyFont="1" applyFill="1" applyBorder="1" applyAlignment="1" applyProtection="1">
      <alignment horizontal="center" wrapText="1"/>
    </xf>
    <xf numFmtId="0" fontId="67" fillId="0" borderId="37" xfId="40" applyFont="1" applyBorder="1" applyAlignment="1">
      <alignment wrapText="1"/>
    </xf>
    <xf numFmtId="0" fontId="113" fillId="0" borderId="37" xfId="24" applyFont="1" applyBorder="1" applyAlignment="1">
      <alignment wrapText="1"/>
    </xf>
    <xf numFmtId="0" fontId="113" fillId="0" borderId="0" xfId="24" applyFont="1" applyAlignment="1">
      <alignment wrapText="1"/>
    </xf>
    <xf numFmtId="0" fontId="69" fillId="0" borderId="29" xfId="24" applyFont="1" applyBorder="1" applyAlignment="1" applyProtection="1">
      <alignment horizontal="center" vertical="center" wrapText="1"/>
    </xf>
    <xf numFmtId="0" fontId="69" fillId="31" borderId="29" xfId="24" applyFont="1" applyFill="1" applyBorder="1" applyAlignment="1" applyProtection="1">
      <alignment horizontal="left" vertical="center" wrapText="1"/>
    </xf>
    <xf numFmtId="0" fontId="105" fillId="32" borderId="29" xfId="24" applyFont="1" applyFill="1" applyBorder="1" applyAlignment="1" applyProtection="1">
      <alignment horizontal="left" vertical="center" wrapText="1"/>
    </xf>
    <xf numFmtId="0" fontId="105" fillId="31" borderId="29" xfId="24" applyFont="1" applyFill="1" applyBorder="1" applyAlignment="1" applyProtection="1">
      <alignment horizontal="left" wrapText="1"/>
    </xf>
    <xf numFmtId="0" fontId="105" fillId="32" borderId="29" xfId="24" applyFont="1" applyFill="1" applyBorder="1" applyAlignment="1" applyProtection="1">
      <alignment horizontal="left" wrapText="1"/>
    </xf>
    <xf numFmtId="0" fontId="105" fillId="0" borderId="29" xfId="24" applyFont="1" applyFill="1" applyBorder="1" applyAlignment="1" applyProtection="1">
      <alignment horizontal="center" vertical="center"/>
    </xf>
    <xf numFmtId="0" fontId="105" fillId="31" borderId="29" xfId="24" applyFont="1" applyFill="1" applyBorder="1" applyAlignment="1" applyProtection="1">
      <alignment horizontal="left" vertical="center" wrapText="1"/>
    </xf>
    <xf numFmtId="0" fontId="105" fillId="29" borderId="29" xfId="24" applyFont="1" applyFill="1" applyBorder="1" applyAlignment="1" applyProtection="1">
      <alignment horizontal="center" vertical="center" wrapText="1"/>
    </xf>
    <xf numFmtId="0" fontId="119" fillId="0" borderId="30" xfId="41" applyFont="1" applyBorder="1" applyAlignment="1" applyProtection="1">
      <alignment horizontal="center" vertical="center" wrapText="1"/>
    </xf>
    <xf numFmtId="0" fontId="119" fillId="0" borderId="29" xfId="41" applyFont="1" applyBorder="1" applyAlignment="1" applyProtection="1">
      <alignment horizontal="center" vertical="center" wrapText="1"/>
    </xf>
    <xf numFmtId="0" fontId="55" fillId="0" borderId="0" xfId="41" applyFont="1" applyBorder="1" applyAlignment="1">
      <alignment horizontal="center" vertical="center" wrapText="1"/>
    </xf>
    <xf numFmtId="0" fontId="56" fillId="0" borderId="0" xfId="41" applyFont="1" applyBorder="1" applyAlignment="1">
      <alignment horizontal="center" wrapText="1"/>
    </xf>
    <xf numFmtId="0" fontId="116" fillId="0" borderId="0" xfId="41" applyFont="1" applyBorder="1" applyAlignment="1">
      <alignment horizontal="right" vertical="center" wrapText="1"/>
    </xf>
    <xf numFmtId="0" fontId="117" fillId="0" borderId="0" xfId="41" applyFont="1" applyBorder="1" applyAlignment="1">
      <alignment horizontal="left" vertical="top" wrapText="1"/>
    </xf>
    <xf numFmtId="0" fontId="118" fillId="0" borderId="0" xfId="41" applyFont="1" applyBorder="1" applyAlignment="1">
      <alignment horizontal="left" vertical="center" wrapText="1"/>
    </xf>
    <xf numFmtId="0" fontId="120" fillId="0" borderId="29" xfId="41" applyFont="1" applyFill="1" applyBorder="1" applyAlignment="1" applyProtection="1">
      <alignment horizontal="center" vertical="center" wrapText="1"/>
    </xf>
    <xf numFmtId="0" fontId="120" fillId="0" borderId="29" xfId="41" applyFont="1" applyBorder="1" applyAlignment="1" applyProtection="1">
      <alignment horizontal="center" vertical="center" wrapText="1"/>
    </xf>
    <xf numFmtId="0" fontId="139" fillId="26" borderId="39" xfId="37" applyFont="1" applyFill="1" applyBorder="1" applyAlignment="1">
      <alignment horizontal="left" vertical="center" wrapText="1"/>
    </xf>
    <xf numFmtId="0" fontId="136" fillId="0" borderId="38" xfId="37" applyFont="1" applyBorder="1" applyAlignment="1">
      <alignment horizontal="right" vertical="center" wrapText="1"/>
    </xf>
    <xf numFmtId="0" fontId="64" fillId="0" borderId="1" xfId="37" applyFont="1" applyBorder="1" applyAlignment="1" applyProtection="1">
      <alignment horizontal="center" vertical="center" wrapText="1"/>
    </xf>
    <xf numFmtId="0" fontId="61" fillId="0" borderId="1" xfId="37" applyFont="1" applyBorder="1" applyAlignment="1" applyProtection="1">
      <alignment horizontal="center" vertical="center" wrapText="1"/>
    </xf>
    <xf numFmtId="0" fontId="62" fillId="0" borderId="1" xfId="37" applyFont="1" applyBorder="1" applyAlignment="1" applyProtection="1">
      <alignment horizontal="center" vertical="center" wrapText="1"/>
    </xf>
    <xf numFmtId="0" fontId="58" fillId="0" borderId="0" xfId="37" applyFont="1" applyBorder="1" applyAlignment="1">
      <alignment horizontal="left" vertical="center" wrapText="1"/>
    </xf>
    <xf numFmtId="0" fontId="58" fillId="0" borderId="0" xfId="37" applyFont="1" applyBorder="1" applyAlignment="1">
      <alignment horizontal="center" vertical="center" wrapText="1"/>
    </xf>
    <xf numFmtId="0" fontId="5" fillId="0" borderId="24" xfId="43" applyFont="1" applyBorder="1" applyAlignment="1">
      <alignment horizontal="center" vertical="center" wrapText="1"/>
    </xf>
    <xf numFmtId="0" fontId="149" fillId="0" borderId="0" xfId="43" applyFont="1" applyAlignment="1">
      <alignment horizontal="left" wrapText="1"/>
    </xf>
    <xf numFmtId="0" fontId="111" fillId="0" borderId="2" xfId="44" applyFont="1" applyFill="1" applyBorder="1" applyAlignment="1">
      <alignment horizontal="left" vertical="center" wrapText="1"/>
    </xf>
    <xf numFmtId="0" fontId="111" fillId="0" borderId="12" xfId="44" applyFont="1" applyFill="1" applyBorder="1" applyAlignment="1">
      <alignment horizontal="left" vertical="center" wrapText="1"/>
    </xf>
    <xf numFmtId="0" fontId="111" fillId="0" borderId="3" xfId="44" applyFont="1" applyFill="1" applyBorder="1" applyAlignment="1">
      <alignment horizontal="left" vertical="center" wrapText="1"/>
    </xf>
    <xf numFmtId="0" fontId="162" fillId="0" borderId="2" xfId="46" applyFont="1" applyFill="1" applyBorder="1" applyAlignment="1" applyProtection="1">
      <alignment horizontal="left" vertical="center" wrapText="1"/>
      <protection locked="0"/>
    </xf>
    <xf numFmtId="0" fontId="2" fillId="0" borderId="12" xfId="46" applyFill="1" applyBorder="1" applyAlignment="1">
      <alignment horizontal="left" vertical="center" wrapText="1"/>
    </xf>
    <xf numFmtId="0" fontId="2" fillId="0" borderId="3" xfId="46" applyFill="1" applyBorder="1" applyAlignment="1">
      <alignment horizontal="left" vertical="center" wrapText="1"/>
    </xf>
    <xf numFmtId="0" fontId="8" fillId="0" borderId="2" xfId="44" applyFont="1" applyFill="1" applyBorder="1" applyAlignment="1">
      <alignment horizontal="left" vertical="center" wrapText="1"/>
    </xf>
    <xf numFmtId="0" fontId="152" fillId="0" borderId="12" xfId="46" applyFont="1" applyFill="1" applyBorder="1" applyAlignment="1">
      <alignment horizontal="left" vertical="center" wrapText="1"/>
    </xf>
    <xf numFmtId="0" fontId="152" fillId="0" borderId="3" xfId="46" applyFont="1" applyFill="1" applyBorder="1" applyAlignment="1">
      <alignment horizontal="left" vertical="center" wrapText="1"/>
    </xf>
    <xf numFmtId="0" fontId="151" fillId="0" borderId="38" xfId="44" applyFont="1" applyFill="1" applyBorder="1" applyAlignment="1">
      <alignment vertical="center"/>
    </xf>
    <xf numFmtId="171" fontId="153" fillId="0" borderId="2" xfId="46" applyNumberFormat="1" applyFont="1" applyFill="1" applyBorder="1" applyAlignment="1">
      <alignment horizontal="center" vertical="center"/>
    </xf>
    <xf numFmtId="171" fontId="153" fillId="0" borderId="3" xfId="46" applyNumberFormat="1" applyFont="1" applyFill="1" applyBorder="1" applyAlignment="1">
      <alignment horizontal="center" vertical="center"/>
    </xf>
    <xf numFmtId="0" fontId="148" fillId="0" borderId="2" xfId="44" applyFont="1" applyFill="1" applyBorder="1" applyAlignment="1">
      <alignment horizontal="center" vertical="center"/>
    </xf>
    <xf numFmtId="0" fontId="148" fillId="0" borderId="3" xfId="44" applyFont="1" applyFill="1" applyBorder="1" applyAlignment="1">
      <alignment horizontal="center" vertical="center"/>
    </xf>
    <xf numFmtId="0" fontId="154" fillId="0" borderId="5" xfId="44" applyFont="1" applyFill="1" applyBorder="1" applyAlignment="1">
      <alignment horizontal="center" vertical="center" wrapText="1"/>
    </xf>
    <xf numFmtId="0" fontId="154" fillId="0" borderId="7" xfId="44" applyFont="1" applyFill="1" applyBorder="1" applyAlignment="1">
      <alignment horizontal="center" vertical="center" wrapText="1"/>
    </xf>
    <xf numFmtId="0" fontId="147" fillId="0" borderId="5" xfId="44" applyFont="1" applyFill="1" applyBorder="1" applyAlignment="1">
      <alignment horizontal="center" vertical="center"/>
    </xf>
    <xf numFmtId="0" fontId="147" fillId="0" borderId="6" xfId="44" applyFont="1" applyFill="1" applyBorder="1" applyAlignment="1">
      <alignment horizontal="center" vertical="center"/>
    </xf>
    <xf numFmtId="0" fontId="147" fillId="0" borderId="7" xfId="44" applyFont="1" applyFill="1" applyBorder="1" applyAlignment="1">
      <alignment horizontal="center" vertical="center"/>
    </xf>
    <xf numFmtId="0" fontId="161" fillId="9" borderId="54" xfId="25" applyFont="1" applyFill="1" applyBorder="1" applyAlignment="1">
      <alignment horizontal="left" wrapText="1"/>
    </xf>
    <xf numFmtId="0" fontId="161" fillId="9" borderId="55" xfId="25" applyFont="1" applyFill="1" applyBorder="1" applyAlignment="1">
      <alignment horizontal="left" wrapText="1"/>
    </xf>
    <xf numFmtId="0" fontId="161" fillId="9" borderId="50" xfId="25" applyFont="1" applyFill="1" applyBorder="1" applyAlignment="1">
      <alignment horizontal="left" wrapText="1"/>
    </xf>
    <xf numFmtId="0" fontId="110" fillId="0" borderId="0" xfId="25" applyFont="1" applyFill="1" applyAlignment="1">
      <alignment horizontal="right"/>
    </xf>
    <xf numFmtId="0" fontId="161" fillId="9" borderId="0" xfId="25" applyFont="1" applyFill="1" applyAlignment="1">
      <alignment horizontal="center" vertical="center" wrapText="1"/>
    </xf>
    <xf numFmtId="0" fontId="110" fillId="9" borderId="38" xfId="25" applyFont="1" applyFill="1" applyBorder="1" applyAlignment="1">
      <alignment horizontal="right"/>
    </xf>
    <xf numFmtId="0" fontId="161" fillId="9" borderId="54" xfId="25" applyFont="1" applyFill="1" applyBorder="1" applyAlignment="1">
      <alignment horizontal="left" vertical="center" wrapText="1"/>
    </xf>
    <xf numFmtId="0" fontId="161" fillId="9" borderId="55" xfId="25" applyFont="1" applyFill="1" applyBorder="1" applyAlignment="1">
      <alignment horizontal="left" vertical="center" wrapText="1"/>
    </xf>
    <xf numFmtId="0" fontId="161" fillId="9" borderId="50" xfId="25" applyFont="1" applyFill="1" applyBorder="1" applyAlignment="1">
      <alignment horizontal="left" vertical="center" wrapText="1"/>
    </xf>
    <xf numFmtId="164" fontId="11" fillId="9" borderId="0" xfId="0" applyNumberFormat="1" applyFont="1" applyFill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</cellXfs>
  <cellStyles count="48">
    <cellStyle name="Акцент1 2" xfId="7"/>
    <cellStyle name="Акцент2 2" xfId="8"/>
    <cellStyle name="Акцент3 2" xfId="9"/>
    <cellStyle name="Акцент4 2" xfId="10"/>
    <cellStyle name="Акцент5 2" xfId="11"/>
    <cellStyle name="Акцент6 2" xfId="12"/>
    <cellStyle name="Ввод  2" xfId="13"/>
    <cellStyle name="Вывод 2" xfId="14"/>
    <cellStyle name="Вычисление 2" xfId="15"/>
    <cellStyle name="Заголовок 1 2" xfId="16"/>
    <cellStyle name="Заголовок 2 2" xfId="17"/>
    <cellStyle name="Заголовок 3 2" xfId="18"/>
    <cellStyle name="Заголовок 4 2" xfId="19"/>
    <cellStyle name="Итог 2" xfId="20"/>
    <cellStyle name="Контрольная ячейка 2" xfId="21"/>
    <cellStyle name="Название 2" xfId="22"/>
    <cellStyle name="Нейтральный 2" xfId="23"/>
    <cellStyle name="Обычный" xfId="0" builtinId="0"/>
    <cellStyle name="Обычный 10" xfId="47"/>
    <cellStyle name="Обычный 2" xfId="1"/>
    <cellStyle name="Обычный 2 2" xfId="3"/>
    <cellStyle name="Обычный 2 3" xfId="24"/>
    <cellStyle name="Обычный 3" xfId="2"/>
    <cellStyle name="Обычный 3 2" xfId="25"/>
    <cellStyle name="Обычный 3 3" xfId="35"/>
    <cellStyle name="Обычный 4" xfId="4"/>
    <cellStyle name="Обычный 4 2" xfId="45"/>
    <cellStyle name="Обычный 5" xfId="5"/>
    <cellStyle name="Обычный 5 2" xfId="37"/>
    <cellStyle name="Обычный 5 3" xfId="46"/>
    <cellStyle name="Обычный 6" xfId="6"/>
    <cellStyle name="Обычный 7" xfId="39"/>
    <cellStyle name="Обычный 8" xfId="41"/>
    <cellStyle name="Обычный 9" xfId="43"/>
    <cellStyle name="Обычный_испбюд" xfId="40"/>
    <cellStyle name="Обычный_Сб-macro 2020" xfId="44"/>
    <cellStyle name="Плохой 2" xfId="26"/>
    <cellStyle name="Пояснение 2" xfId="27"/>
    <cellStyle name="Примечание 2" xfId="28"/>
    <cellStyle name="Процентный 2" xfId="36"/>
    <cellStyle name="Связанная ячейка 2" xfId="29"/>
    <cellStyle name="Текст предупреждения 2" xfId="30"/>
    <cellStyle name="Тысячи [0]_ZAJ2" xfId="31"/>
    <cellStyle name="Тысячи_ZAJ2" xfId="32"/>
    <cellStyle name="Финансовый 2" xfId="33"/>
    <cellStyle name="Финансовый 2 2" xfId="38"/>
    <cellStyle name="Финансовый 3" xfId="42"/>
    <cellStyle name="Хороший 2" xfId="34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22.xml"/><Relationship Id="rId63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43.xml"/><Relationship Id="rId84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64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7.xml"/><Relationship Id="rId37" Type="http://schemas.openxmlformats.org/officeDocument/2006/relationships/externalLink" Target="externalLinks/externalLink12.xml"/><Relationship Id="rId53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33.xml"/><Relationship Id="rId74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5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65.xml"/><Relationship Id="rId95" Type="http://schemas.openxmlformats.org/officeDocument/2006/relationships/externalLink" Target="externalLinks/externalLink70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43" Type="http://schemas.openxmlformats.org/officeDocument/2006/relationships/externalLink" Target="externalLinks/externalLink18.xml"/><Relationship Id="rId48" Type="http://schemas.openxmlformats.org/officeDocument/2006/relationships/externalLink" Target="externalLinks/externalLink23.xml"/><Relationship Id="rId64" Type="http://schemas.openxmlformats.org/officeDocument/2006/relationships/externalLink" Target="externalLinks/externalLink39.xml"/><Relationship Id="rId69" Type="http://schemas.openxmlformats.org/officeDocument/2006/relationships/externalLink" Target="externalLinks/externalLink44.xml"/><Relationship Id="rId80" Type="http://schemas.openxmlformats.org/officeDocument/2006/relationships/externalLink" Target="externalLinks/externalLink55.xml"/><Relationship Id="rId85" Type="http://schemas.openxmlformats.org/officeDocument/2006/relationships/externalLink" Target="externalLinks/externalLink60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8.xml"/><Relationship Id="rId38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21.xml"/><Relationship Id="rId59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42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6.xml"/><Relationship Id="rId54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37.xml"/><Relationship Id="rId70" Type="http://schemas.openxmlformats.org/officeDocument/2006/relationships/externalLink" Target="externalLinks/externalLink45.xml"/><Relationship Id="rId75" Type="http://schemas.openxmlformats.org/officeDocument/2006/relationships/externalLink" Target="externalLinks/externalLink50.xml"/><Relationship Id="rId83" Type="http://schemas.openxmlformats.org/officeDocument/2006/relationships/externalLink" Target="externalLinks/externalLink58.xml"/><Relationship Id="rId88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66.xml"/><Relationship Id="rId96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36" Type="http://schemas.openxmlformats.org/officeDocument/2006/relationships/externalLink" Target="externalLinks/externalLink11.xml"/><Relationship Id="rId49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32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6.xml"/><Relationship Id="rId44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27.xml"/><Relationship Id="rId60" Type="http://schemas.openxmlformats.org/officeDocument/2006/relationships/externalLink" Target="externalLinks/externalLink35.xml"/><Relationship Id="rId65" Type="http://schemas.openxmlformats.org/officeDocument/2006/relationships/externalLink" Target="externalLinks/externalLink40.xml"/><Relationship Id="rId73" Type="http://schemas.openxmlformats.org/officeDocument/2006/relationships/externalLink" Target="externalLinks/externalLink48.xml"/><Relationship Id="rId78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56.xml"/><Relationship Id="rId86" Type="http://schemas.openxmlformats.org/officeDocument/2006/relationships/externalLink" Target="externalLinks/externalLink61.xml"/><Relationship Id="rId94" Type="http://schemas.openxmlformats.org/officeDocument/2006/relationships/externalLink" Target="externalLinks/externalLink69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9.xml"/><Relationship Id="rId50" Type="http://schemas.openxmlformats.org/officeDocument/2006/relationships/externalLink" Target="externalLinks/externalLink25.xml"/><Relationship Id="rId55" Type="http://schemas.openxmlformats.org/officeDocument/2006/relationships/externalLink" Target="externalLinks/externalLink30.xml"/><Relationship Id="rId76" Type="http://schemas.openxmlformats.org/officeDocument/2006/relationships/externalLink" Target="externalLinks/externalLink51.xml"/><Relationship Id="rId97" Type="http://schemas.openxmlformats.org/officeDocument/2006/relationships/externalLink" Target="externalLinks/externalLink7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6.xml"/><Relationship Id="rId92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4.xml"/><Relationship Id="rId24" Type="http://schemas.openxmlformats.org/officeDocument/2006/relationships/worksheet" Target="worksheets/sheet24.xml"/><Relationship Id="rId40" Type="http://schemas.openxmlformats.org/officeDocument/2006/relationships/externalLink" Target="externalLinks/externalLink15.xml"/><Relationship Id="rId45" Type="http://schemas.openxmlformats.org/officeDocument/2006/relationships/externalLink" Target="externalLinks/externalLink20.xml"/><Relationship Id="rId66" Type="http://schemas.openxmlformats.org/officeDocument/2006/relationships/externalLink" Target="externalLinks/externalLink41.xml"/><Relationship Id="rId87" Type="http://schemas.openxmlformats.org/officeDocument/2006/relationships/externalLink" Target="externalLinks/externalLink62.xml"/><Relationship Id="rId61" Type="http://schemas.openxmlformats.org/officeDocument/2006/relationships/externalLink" Target="externalLinks/externalLink36.xml"/><Relationship Id="rId82" Type="http://schemas.openxmlformats.org/officeDocument/2006/relationships/externalLink" Target="externalLinks/externalLink57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5.xml"/><Relationship Id="rId35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31.xml"/><Relationship Id="rId77" Type="http://schemas.openxmlformats.org/officeDocument/2006/relationships/externalLink" Target="externalLinks/externalLink52.xml"/><Relationship Id="rId100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6.xml"/><Relationship Id="rId72" Type="http://schemas.openxmlformats.org/officeDocument/2006/relationships/externalLink" Target="externalLinks/externalLink47.xml"/><Relationship Id="rId93" Type="http://schemas.openxmlformats.org/officeDocument/2006/relationships/externalLink" Target="externalLinks/externalLink68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83</xdr:row>
      <xdr:rowOff>66675</xdr:rowOff>
    </xdr:from>
    <xdr:to>
      <xdr:col>4</xdr:col>
      <xdr:colOff>200025</xdr:colOff>
      <xdr:row>83</xdr:row>
      <xdr:rowOff>66675</xdr:rowOff>
    </xdr:to>
    <xdr:sp macro="" textlink="">
      <xdr:nvSpPr>
        <xdr:cNvPr id="2049" name="Линия 1">
          <a:extLst>
            <a:ext uri="{FF2B5EF4-FFF2-40B4-BE49-F238E27FC236}">
              <a16:creationId xmlns:a16="http://schemas.microsoft.com/office/drawing/2014/main" id="{4AFA0B9C-86A9-4133-82D9-2BF747308A70}"/>
            </a:ext>
          </a:extLst>
        </xdr:cNvPr>
        <xdr:cNvSpPr>
          <a:spLocks noChangeShapeType="1"/>
        </xdr:cNvSpPr>
      </xdr:nvSpPr>
      <xdr:spPr bwMode="auto">
        <a:xfrm>
          <a:off x="0" y="24098250"/>
          <a:ext cx="5943600" cy="0"/>
        </a:xfrm>
        <a:prstGeom prst="line">
          <a:avLst/>
        </a:prstGeom>
        <a:noFill/>
        <a:ln w="57150" cmpd="thickThin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Port\Documents%20and%20Settings\AChubarov\Local%20Settings\Temporary%20Internet%20Files\OLK1C\&#1056;&#1072;&#1073;&#1086;&#1095;&#1080;&#1077;%20&#1076;&#1086;&#1082;&#1091;&#1084;&#1077;&#1085;&#1090;&#1099;\&#1058;&#1072;&#1088;&#1080;&#1092;%202011\&#1057;&#1074;&#1086;&#1076;&#1085;&#1099;&#1081;%20&#1090;&#1072;&#1088;&#1080;&#1092;%202011%20(30.04.10)%20&#1086;&#1090;&#1087;&#1088;&#1072;&#1074;&#1083;&#1077;&#1085;%20&#1074;%20&#1057;&#105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Port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ryabina\&#1054;&#1073;&#1097;&#1072;&#1103;%20&#1044;&#1077;&#1088;&#1103;&#1073;&#1080;&#1085;&#1072;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90;&#1086;&#1088;&#1075;&#1086;&#1074;&#1083;&#1103;\&#1052;&#1086;&#1080;%20&#1076;&#1086;&#1082;&#1091;&#1084;&#1077;&#1085;&#1090;&#1099;\2011-&#1076;&#1077;&#1092;&#1083;\c&#1077;&#1085;&#1090;&#1103;&#1073;&#1088;&#1100;\v-2013-2030-%202&#1074;-f-15.09%20xls%20-%202&#1048;%20&#1087;&#1086;&#1089;&#1083;&#1077;%20&#1089;&#1086;&#1074;&#1077;&#1097;+&#105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evleva/Local%20Settings/Temporary%20Internet%20Files/Content.Outlook/XTAUZLZV/v1-2013-2017-2030-12-09%2014%20&#1073;&#1072;&#1079;&#1086;&#1074;&#1099;&#1081;-&#1090;&#1077;&#1082;&#1091;&#1097;&#1080;&#1081;+7-5,5-7,5%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Port\Users\aiv\Desktop\&#1041;&#1072;&#1083;&#1072;&#1085;&#1089;\An(EsMon)\SC_W\&#1055;&#1088;&#1086;&#1075;&#1085;&#1086;&#1079;\&#1055;&#1088;&#1086;&#1075;05_00(27.0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Port\Users\aiv\Desktop\Documents%20and%20Settings\AChubarov\Local%20Settings\Temporary%20Internet%20Files\OLK1C\&#1056;&#1072;&#1073;&#1086;&#1095;&#1080;&#1077;%20&#1076;&#1086;&#1082;&#1091;&#1084;&#1077;&#1085;&#1090;&#1099;\&#1058;&#1072;&#1088;&#1080;&#1092;%202011\&#1057;&#1074;&#1086;&#1076;&#1085;&#1099;&#1081;%20&#1090;&#1072;&#1088;&#1080;&#1092;%202011%20(30.04.10)%20&#1086;&#1090;&#1087;&#1088;&#1072;&#1074;&#1083;&#1077;&#1085;%20&#1074;%20&#1057;&#105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Port\&#1052;&#1086;&#1080;%20&#1076;&#1086;&#1082;&#1091;&#1084;&#1077;&#1085;&#1090;&#1099;\2004\&#1058;&#1040;&#1056;&#1048;&#1060;%202004%20&#1058;&#1069;\&#1085;&#1086;&#1074;&#1099;&#1081;%20&#1090;&#1072;&#1088;&#1080;&#1092;\2004\&#1058;&#1040;&#1056;&#1048;&#1060;%202004%20&#1058;&#1069;\&#1076;&#1083;&#1103;%20&#1079;&#1072;&#1097;&#1080;&#1090;&#1099;%201710\Documents%20and%20Settings\OstarkovaA\&#1052;&#1086;&#1080;%20&#1076;&#1086;&#1082;&#1091;&#1084;&#1077;&#1085;&#1090;&#1099;\&#1090;&#1072;&#1088;&#1080;&#1092;\&#1056;&#1072;&#1089;&#1095;&#1077;&#1090;%20&#1090;&#1072;&#1088;&#1080;&#1092;&#1072;%202003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3\tvk\&#1053;&#1086;&#1074;&#1072;&#1103;%20&#1087;&#1072;&#1087;&#1082;&#1072;%20(2)\2013_PASSPORT.TEPLO.PROIZV(v4.0.3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Port\Port\&#1048;&#1055;\&#1052;&#1077;&#1078;&#1076;&#1091;&#1088;&#1077;&#1095;&#1077;&#1085;&#1089;&#1082;&#1080;&#1081;\&#1058;&#1057;\&#1054;&#1090;&#1095;&#1077;&#1090;&#1099;\24.04.2014\&#1057;&#1088;&#1072;&#1074;&#1085;&#1077;&#1085;&#1080;&#1077;%20&#1074;&#1072;&#1088;&#1080;&#1072;&#1085;&#1090;&#1086;&#1074;%2005.09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Port\Documents%20and%20Settings\VtyurinaOB\&#1052;&#1086;&#1080;%20&#1076;&#1086;&#1082;&#1091;&#1084;&#1077;&#1085;&#1090;&#1099;\&#1056;&#1072;&#1073;&#1086;&#1095;&#1080;&#1077;%20&#1076;&#1086;&#1082;&#1091;&#1084;&#1077;&#1085;&#1090;&#1099;\&#1054;&#1090;&#1095;&#1077;&#1090;&#1099;\2009\&#1086;&#1090;&#1095;&#1077;&#1090;&#1099;%20&#1076;&#1083;&#1103;%20&#1060;&#1057;&#1058;\&#1060;&#1057;&#1058;%20&#1087;&#1086;%20&#1085;&#1072;&#1083;&#1086;&#1075;&#1072;&#1084;\FORMA1.BUH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Port\&#1041;&#1072;&#1083;&#1072;&#1085;&#1089;\An(EsMon)\7.02.01\SC_W\&#1055;&#1088;&#1086;&#1075;&#1085;&#1086;&#1079;\&#1055;&#1088;&#1086;&#1075;05_00(27.06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41;&#1072;&#1083;&#1072;&#1085;&#1089;\An(EsMon)\7.02.01\SC_W\&#1055;&#1088;&#1086;&#1075;&#1085;&#1086;&#1079;\&#1055;&#1088;&#1086;&#1075;05_00(27.06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Port\Port\&#1048;&#1055;\&#1055;&#1072;&#1085;&#1075;&#1086;&#1076;&#1099;\&#1048;&#1089;&#1093;&#1086;&#1076;&#1085;&#1072;&#1103;%20&#1080;&#1085;&#1092;&#1086;&#1088;&#1084;&#1072;&#1094;&#1080;&#1103;\&#1080;&#1093;&#1086;&#1076;&#1085;&#1072;&#1103;%20&#1080;&#1085;&#1092;&#1086;&#1088;&#1084;&#1072;&#1094;&#1080;&#1103;\&#1048;&#1085;&#1074;&#1077;&#1089;&#1090;_&#1055;&#1056;&#1043;_&#1044;&#1086;&#1083;&#1075;&#1086;&#1077;\&#1055;&#1088;&#1080;&#1083;_3\&#1040;&#1057;&#1059;&#1058;&#1055;_&#1040;&#1057;&#1044;&#1059;_&#1082;&#1086;&#1090;&#1077;&#1083;&#1100;&#1085;&#1086;&#1081;%20&#8470;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Port\&#1041;&#1072;&#1083;&#1072;&#1085;&#1089;\An(EsMon)\7.02.01\&#1061;&#1072;&#1085;&#1086;&#1074;&#1072;\&#1043;&#1088;(27.07.00)5&#106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41;&#1072;&#1083;&#1072;&#1085;&#1089;\An(EsMon)\7.02.01\&#1061;&#1072;&#1085;&#1086;&#1074;&#1072;\&#1043;&#1088;(27.07.00)5&#1061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Port\Port\&#1048;&#1055;\&#1053;&#1086;&#1074;&#1099;&#1081;%20&#1059;&#1088;&#1077;&#1085;&#1075;&#1086;&#1081;%202010\&#1048;&#1055;%20&#1101;&#1083;&#1077;&#1082;&#1090;&#1088;&#1080;&#1082;&#1072;\&#1048;&#1089;&#1093;&#1086;&#1076;&#1085;&#1072;&#1103;%20&#1080;&#1085;&#1092;&#1086;&#1088;&#1084;&#1072;&#1094;&#1080;&#1103;\2012\&#1041;&#1072;&#1083;&#1072;&#1085;&#1089;&#1099;%20&#1101;&#1083;&#1077;&#1082;&#1090;&#1088;&#1086;&#1101;&#1085;&#1077;&#1088;&#1075;&#1080;&#1080;\UGES%202013%20KOTEL.NET.PLAN.5.7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Port\&#1041;&#1072;&#1083;&#1072;&#1085;&#1089;\An(EsMon)\&#1061;&#1072;&#1085;&#1086;&#1074;&#1072;\&#1043;&#1088;(27.07.00)5&#1061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41;&#1072;&#1083;&#1072;&#1085;&#1089;\An(EsMon)\&#1061;&#1072;&#1085;&#1086;&#1074;&#1072;\&#1043;&#1088;(27.07.00)5&#106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2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\Profiles\student4\&#1056;&#1072;&#1073;&#1086;&#1095;&#1080;&#1081;%20&#1089;&#1090;&#1086;&#1083;\&#1054;&#1054;&#1054;%20&#1043;&#1072;&#1079;&#1087;&#1088;&#1086;&#1084;%20&#1076;&#1086;&#1073;&#1099;&#1095;&#1072;%20&#1053;&#1086;&#1103;&#1073;&#1088;&#1100;&#1089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rst\_For_All_\&#1052;&#1086;&#1080;%20&#1076;&#1086;&#1082;&#1091;&#1084;&#1077;&#1085;&#1090;&#1099;\&#1051;&#1080;&#1084;\&#1044;&#1077;&#1083;&#1072;\2007-2008\&#1050;&#1086;&#1076;&#1072;%202007\&#1050;&#1086;&#1076;&#1072;%20&#1096;&#1072;&#1073;&#1083;&#1086;&#1085;%2020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Port\Documents%20and%20Settings\CherepanovaVA\&#1052;&#1086;&#1080;%20&#1076;&#1086;&#1082;&#1091;&#1084;&#1077;&#1085;&#1090;&#1099;\&#1096;&#1072;&#1073;&#1083;&#1086;&#1085;&#1099;\20E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PEO3\DOCUM\LUBA01\&#1057;&#1090;&#1072;&#1088;&#1099;&#1077;%20&#1082;&#1074;%20&#1092;&#1086;&#1088;&#1084;&#109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Port\Port\&#1044;&#1046;&#1050;&#1055;%20&#1058;&#1054;\&#1052;&#1077;&#1090;&#1086;&#1076;&#1080;&#1095;&#1082;&#1080;\&#1052;&#1056;%20&#1048;&#1055;\&#1092;&#1086;&#1088;&#1084;&#1099;%20&#1060;&#1057;&#1058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rt\&#1060;&#1057;&#1058;%20&#1056;&#1060;\2%20&#1101;&#1090;&#1072;&#1087;\&#1064;&#1072;&#1073;&#1083;&#1086;&#1085;%203\&#1057;&#1074;&#1077;&#1088;&#1076;&#1083;&#1086;&#1074;&#1089;&#1082;&#1072;&#1103;%20&#1086;&#1073;&#1083;&#1072;&#1089;&#1090;&#1100;\&#1048;&#1085;&#1074;&#1077;&#1089;&#1090;&#1087;&#1088;&#1086;&#1075;&#1088;&#1072;&#1084;&#1084;&#1099;_&#1058;&#1057;%203.1_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_economist\&#1058;&#1072;&#1088;&#1080;&#1092;&#1099;\&#1058;&#1077;&#1087;&#1083;&#1086;%20&#1083;&#1077;&#1091;&#1096;&#1080;\OREP.FO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rt\&#1060;&#1057;&#1058;%20&#1056;&#1060;\2%20&#1101;&#1090;&#1072;&#1087;\&#1064;&#1072;&#1073;&#1083;&#1086;&#1085;%202\&#1057;&#1074;&#1077;&#1088;&#1076;&#1083;&#1086;&#1074;&#1089;&#1082;&#1072;&#1103;%20&#1086;&#1073;&#1083;&#1072;&#1089;&#1090;&#1100;\&#1048;&#1085;&#1074;&#1077;&#1089;&#1090;&#1087;&#1088;&#1086;&#1075;&#1088;&#1072;&#1084;&#1084;&#1099;_&#1042;&#1057;_&#1042;&#1054;%202.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_economist\&#1058;&#1072;&#1088;&#1080;&#1092;&#1099;\Documents%20and%20Settings\&#1040;&#1076;&#1084;&#1080;&#1085;&#1080;&#1089;&#1090;&#1088;&#1072;&#1090;&#1086;&#1088;\&#1056;&#1072;&#1073;&#1086;&#1095;&#1080;&#1081;%20&#1089;&#1090;&#1086;&#1083;\&#1056;&#1052;&#1059;&#1055;%20&#1058;&#1042;&#1050;\&#1056;&#1057;&#1058;\INV.WARM.QV.20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_economist\&#1058;&#1072;&#1088;&#1080;&#1092;&#1099;\&#1058;&#1077;&#1087;&#1083;&#1086;%20&#1083;&#1077;&#1091;&#1096;&#1080;\&#1052;&#1086;&#1085;&#1080;&#1090;&#1086;&#1088;&#1080;&#1085;&#1075;%20&#1080;&#1085;&#1074;&#1077;&#1089;&#1090;&#1080;&#1094;&#1080;&#1081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Port\Documents%20and%20Settings\CherepanovaVA\&#1052;&#1086;&#1080;%20&#1076;&#1086;&#1082;&#1091;&#1084;&#1077;&#1085;&#1090;&#1099;\&#1096;&#1072;&#1073;&#1083;&#1086;&#1085;&#1099;\&#1075;&#1077;&#1085;&#1077;&#1088;&#1072;&#1094;&#1080;&#1103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Port\Documents%20and%20Settings\&#1040;&#1076;&#1084;&#1080;&#1085;&#1080;&#1089;&#1090;&#1088;&#1072;&#1090;&#1086;&#1088;\&#1052;&#1086;&#1080;%20&#1076;&#1086;&#1082;&#1091;&#1084;&#1077;&#1085;&#1090;&#1099;\&#1063;&#1077;&#1088;&#1077;&#1087;&#1072;&#1085;&#1086;&#1074;&#1072;\&#1056;&#1057;&#1058;%20&#1084;&#1086;&#1080;\20E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rst\_For_All_\&#1052;&#1086;&#1080;%20&#1076;&#1086;&#1082;&#1091;&#1084;&#1077;&#1085;&#1090;&#1099;\&#1051;&#1080;&#1084;\&#1044;&#1077;&#1083;&#1072;\&#1070;&#1058;&#1069;&#1050;-&#1061;&#1052;&#1056;\&#1082;.&#1088;\20E2%20&#1087;&#1077;&#1088;&#1077;&#1076;&#1072;&#1095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Port\Documents%20and%20Settings\User\&#1052;&#1086;&#1080;%20&#1076;&#1086;&#1082;&#1091;&#1084;&#1077;&#1085;&#1090;&#1099;\&#1063;&#1077;&#1088;&#1077;&#1087;&#1072;&#1085;&#1086;&#1074;&#1072;\20E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\Profiles\student4\&#1056;&#1072;&#1073;&#1086;&#1095;&#1080;&#1081;%20&#1089;&#1090;&#1086;&#1083;\OREP.INV.NE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2;&#1086;&#1080;%20&#1076;&#1086;&#1082;&#1091;&#1084;&#1077;&#1085;&#1090;&#1099;\&#1052;&#1054;&#1041;\06-03-06\Var2.7%20(version%201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Port\&#1052;&#1086;&#1080;%20&#1076;&#1086;&#1082;&#1091;&#1084;&#1077;&#1085;&#1090;&#1099;\&#1052;&#1054;&#1041;\06-03-06\Var2.7%20(version%201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Port\&#1061;&#1072;&#1085;&#1086;&#1074;&#1072;\&#1043;&#1088;(27.07.00)5&#1061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61;&#1072;&#1085;&#1086;&#1074;&#1072;\&#1043;&#1088;(27.07.00)5&#106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\shared\2002&#1076;&#1077;&#1092;&#1083;\V&#1094;&#1077;&#1083;1_2001.8.04.2peh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stoffice\Documents%20and%20Settings\Cherenkova\Local%20Settings\Temporary%20Internet%20Files\OLKB\V2.200727&#1084;&#1072;&#1088;&#1090;&#1072;&#1091;&#1090;&#1086;&#1095;&#1085;.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rst\_For_All_\&#1052;&#1086;&#1080;%20&#1076;&#1086;&#1082;&#1091;&#1084;&#1077;&#1085;&#1090;&#1099;\&#1051;&#1080;&#1084;\&#1044;&#1077;&#1083;&#1072;\&#1070;&#1058;&#1069;&#1050;-&#1061;&#1052;&#1056;\&#1082;.&#1088;\2008\&#1096;&#1072;&#1073;&#1083;&#1086;&#1085;%20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Port\&#1041;&#1072;&#1083;&#1072;&#1085;&#1089;\An(EsMon)\7.02.01\V&#1045;&#1052;_2001.5.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41;&#1072;&#1083;&#1072;&#1085;&#1089;\An(EsMon)\7.02.01\V&#1045;&#1052;_2001.5.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Port\SC_W\&#1055;&#1088;&#1086;&#1075;&#1085;&#1086;&#1079;\&#1055;&#1088;&#1086;&#1075;05_00(27.06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SC_W\&#1055;&#1088;&#1086;&#1075;&#1085;&#1086;&#1079;\&#1055;&#1088;&#1086;&#1075;05_00(27.06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57;&#1086;&#1094;&#1087;&#1088;&#1086;&#1075;&#1088;&#1072;&#1084;&#1084;&#1072;%20&#1082;%20&#1090;&#1072;&#1088;&#1080;&#1092;&#1072;&#1084;%20&#1076;&#1083;&#1103;%20&#1082;&#1072;&#1085;&#1072;&#1082;%20&#1075;&#1088;&#1101;&#1089;%202005\2004\&#1053;&#1077;&#1087;&#1088;&#1086;&#1084;%20&#1091;&#1089;&#1083;&#1091;&#1075;&#1080;\&#1078;&#1082;&#1093;%202004%20&#1075;%2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Port\&#1055;&#1050;&#1056;%20&#1057;&#1086;&#1094;.%20&#1089;&#1092;&#1077;&#1088;&#1072;\&#1058;&#1086;&#1073;&#1086;&#1083;&#1100;&#1089;&#1082;\&#1056;&#1072;&#1089;&#1095;&#1077;&#1090;&#1099;\&#1056;&#1072;&#1089;&#1095;&#1077;&#1090;&#1099;%20&#1082;%20&#1055;&#1050;&#1056;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\Port\&#1055;&#1050;&#1056;%20&#1057;&#1086;&#1094;.%20&#1089;&#1092;&#1077;&#1088;&#1072;\&#1058;&#1086;&#1073;&#1086;&#1083;&#1100;&#1089;&#1082;\&#1056;&#1072;&#1089;&#1095;&#1077;&#1090;&#1099;\&#1056;&#1072;&#1089;&#1095;&#1077;&#1090;&#1099;%20&#1082;%20&#1055;&#1050;&#1056;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\Port\&#1055;&#1050;&#1056;%20&#1057;&#1086;&#1094;.%20&#1089;&#1092;&#1077;&#1088;&#1072;\&#1058;&#1086;&#1073;&#1086;&#1083;&#1100;&#1089;&#1082;\&#1048;&#1089;&#1093;%20&#1080;&#1085;&#1092;&#1086;\&#1044;&#1077;&#1087;%20&#1101;&#1082;&#1086;&#1085;&#1086;&#1084;&#1080;&#1082;&#1080;\&#1042;%20&#1076;&#1077;&#1087;&#1072;&#1088;&#1090;&#1072;&#1084;&#1077;&#1085;&#1090;\&#1060;&#1086;&#1088;&#1084;&#1072;%20&#8470;8%20(&#1082;&#1091;&#1083;&#1100;&#1090;&#1091;&#1088;&#1072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\Port\&#1055;&#1050;&#1056;%20&#1057;&#1086;&#1094;.%20&#1089;&#1092;&#1077;&#1088;&#1072;\&#1058;&#1086;&#1073;&#1086;&#1083;&#1100;&#1089;&#1082;\&#1048;&#1089;&#1093;%20&#1080;&#1085;&#1092;&#1086;\&#1044;&#1077;&#1087;%20&#1101;&#1082;&#1086;&#1085;&#1086;&#1084;&#1080;&#1082;&#1080;\&#1042;%20&#1076;&#1077;&#1087;&#1072;&#1088;&#1090;&#1072;&#1084;&#1077;&#1085;&#1090;\&#1060;&#1086;&#1088;&#1084;&#1072;&#8470;5%20(&#1085;&#1072;&#1089;&#1077;&#1083;&#1077;&#1085;&#1080;&#1077;)%20-%20&#1089;&#1086;&#1075;&#1083;.%2005.05.2017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\Port\&#1055;&#1050;&#1056;%20&#1057;&#1086;&#1094;.%20&#1089;&#1092;&#1077;&#1088;&#1072;\&#1058;&#1086;&#1073;&#1086;&#1083;&#1100;&#1089;&#1082;\&#1048;&#1089;&#1093;%20&#1080;&#1085;&#1092;&#1086;\&#1044;&#1077;&#1087;%20&#1101;&#1082;&#1086;&#1085;&#1086;&#1084;&#1080;&#1082;&#1080;\&#1042;%20&#1076;&#1077;&#1087;&#1072;&#1088;&#1090;&#1072;&#1084;&#1077;&#1085;&#1090;\&#1060;&#1086;&#1088;&#1084;&#1072;%20&#8470;%207%20&#1087;&#1088;&#1080;&#1073;&#1099;&#1083;&#1100;,%20&#1080;&#1084;&#1091;&#1097;&#1077;&#1089;&#1090;&#1074;&#1086;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/&#1057;&#1090;&#1088;&#1072;&#1090;&#1077;&#1075;&#1080;&#1080;/&#1042;&#1086;&#1089;&#1082;&#1088;&#1077;&#1089;&#1077;&#1085;&#1089;&#1082;&#1080;&#1081;%20&#1088;&#1072;&#1081;&#1086;&#1085;/&#1056;&#1072;&#1079;&#1076;&#1077;&#1083;&#1099;/&#1057;&#1094;&#1077;&#1085;&#1072;&#1088;&#1080;&#1080;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ld/AppData/Local/Temp/20/Rar$DIa0.449/06%20&#1055;&#1088;&#1086;&#1084;&#1099;&#1096;&#1083;&#1077;&#1085;&#1085;&#1086;&#1077;%20&#1087;&#1088;&#1086;&#1080;&#1079;&#1074;&#1086;&#1076;&#1089;&#1090;&#1074;&#1086;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ld/AppData/Local/Temp/25/Rar$DIa0.578/06%20&#1055;&#1088;&#1086;&#1084;&#1099;&#1096;&#1083;&#1077;&#1085;&#1085;&#1086;&#1077;%20&#1087;&#1088;&#1086;&#1080;&#1079;&#1074;&#1086;&#1076;&#1089;&#1090;&#1074;&#1086;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ld/AppData/Local/Temp/23/Rar$DIa0.211/06%20&#1055;&#1088;&#1086;&#1084;&#1099;&#1096;&#1083;&#1077;&#1085;&#1085;&#1086;&#1077;%20&#1087;&#1088;&#1086;&#1080;&#1079;&#1074;&#1086;&#1076;&#1089;&#1090;&#1074;&#1086;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ld/AppData/Local/Temp/27/Rar$DIa0.920/06%20&#1055;&#1088;&#1086;&#1084;&#1099;&#1096;&#1083;&#1077;&#1085;&#1085;&#1086;&#1077;%20&#1087;&#1088;&#1086;&#1080;&#1079;&#1074;&#1086;&#1076;&#1089;&#1090;&#1074;&#1086;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/&#1057;&#1090;&#1088;&#1072;&#1090;&#1077;&#1075;&#1080;&#1080;/&#1042;&#1086;&#1089;&#1082;&#1088;&#1077;&#1089;&#1077;&#1085;&#1089;&#1082;&#1080;&#1081;%20&#1088;&#1072;&#1081;&#1086;&#1085;/&#1056;&#1072;&#1079;&#1076;&#1077;&#1083;&#1099;/&#1087;&#1088;&#1080;&#1084;&#1077;&#1088;&#1099;/&#1057;&#1094;&#1077;&#1085;&#1072;&#1088;&#1080;&#1080;%20&#1053;&#1077;&#1092;&#1090;&#1077;&#1102;&#1075;&#1072;&#1085;&#1089;&#1082;%20&#1085;&#1086;&#1074;&#1072;&#1103;%20&#1076;&#1077;&#1084;&#1086;&#1075;&#1088;&#1072;&#1092;%2015.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/&#1055;&#1050;&#1056;/&#1058;&#1086;&#1073;&#1086;&#1083;&#1100;&#1089;&#1082;/&#1048;&#1089;&#1093;&#1086;&#1076;&#1085;&#1072;&#1103;%20&#1080;&#1085;&#1092;&#1086;&#1088;&#1084;&#1072;&#1094;&#1080;&#1103;/programmi_2017_god_avgust/&#1055;&#1088;&#1086;&#1075;&#1088;&#1072;&#1084;&#1084;&#1099;%202017/&#1055;&#1088;&#1086;&#1075;&#1088;&#1072;&#1084;&#1084;&#1099;%202017%20&#1075;&#1086;&#1076;/&#1055;&#1088;&#1086;&#1075;&#1088;&#1072;&#1084;&#1084;&#1072;%20&#1087;&#1086;&#1074;&#1099;&#1096;&#1077;&#1085;&#1080;&#1103;%20&#1101;&#1085;&#1077;&#1088;&#1075;&#1077;&#1090;&#1080;&#1095;&#1077;&#1089;&#1082;&#1086;&#1081;%20&#1101;&#1092;&#1092;&#1077;&#1082;&#1090;&#1080;&#1074;&#1085;&#1086;&#1089;&#1090;&#1080;/05.02.2015%20&#8470;01-&#1088;&#1082;/&#1087;&#1088;&#1080;&#1083;&#1086;&#1078;&#1077;&#1085;&#1080;&#1077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77;&#1088;&#1086;&#1087;&#1088;&#1080;&#1103;&#1090;&#1080;&#1103;%20&#1055;&#1050;&#1056;%20&#1058;&#1086;&#1073;&#1086;&#1083;&#1100;&#1089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Титульный"/>
      <sheetName val="TEHSHEET"/>
      <sheetName val="Список листов"/>
      <sheetName val="Справочники"/>
      <sheetName val="Образец заявления"/>
      <sheetName val="П№1"/>
      <sheetName val="П№2"/>
      <sheetName val="П№3"/>
      <sheetName val="П№4"/>
      <sheetName val="П№5"/>
      <sheetName val="П№6"/>
      <sheetName val="П№7"/>
      <sheetName val="П№8"/>
      <sheetName val="П№9"/>
      <sheetName val="П№10"/>
      <sheetName val="П№11"/>
      <sheetName val="П№12"/>
      <sheetName val="П№13"/>
      <sheetName val="П№14"/>
      <sheetName val="П№14.1"/>
      <sheetName val="П№14.2"/>
      <sheetName val="П№14.3 "/>
      <sheetName val="П№14.4"/>
      <sheetName val="П№15"/>
      <sheetName val="П№16.1 "/>
      <sheetName val="П№16.2"/>
      <sheetName val="П№17"/>
      <sheetName val="П№18 "/>
      <sheetName val="П№19"/>
      <sheetName val="Т№1"/>
      <sheetName val="Т№2"/>
      <sheetName val="Прочие расходы"/>
      <sheetName val="Расчет тарифа 2011"/>
      <sheetName val="ИТ№1"/>
      <sheetName val="ИТ№2"/>
      <sheetName val="ИТ№3"/>
      <sheetName val="ИТ№4"/>
      <sheetName val="ИТ№5"/>
      <sheetName val="ИТ№6"/>
      <sheetName val="ИТ№7"/>
      <sheetName val="Диапазоны"/>
      <sheetName val="Заголовок"/>
    </sheetNames>
    <sheetDataSet>
      <sheetData sheetId="0"/>
      <sheetData sheetId="1"/>
      <sheetData sheetId="2"/>
      <sheetData sheetId="3" refreshError="1">
        <row r="7">
          <cell r="E7" t="str">
            <v>Ямало-Ненецкий автономный округ</v>
          </cell>
        </row>
        <row r="9">
          <cell r="F9">
            <v>2011</v>
          </cell>
        </row>
        <row r="11">
          <cell r="G11" t="str">
            <v>ОАО "Передвижная энергетика" Филиал ПЭС "Лабытнанги"</v>
          </cell>
        </row>
        <row r="12">
          <cell r="G12" t="str">
            <v>7719019846</v>
          </cell>
        </row>
        <row r="15">
          <cell r="G15" t="str">
            <v>Город Лабытнанги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Ц-2014И"/>
      <sheetName val="ИПЦ-2014Д"/>
      <sheetName val="CPI foodimp"/>
      <sheetName val="печ2 И"/>
      <sheetName val="df04-07"/>
      <sheetName val="df08-12"/>
      <sheetName val="df13-14"/>
      <sheetName val="Мир _цены"/>
      <sheetName val="ИЦПМЭР"/>
      <sheetName val="электро-14И"/>
      <sheetName val="уголь-мазут"/>
      <sheetName val="пч-30"/>
      <sheetName val="df13-30 (2)"/>
      <sheetName val="2030-ЖКХ-газ"/>
      <sheetName val="vec"/>
      <sheetName val="электро-14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-расч"/>
      <sheetName val="ИПЦ-7,5"/>
      <sheetName val="ИПЦ-база"/>
      <sheetName val="df08-12"/>
      <sheetName val="df13-17-расч"/>
      <sheetName val="печ-1-0"/>
      <sheetName val="уголь-мазут"/>
      <sheetName val="электро -расч"/>
      <sheetName val="электр - 21.04-д03"/>
      <sheetName val="Мир _цен"/>
      <sheetName val="пч-2030"/>
      <sheetName val="2030-ИПЦ"/>
      <sheetName val="df18-30 "/>
      <sheetName val="vec"/>
      <sheetName val="ИЦПМЭР"/>
      <sheetName val="df04-07"/>
      <sheetName val="ИПЦ-2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Титульный"/>
      <sheetName val="TEHSHEET"/>
      <sheetName val="Список листов"/>
      <sheetName val="Справочники"/>
      <sheetName val="Образец заявления"/>
      <sheetName val="П№1"/>
      <sheetName val="П№2"/>
      <sheetName val="П№3"/>
      <sheetName val="П№4"/>
      <sheetName val="П№5"/>
      <sheetName val="П№6"/>
      <sheetName val="П№7"/>
      <sheetName val="П№8"/>
      <sheetName val="П№9"/>
      <sheetName val="П№10"/>
      <sheetName val="П№11"/>
      <sheetName val="П№12"/>
      <sheetName val="П№13"/>
      <sheetName val="П№14"/>
      <sheetName val="П№14.1"/>
      <sheetName val="П№14.2"/>
      <sheetName val="П№14.3 "/>
      <sheetName val="П№14.4"/>
      <sheetName val="П№15"/>
      <sheetName val="П№16.1 "/>
      <sheetName val="П№16.2"/>
      <sheetName val="П№17"/>
      <sheetName val="П№18 "/>
      <sheetName val="П№19"/>
      <sheetName val="Т№1"/>
      <sheetName val="Т№2"/>
      <sheetName val="Прочие расходы"/>
      <sheetName val="Расчет тарифа 2011"/>
      <sheetName val="ИТ№1"/>
      <sheetName val="ИТ№2"/>
      <sheetName val="ИТ№3"/>
      <sheetName val="ИТ№4"/>
      <sheetName val="ИТ№5"/>
      <sheetName val="ИТ№6"/>
      <sheetName val="ИТ№7"/>
      <sheetName val="Диапазоны"/>
      <sheetName val="Заголовок"/>
    </sheetNames>
    <sheetDataSet>
      <sheetData sheetId="0" refreshError="1"/>
      <sheetData sheetId="1" refreshError="1"/>
      <sheetData sheetId="2" refreshError="1"/>
      <sheetData sheetId="3" refreshError="1">
        <row r="7">
          <cell r="E7" t="str">
            <v>Ямало-Ненецкий автономный округ</v>
          </cell>
        </row>
        <row r="15">
          <cell r="G15" t="str">
            <v>Город Лабытнанги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нига1"/>
      <sheetName val="#ССЫЛКА"/>
      <sheetName val="T0"/>
      <sheetName val="T25"/>
      <sheetName val="T31"/>
      <sheetName val="форма-прил к ф№1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3"/>
      <sheetName val="modProv"/>
      <sheetName val="modList04"/>
      <sheetName val="modList07"/>
      <sheetName val="modReestr"/>
      <sheetName val="Инструкция"/>
      <sheetName val="Обновление"/>
      <sheetName val="Лог обновления"/>
      <sheetName val="Титульный"/>
      <sheetName val="Свод"/>
      <sheetName val="Результаты загрузки"/>
      <sheetName val="Котельные"/>
      <sheetName val="Котлы котельных"/>
      <sheetName val="Доп энерг оборудование"/>
      <sheetName val="Оборудование котельных"/>
      <sheetName val="ТЭC"/>
      <sheetName val="°С график"/>
      <sheetName val="Котлы ТЭС"/>
      <sheetName val="Турбины ТЭС"/>
      <sheetName val="Оборудование ТЭС"/>
      <sheetName val="Удаленные объекты"/>
      <sheetName val="Комментарии"/>
      <sheetName val="Проверка"/>
      <sheetName val="et_union"/>
      <sheetName val="TEHSHEET"/>
      <sheetName val="modFill"/>
      <sheetName val="AllSheetsInThisWorkbook"/>
      <sheetName val="REESTR_MO"/>
      <sheetName val="Справочник1"/>
      <sheetName val="REESTR_ORG"/>
      <sheetName val="modList00"/>
      <sheetName val="modList02"/>
      <sheetName val="modList05"/>
      <sheetName val="modList06"/>
      <sheetName val="modList09"/>
      <sheetName val="modList10"/>
      <sheetName val="modList11"/>
      <sheetName val="modList12"/>
      <sheetName val="modUpdTemplMain"/>
      <sheetName val="modLoad"/>
      <sheetName val="modfrmReestr"/>
      <sheetName val="modClassifierValidate"/>
      <sheetName val="modHy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F9">
            <v>2013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">
          <cell r="G2" t="str">
            <v>Да</v>
          </cell>
          <cell r="I2" t="str">
            <v>ГВС</v>
          </cell>
          <cell r="K2" t="str">
            <v>круглогодичная</v>
          </cell>
          <cell r="V2" t="str">
            <v>Собственность</v>
          </cell>
          <cell r="AI2" t="str">
            <v>амортизация</v>
          </cell>
        </row>
        <row r="3">
          <cell r="G3" t="str">
            <v>Нет</v>
          </cell>
          <cell r="I3" t="str">
            <v>Теплоснабжение</v>
          </cell>
          <cell r="K3" t="str">
            <v>сезонная</v>
          </cell>
          <cell r="V3" t="str">
            <v>Аренда</v>
          </cell>
          <cell r="AI3" t="str">
            <v>годовая плата</v>
          </cell>
        </row>
        <row r="4">
          <cell r="I4" t="str">
            <v>Производственное потребление</v>
          </cell>
          <cell r="V4" t="str">
            <v>Хозяйственное ведение</v>
          </cell>
          <cell r="AI4" t="str">
            <v>безвозмездное пользование</v>
          </cell>
        </row>
        <row r="5">
          <cell r="I5" t="str">
            <v>ГВС и Теплоснабжение</v>
          </cell>
          <cell r="V5" t="str">
            <v>Оперативное управление</v>
          </cell>
        </row>
        <row r="6">
          <cell r="I6" t="str">
            <v>ГВС и Производственное потребление</v>
          </cell>
          <cell r="V6" t="str">
            <v>Безвозмездное пользование</v>
          </cell>
        </row>
        <row r="7">
          <cell r="I7" t="str">
            <v>Теплоснабжение и Производственное потребление</v>
          </cell>
          <cell r="V7" t="str">
            <v>Концессионное соглашение</v>
          </cell>
        </row>
        <row r="8">
          <cell r="I8" t="str">
            <v>ГВС, Теплоснабжение и Производственное потребление</v>
          </cell>
          <cell r="V8" t="str">
            <v>Лизинг</v>
          </cell>
        </row>
      </sheetData>
      <sheetData sheetId="25"/>
      <sheetData sheetId="26"/>
      <sheetData sheetId="27">
        <row r="2">
          <cell r="D2" t="str">
            <v>Белоярский муниципальный район</v>
          </cell>
        </row>
        <row r="3">
          <cell r="D3" t="str">
            <v>Березовский муниципальный район</v>
          </cell>
        </row>
        <row r="4">
          <cell r="D4" t="str">
            <v>Город Когалым</v>
          </cell>
        </row>
        <row r="5">
          <cell r="D5" t="str">
            <v>Кондинский муниципальный район</v>
          </cell>
        </row>
        <row r="6">
          <cell r="D6" t="str">
            <v>Нефтеюганский муниципальный район</v>
          </cell>
        </row>
        <row r="7">
          <cell r="D7" t="str">
            <v>Нижневартовский муниципальный район</v>
          </cell>
        </row>
        <row r="8">
          <cell r="D8" t="str">
            <v>Октябрьский муниципальный район</v>
          </cell>
        </row>
        <row r="9">
          <cell r="D9" t="str">
            <v>Советский муниципальный район</v>
          </cell>
        </row>
        <row r="10">
          <cell r="D10" t="str">
            <v>Сургутский муниципальный район</v>
          </cell>
        </row>
        <row r="11">
          <cell r="D11" t="str">
            <v>Ханты-Мансийский муниципальный район</v>
          </cell>
        </row>
        <row r="12">
          <cell r="D12" t="str">
            <v>город Лангепас</v>
          </cell>
        </row>
        <row r="13">
          <cell r="D13" t="str">
            <v>город Мегион</v>
          </cell>
        </row>
        <row r="14">
          <cell r="D14" t="str">
            <v>город Нефтеюганск</v>
          </cell>
        </row>
        <row r="15">
          <cell r="D15" t="str">
            <v>город Нижневартовск</v>
          </cell>
        </row>
        <row r="16">
          <cell r="D16" t="str">
            <v>город Нягань</v>
          </cell>
        </row>
        <row r="17">
          <cell r="D17" t="str">
            <v>город Покачи</v>
          </cell>
        </row>
        <row r="18">
          <cell r="D18" t="str">
            <v>город Пыть-Ях</v>
          </cell>
        </row>
        <row r="19">
          <cell r="D19" t="str">
            <v>город Радужный</v>
          </cell>
        </row>
        <row r="20">
          <cell r="D20" t="str">
            <v>город Сургут</v>
          </cell>
        </row>
        <row r="21">
          <cell r="D21" t="str">
            <v>город Урай</v>
          </cell>
        </row>
        <row r="22">
          <cell r="D22" t="str">
            <v>город Ханты-Мансийск</v>
          </cell>
        </row>
        <row r="23">
          <cell r="D23" t="str">
            <v>город Югорск</v>
          </cell>
        </row>
        <row r="110">
          <cell r="B110" t="str">
            <v>город Нягань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исх."/>
      <sheetName val="Сравнение"/>
      <sheetName val="Сравнение до 2024"/>
      <sheetName val="по годам"/>
      <sheetName val="структура расходов РСТ 3"/>
      <sheetName val="индикаторы РСТ 3"/>
      <sheetName val="структура расходов РСТ 1"/>
      <sheetName val="индикаторы РСТ 1"/>
      <sheetName val="топливо сравн"/>
      <sheetName val="мощности нагрузки"/>
      <sheetName val="дефлятор"/>
    </sheetNames>
    <definedNames>
      <definedName name="CompOt" refersTo="#ССЫЛКА!" sheetId="6"/>
      <definedName name="CompRas" refersTo="#ССЫЛКА!" sheetId="6"/>
      <definedName name="CompRas1" refersTo="#ССЫЛКА!" sheetId="6"/>
      <definedName name="ew" refersTo="#ССЫЛКА!" sheetId="6"/>
      <definedName name="fg" refersTo="#ССЫЛКА!" sheetId="6"/>
      <definedName name="k" refersTo="#ССЫЛКА!" sheetId="6"/>
      <definedName name="в" refersTo="#ССЫЛКА!" sheetId="6"/>
      <definedName name="в23ё" refersTo="#ССЫЛКА!" sheetId="6"/>
      <definedName name="вв" refersTo="#ССЫЛКА!" sheetId="6"/>
      <definedName name="и" refersTo="#ССЫЛКА!" sheetId="6"/>
      <definedName name="й" refersTo="#ССЫЛКА!" sheetId="6"/>
      <definedName name="йй" refersTo="#ССЫЛКА!" sheetId="6"/>
      <definedName name="ке" refersTo="#ССЫЛКА!" sheetId="6"/>
      <definedName name="мым" refersTo="#ССЫЛКА!" sheetId="6"/>
      <definedName name="с" refersTo="#ССЫЛКА!" sheetId="6"/>
      <definedName name="сс" refersTo="#ССЫЛКА!" sheetId="6"/>
      <definedName name="сссс" refersTo="#ССЫЛКА!" sheetId="6"/>
      <definedName name="ссы" refersTo="#ССЫЛКА!" sheetId="6"/>
      <definedName name="т" refersTo="#ССЫЛКА!" sheetId="6"/>
      <definedName name="у" refersTo="#ССЫЛКА!" sheetId="6"/>
      <definedName name="ц" refersTo="#ССЫЛКА!" sheetId="6"/>
      <definedName name="цу" refersTo="#ССЫЛКА!" sheetId="6"/>
      <definedName name="ыв" refersTo="#ССЫЛКА!" sheetId="6"/>
      <definedName name="ыыыы" refersTo="#ССЫЛКА!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TEHSHEET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Актив"/>
      <sheetName val="Пассив"/>
      <sheetName val="23"/>
      <sheetName val="Заголовок2"/>
      <sheetName val="Заголовок"/>
      <sheetName val="Проверка"/>
      <sheetName val="TEHSHEET"/>
    </sheetNames>
    <sheetDataSet>
      <sheetData sheetId="0" refreshError="1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>
        <row r="1">
          <cell r="G1" t="str">
            <v>январь</v>
          </cell>
          <cell r="H1" t="str">
            <v>01</v>
          </cell>
          <cell r="I1">
            <v>2006</v>
          </cell>
          <cell r="K1" t="str">
            <v>тыс.руб.</v>
          </cell>
          <cell r="L1" t="str">
            <v>01</v>
          </cell>
        </row>
        <row r="2">
          <cell r="G2" t="str">
            <v>февраль</v>
          </cell>
          <cell r="H2" t="str">
            <v>02</v>
          </cell>
          <cell r="I2">
            <v>2007</v>
          </cell>
          <cell r="K2" t="str">
            <v>млн.руб.</v>
          </cell>
          <cell r="L2" t="str">
            <v>02</v>
          </cell>
          <cell r="N2" t="str">
            <v>Общество с ограниченной ответственностью</v>
          </cell>
          <cell r="O2" t="str">
            <v>I квартал</v>
          </cell>
          <cell r="Q2" t="str">
            <v>Государственная</v>
          </cell>
        </row>
        <row r="3">
          <cell r="G3" t="str">
            <v>март</v>
          </cell>
          <cell r="H3" t="str">
            <v>03</v>
          </cell>
          <cell r="I3">
            <v>2008</v>
          </cell>
          <cell r="L3" t="str">
            <v>03</v>
          </cell>
          <cell r="N3" t="str">
            <v>Общество с дополнительной ответственностью</v>
          </cell>
          <cell r="O3" t="str">
            <v>I полугодие</v>
          </cell>
          <cell r="Q3" t="str">
            <v>Муниципальная</v>
          </cell>
        </row>
        <row r="4">
          <cell r="G4" t="str">
            <v>апрель</v>
          </cell>
          <cell r="H4" t="str">
            <v>04</v>
          </cell>
          <cell r="I4">
            <v>2009</v>
          </cell>
          <cell r="L4" t="str">
            <v>04</v>
          </cell>
          <cell r="N4" t="str">
            <v>Открытое акционерное общество</v>
          </cell>
          <cell r="O4" t="str">
            <v>9 месяцев</v>
          </cell>
          <cell r="Q4" t="str">
            <v>Частная</v>
          </cell>
        </row>
        <row r="5">
          <cell r="G5" t="str">
            <v>май</v>
          </cell>
          <cell r="H5" t="str">
            <v>05</v>
          </cell>
          <cell r="I5">
            <v>2010</v>
          </cell>
          <cell r="L5" t="str">
            <v>05</v>
          </cell>
          <cell r="N5" t="str">
            <v>Закрытое акционерное общество</v>
          </cell>
          <cell r="O5" t="str">
            <v>год</v>
          </cell>
        </row>
        <row r="6">
          <cell r="G6" t="str">
            <v>июнь</v>
          </cell>
          <cell r="H6" t="str">
            <v>06</v>
          </cell>
          <cell r="I6">
            <v>2011</v>
          </cell>
          <cell r="L6" t="str">
            <v>06</v>
          </cell>
          <cell r="N6" t="str">
            <v>Муниципальное унитарное предприятие</v>
          </cell>
        </row>
        <row r="7">
          <cell r="G7" t="str">
            <v>июль</v>
          </cell>
          <cell r="H7" t="str">
            <v>07</v>
          </cell>
          <cell r="I7">
            <v>2012</v>
          </cell>
          <cell r="L7" t="str">
            <v>07</v>
          </cell>
          <cell r="N7" t="str">
            <v>Федеральное государственное унитарное предприятие</v>
          </cell>
        </row>
        <row r="8">
          <cell r="G8" t="str">
            <v>август</v>
          </cell>
          <cell r="H8" t="str">
            <v>08</v>
          </cell>
          <cell r="I8">
            <v>2013</v>
          </cell>
          <cell r="L8" t="str">
            <v>08</v>
          </cell>
          <cell r="N8" t="str">
            <v>Государственное унитарное предприятие</v>
          </cell>
        </row>
        <row r="9">
          <cell r="G9" t="str">
            <v>сентябрь</v>
          </cell>
          <cell r="H9" t="str">
            <v>09</v>
          </cell>
          <cell r="I9">
            <v>2014</v>
          </cell>
          <cell r="L9" t="str">
            <v>09</v>
          </cell>
          <cell r="N9" t="str">
            <v>КЭЧ</v>
          </cell>
        </row>
        <row r="10">
          <cell r="G10" t="str">
            <v>октябрь</v>
          </cell>
          <cell r="H10">
            <v>10</v>
          </cell>
          <cell r="I10">
            <v>2015</v>
          </cell>
          <cell r="L10">
            <v>10</v>
          </cell>
          <cell r="N10" t="str">
            <v>В/ч</v>
          </cell>
        </row>
        <row r="11">
          <cell r="G11" t="str">
            <v>ноябрь</v>
          </cell>
          <cell r="H11">
            <v>11</v>
          </cell>
          <cell r="I11">
            <v>2016</v>
          </cell>
          <cell r="L11">
            <v>11</v>
          </cell>
          <cell r="N11" t="str">
            <v>ПБОЮЛ (ИП, ЧП)</v>
          </cell>
        </row>
        <row r="12">
          <cell r="G12" t="str">
            <v>декабрь</v>
          </cell>
          <cell r="H12">
            <v>12</v>
          </cell>
          <cell r="I12">
            <v>2017</v>
          </cell>
          <cell r="L12">
            <v>12</v>
          </cell>
          <cell r="N12" t="str">
            <v>Полное товарищество</v>
          </cell>
        </row>
        <row r="13">
          <cell r="H13">
            <v>13</v>
          </cell>
          <cell r="I13">
            <v>2018</v>
          </cell>
          <cell r="N13" t="str">
            <v>Производственный кооператив</v>
          </cell>
        </row>
        <row r="14">
          <cell r="H14">
            <v>14</v>
          </cell>
          <cell r="I14">
            <v>2019</v>
          </cell>
          <cell r="N14" t="str">
            <v>Простое товарищество</v>
          </cell>
        </row>
        <row r="15">
          <cell r="H15">
            <v>15</v>
          </cell>
          <cell r="I15">
            <v>2020</v>
          </cell>
        </row>
        <row r="16">
          <cell r="H16">
            <v>16</v>
          </cell>
          <cell r="I16">
            <v>2021</v>
          </cell>
        </row>
        <row r="17">
          <cell r="H17">
            <v>17</v>
          </cell>
          <cell r="I17">
            <v>2022</v>
          </cell>
        </row>
        <row r="18">
          <cell r="H18">
            <v>18</v>
          </cell>
          <cell r="I18">
            <v>2023</v>
          </cell>
        </row>
        <row r="19">
          <cell r="H19">
            <v>19</v>
          </cell>
          <cell r="I19">
            <v>2024</v>
          </cell>
        </row>
        <row r="20">
          <cell r="H20">
            <v>20</v>
          </cell>
          <cell r="I20">
            <v>2025</v>
          </cell>
        </row>
        <row r="21">
          <cell r="H21">
            <v>21</v>
          </cell>
        </row>
        <row r="22">
          <cell r="H22">
            <v>22</v>
          </cell>
        </row>
        <row r="23">
          <cell r="H23">
            <v>23</v>
          </cell>
        </row>
        <row r="24">
          <cell r="H24">
            <v>24</v>
          </cell>
        </row>
        <row r="25">
          <cell r="H25">
            <v>25</v>
          </cell>
        </row>
        <row r="26">
          <cell r="H26">
            <v>26</v>
          </cell>
        </row>
        <row r="27">
          <cell r="H27">
            <v>27</v>
          </cell>
        </row>
        <row r="28">
          <cell r="H28">
            <v>28</v>
          </cell>
        </row>
        <row r="29">
          <cell r="H29">
            <v>29</v>
          </cell>
        </row>
        <row r="30">
          <cell r="H30">
            <v>30</v>
          </cell>
        </row>
        <row r="31">
          <cell r="H31">
            <v>31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ДУ_АСТУЭ_котельная №5"/>
      <sheetName val="ССР"/>
      <sheetName val="ОС1"/>
      <sheetName val="ОС2"/>
      <sheetName val="Лок.см. 1"/>
      <sheetName val="Лок.см.2"/>
      <sheetName val="Лок.см.3"/>
      <sheetName val="Лок.см.4"/>
      <sheetName val="Присоединения"/>
      <sheetName val="Прайс-лист_АСУТП"/>
      <sheetName val="Прайс-лист_Электр"/>
      <sheetName val="Спецификация_АСУТП"/>
      <sheetName val="Спецификация_Электр"/>
      <sheetName val="Материалы_АСУТП"/>
      <sheetName val="Материалы_Электр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EHSHEET"/>
      <sheetName val="TSheet"/>
      <sheetName val="Титульный"/>
      <sheetName val="35998"/>
      <sheetName val="44"/>
      <sheetName val="92"/>
      <sheetName val="94"/>
      <sheetName val="97"/>
      <sheetName val="Отчет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_x005f_x0018_O_x005f_x0000__x005f_x0000__x005f_x0000_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Расчёт НВВ по RAB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E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M11" t="e">
            <v>#NAME?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6">
          <cell r="B26" t="str">
            <v>Электробойлерная - 1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E31">
            <v>0</v>
          </cell>
          <cell r="G31">
            <v>0</v>
          </cell>
          <cell r="M31" t="e">
            <v>#NAME?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E32">
            <v>0</v>
          </cell>
          <cell r="K32" t="e">
            <v>#NAME?</v>
          </cell>
          <cell r="M32" t="e">
            <v>#NAME?</v>
          </cell>
        </row>
        <row r="33">
          <cell r="E33">
            <v>0</v>
          </cell>
          <cell r="K33" t="e">
            <v>#NAME?</v>
          </cell>
          <cell r="M33" t="e">
            <v>#NAME?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C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E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C49" t="str">
            <v>Добавить строки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E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E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I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ТЭС-1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D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B16" t="str">
            <v>ГЭС-1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F32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F39">
            <v>0</v>
          </cell>
          <cell r="I39">
            <v>0</v>
          </cell>
        </row>
        <row r="42">
          <cell r="B42" t="str">
            <v>ГЭС-1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8">
          <cell r="B48" t="str">
            <v>Котельная - 1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F55">
            <v>0</v>
          </cell>
          <cell r="I55">
            <v>0</v>
          </cell>
        </row>
        <row r="56">
          <cell r="F56">
            <v>0</v>
          </cell>
          <cell r="I56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I29">
            <v>0</v>
          </cell>
        </row>
        <row r="30">
          <cell r="F30">
            <v>0</v>
          </cell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9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Форма 3.1"/>
      <sheetName val="П1.30"/>
      <sheetName val="П1.4"/>
      <sheetName val="П1.5"/>
      <sheetName val="Прямые договоры с потребителями"/>
      <sheetName val="Договоры взаиморасчёта"/>
      <sheetName val="Проверка"/>
      <sheetName val="modProv"/>
      <sheetName val="TEHSHEET"/>
      <sheetName val="REESTR_ORG"/>
      <sheetName val="REESTR"/>
      <sheetName val="tech"/>
    </sheetNames>
    <sheetDataSet>
      <sheetData sheetId="0">
        <row r="2">
          <cell r="O2" t="str">
            <v>Версия 2.2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>
            <v>2008</v>
          </cell>
          <cell r="E2" t="str">
            <v>да</v>
          </cell>
        </row>
        <row r="3">
          <cell r="C3">
            <v>2009</v>
          </cell>
          <cell r="E3" t="str">
            <v>нет</v>
          </cell>
        </row>
        <row r="4">
          <cell r="C4">
            <v>2010</v>
          </cell>
        </row>
        <row r="5">
          <cell r="C5">
            <v>2011</v>
          </cell>
        </row>
        <row r="6">
          <cell r="C6">
            <v>2012</v>
          </cell>
        </row>
        <row r="7">
          <cell r="C7">
            <v>2013</v>
          </cell>
        </row>
        <row r="8">
          <cell r="C8">
            <v>2014</v>
          </cell>
        </row>
        <row r="9">
          <cell r="C9">
            <v>2015</v>
          </cell>
        </row>
        <row r="10">
          <cell r="C10">
            <v>2016</v>
          </cell>
        </row>
        <row r="11">
          <cell r="C11">
            <v>2017</v>
          </cell>
        </row>
        <row r="12">
          <cell r="C12">
            <v>2018</v>
          </cell>
        </row>
        <row r="13">
          <cell r="C13">
            <v>2019</v>
          </cell>
        </row>
        <row r="17">
          <cell r="G17" t="str">
            <v>Сальдо-переток из отчитывающейся организации контрагенту</v>
          </cell>
        </row>
        <row r="18">
          <cell r="G18" t="str">
            <v>Сальдо-переток от контрагента в отчитывающуюся организацию</v>
          </cell>
        </row>
        <row r="19">
          <cell r="G19" t="str">
            <v>Сальдо-переток от сети контрангента конечным потребителям (общий объём, оплачиваемый сбытовыми компаниями за конечных потребителей)</v>
          </cell>
        </row>
        <row r="20">
          <cell r="G20" t="str">
            <v>Сальдо-переток от сети отчитывающейся организации конечным потребителям (общий объем, оплачиваемый сбытовыми компаниями за конечных потребителей)</v>
          </cell>
        </row>
        <row r="25">
          <cell r="G25" t="str">
            <v>ОАО "Лукойл"</v>
          </cell>
          <cell r="J25" t="str">
            <v>Конечный потребитель №1</v>
          </cell>
        </row>
        <row r="26">
          <cell r="G26" t="str">
            <v>ОАО "Сургутнефтегаз"</v>
          </cell>
          <cell r="J26" t="str">
            <v>Конечный потребитель №2</v>
          </cell>
        </row>
        <row r="27">
          <cell r="G27" t="str">
            <v xml:space="preserve">ОАО "РН-Юганскнефтегаз"                                  </v>
          </cell>
          <cell r="J27" t="str">
            <v>Конечный потребитель №3</v>
          </cell>
        </row>
        <row r="28">
          <cell r="G28" t="str">
            <v xml:space="preserve">ОАО "МегионЭнергоНефть" </v>
          </cell>
          <cell r="J28" t="str">
            <v>Конечный потребитель №4</v>
          </cell>
        </row>
        <row r="29">
          <cell r="G29" t="str">
            <v xml:space="preserve">ОАО "Газпромнефть-Ноябрьскнефтегаз"   </v>
          </cell>
          <cell r="J29" t="str">
            <v>Конечный потребитель №5</v>
          </cell>
        </row>
        <row r="30">
          <cell r="G30" t="str">
            <v xml:space="preserve">ООО "Газпром Трансгаз Сургут"   </v>
          </cell>
          <cell r="J30" t="str">
            <v>Конечный потребитель №6</v>
          </cell>
        </row>
        <row r="31">
          <cell r="G31" t="str">
            <v>ООО "Газпром переработка"</v>
          </cell>
          <cell r="J31" t="str">
            <v>Конечный потребитель №7</v>
          </cell>
        </row>
        <row r="32">
          <cell r="G32" t="str">
            <v xml:space="preserve">ООО "Газпромэнерго" </v>
          </cell>
          <cell r="J32" t="str">
            <v>Конечный потребитель №8</v>
          </cell>
        </row>
        <row r="33">
          <cell r="G33" t="str">
            <v xml:space="preserve">ОАО "Белозерный ГПК"  </v>
          </cell>
          <cell r="J33" t="str">
            <v>Конечный потребитель №9</v>
          </cell>
        </row>
        <row r="34">
          <cell r="G34" t="str">
            <v xml:space="preserve">ОАО "Нижневартовский ГПК" </v>
          </cell>
          <cell r="J34" t="str">
            <v>Конечный потребитель №10</v>
          </cell>
        </row>
        <row r="35">
          <cell r="G35" t="str">
            <v xml:space="preserve">ОАО "Губкинский ГПК" </v>
          </cell>
          <cell r="J35" t="str">
            <v>Конечный потребитель №11</v>
          </cell>
        </row>
        <row r="36">
          <cell r="G36" t="str">
            <v xml:space="preserve">ОАО "Варьеганэнергонефть"                    </v>
          </cell>
          <cell r="J36" t="str">
            <v>Конечный потребитель №12</v>
          </cell>
        </row>
        <row r="37">
          <cell r="G37" t="str">
            <v>ОАО "Российские железные дороги"</v>
          </cell>
          <cell r="J37" t="str">
            <v>Конечный потребитель №13</v>
          </cell>
        </row>
        <row r="38">
          <cell r="G38" t="str">
            <v>ООО "Нижневартовскэнергонефть"
(ОАО "Самотлорнефтегаз" и ОАО "ННП")</v>
          </cell>
          <cell r="J38" t="str">
            <v>Конечный потребитель №14</v>
          </cell>
        </row>
        <row r="39">
          <cell r="G39" t="str">
            <v xml:space="preserve">ОАО "ТНК Нягань"                                   </v>
          </cell>
          <cell r="J39" t="str">
            <v>Конечный потребитель №15</v>
          </cell>
        </row>
        <row r="40">
          <cell r="G40" t="str">
            <v xml:space="preserve">ООО "Черногорэнерго"                                   </v>
          </cell>
          <cell r="J40" t="str">
            <v>Конечный потребитель №16</v>
          </cell>
        </row>
        <row r="41">
          <cell r="G41" t="str">
            <v xml:space="preserve">ОАО "Роснефть-Пурнефтегаз"                </v>
          </cell>
          <cell r="J41" t="str">
            <v>Конечный потребитель №17</v>
          </cell>
        </row>
        <row r="42">
          <cell r="G42" t="str">
            <v>ОАО "Сибнефтепровод" (ООО "Русэнергоресурс")</v>
          </cell>
          <cell r="J42" t="str">
            <v>Конечный потребитель №18</v>
          </cell>
        </row>
        <row r="43">
          <cell r="G43" t="str">
            <v>Прочие</v>
          </cell>
          <cell r="J43" t="str">
            <v>Конечный потребитель №19</v>
          </cell>
        </row>
        <row r="44">
          <cell r="J44" t="str">
            <v>Конечный потребитель №20</v>
          </cell>
        </row>
      </sheetData>
      <sheetData sheetId="11">
        <row r="320">
          <cell r="A320" t="str">
            <v>"Кондинский комплексный лесопромышленный комбинат"</v>
          </cell>
          <cell r="H320" t="str">
            <v>АУ ЯНАО "Ямалтур"</v>
          </cell>
          <cell r="AN320" t="str">
            <v>АУ ЯНАО "Ямалтур"</v>
          </cell>
          <cell r="AR320" t="str">
            <v>АУ ЯНАО "Ямалтур"</v>
          </cell>
        </row>
        <row r="321">
          <cell r="A321" t="str">
            <v>АУ ЯНАО "Ямалтур"</v>
          </cell>
          <cell r="H321" t="str">
            <v>ЗАО "Дирекция по энергообеспечению Восточного промузла"</v>
          </cell>
          <cell r="AN321" t="str">
            <v>ЗАО "Дирекция по энергообеспечению Восточного промузла"</v>
          </cell>
          <cell r="AR321" t="str">
            <v>ЗАО "Дирекция по энергообеспечению Восточного промузла"</v>
          </cell>
        </row>
        <row r="322">
          <cell r="A322" t="str">
            <v>ЗАО " Тюменский приборостроительный завод"</v>
          </cell>
          <cell r="H322" t="str">
            <v>ЗАО "ЕЭСнК"</v>
          </cell>
          <cell r="AN322" t="str">
            <v>ЗАО "ЕЭСнК"</v>
          </cell>
          <cell r="AR322" t="str">
            <v>ЗАО "ЕЭСнК"</v>
          </cell>
        </row>
        <row r="323">
          <cell r="A323" t="str">
            <v>ЗАО "Завод Сантехкомплект"</v>
          </cell>
          <cell r="H323" t="str">
            <v>МП "Белоярское ПП ЖКХ"</v>
          </cell>
          <cell r="AN323" t="str">
            <v>МП "Белоярское ПП ЖКХ"</v>
          </cell>
          <cell r="AR323" t="str">
            <v>МП "Белоярское ПП ЖКХ"</v>
          </cell>
        </row>
        <row r="324">
          <cell r="A324" t="str">
            <v>ЗАО "Птицефабрика "Боровская"</v>
          </cell>
          <cell r="H324" t="str">
            <v>МП "Белоярское ПП ЖКХ"</v>
          </cell>
          <cell r="AN324" t="str">
            <v>МП "Белоярское ПП ЖКХ"</v>
          </cell>
          <cell r="AR324" t="str">
            <v>МП "Белоярское ПП ЖКХ"</v>
          </cell>
        </row>
        <row r="325">
          <cell r="A325" t="str">
            <v>ЗАО "Пышмаавтодор</v>
          </cell>
          <cell r="H325" t="str">
            <v>МП "Горковское ЖКХ"</v>
          </cell>
          <cell r="AN325" t="str">
            <v>МП "Горковское ЖКХ"</v>
          </cell>
          <cell r="AR325" t="str">
            <v>МП "Горковское ЖКХ"</v>
          </cell>
        </row>
        <row r="326">
          <cell r="A326" t="str">
            <v>ЗАО "Сибэнергокомплектмонтаж"</v>
          </cell>
          <cell r="H326" t="str">
            <v>МП "Горковское ЖКХ"</v>
          </cell>
          <cell r="AN326" t="str">
            <v>МП "Горковское ЖКХ"</v>
          </cell>
          <cell r="AR326" t="str">
            <v>МП "Горковское ЖКХ"</v>
          </cell>
        </row>
        <row r="327">
          <cell r="A327" t="str">
            <v>МП "Белоярское ПП ЖКХ"</v>
          </cell>
          <cell r="H327" t="str">
            <v>МП "Мужевское ЖКХ"</v>
          </cell>
          <cell r="AN327" t="str">
            <v>МП "Мужевское ЖКХ"</v>
          </cell>
          <cell r="AR327" t="str">
            <v>МП "Мужевское ЖКХ"</v>
          </cell>
        </row>
        <row r="328">
          <cell r="A328" t="str">
            <v>МП "Горковское ЖКХ"</v>
          </cell>
          <cell r="H328" t="str">
            <v>МП "Мужевское ЖКХ"</v>
          </cell>
          <cell r="AN328" t="str">
            <v>МП "Мужевское ЖКХ"</v>
          </cell>
          <cell r="AR328" t="str">
            <v>МП "Мужевское ЖКХ"</v>
          </cell>
        </row>
        <row r="329">
          <cell r="A329" t="str">
            <v>МП "Мужевское ЖКХ"</v>
          </cell>
          <cell r="H329" t="str">
            <v>МП "Овгортское ЖКХ"</v>
          </cell>
          <cell r="AN329" t="str">
            <v>МП "Овгортское ЖКХ"</v>
          </cell>
          <cell r="AR329" t="str">
            <v>МП "Овгортское ЖКХ"</v>
          </cell>
        </row>
        <row r="330">
          <cell r="A330" t="str">
            <v>МП "Овгортское ЖКХ"</v>
          </cell>
          <cell r="H330" t="str">
            <v>МП "Овгортское ЖКХ"</v>
          </cell>
          <cell r="AN330" t="str">
            <v>МП "Овгортское ЖКХ"</v>
          </cell>
          <cell r="AR330" t="str">
            <v>МП "Овгортское ЖКХ"</v>
          </cell>
        </row>
        <row r="331">
          <cell r="A331" t="str">
            <v>МП "Панаевское ЖКХ"</v>
          </cell>
          <cell r="H331" t="str">
            <v>МП "Панаевское ЖКХ"</v>
          </cell>
          <cell r="AN331" t="str">
            <v>МП "Панаевское ЖКХ"</v>
          </cell>
          <cell r="AR331" t="str">
            <v>МП "Панаевское ЖКХ"</v>
          </cell>
        </row>
        <row r="332">
          <cell r="A332" t="str">
            <v>МП "Салехардэнерго"</v>
          </cell>
          <cell r="H332" t="str">
            <v>МП "Панаевское ЖКХ"</v>
          </cell>
          <cell r="AN332" t="str">
            <v>МП "Панаевское ЖКХ"</v>
          </cell>
          <cell r="AR332" t="str">
            <v>МП "Панаевское ЖКХ"</v>
          </cell>
        </row>
        <row r="333">
          <cell r="A333" t="str">
            <v>МП "Ямалгаз"</v>
          </cell>
          <cell r="H333" t="str">
            <v>МП "Салехардэнерго"</v>
          </cell>
          <cell r="AN333" t="str">
            <v>МП "Салехардэнерго"</v>
          </cell>
          <cell r="AR333" t="str">
            <v>МП "Салехардэнерго"</v>
          </cell>
        </row>
        <row r="334">
          <cell r="A334" t="str">
            <v>МП ЖКХ "Каскад"</v>
          </cell>
          <cell r="H334" t="str">
            <v>МП "Салехардэнерго"</v>
          </cell>
          <cell r="AN334" t="str">
            <v>МП "Салехардэнерго"</v>
          </cell>
          <cell r="AR334" t="str">
            <v>МП "Салехардэнерго"</v>
          </cell>
        </row>
        <row r="335">
          <cell r="A335" t="str">
            <v>МП ЖКХ "Энергия"</v>
          </cell>
          <cell r="H335" t="str">
            <v>МП "Ямалгаз"</v>
          </cell>
          <cell r="AN335" t="str">
            <v>МП "Ямалгаз"</v>
          </cell>
          <cell r="AR335" t="str">
            <v>МП "Ямалгаз"</v>
          </cell>
        </row>
        <row r="336">
          <cell r="A336" t="str">
            <v>Муниципальное предприятие "Городские электрические сети" муниципального образования город Ханты-Мансийск</v>
          </cell>
          <cell r="H336" t="str">
            <v>МП "Ямалгаз"</v>
          </cell>
          <cell r="AN336" t="str">
            <v>МП "Ямалгаз"</v>
          </cell>
          <cell r="AR336" t="str">
            <v>МП "Ямалгаз"</v>
          </cell>
        </row>
        <row r="337">
          <cell r="A337" t="str">
            <v>МУП "Губкинские городские электрические сети"</v>
          </cell>
          <cell r="H337" t="str">
            <v>МП ЖКХ "Каскад"</v>
          </cell>
          <cell r="AN337" t="str">
            <v>МП ЖКХ "Каскад"</v>
          </cell>
          <cell r="AR337" t="str">
            <v>МП ЖКХ "Каскад"</v>
          </cell>
        </row>
        <row r="338">
          <cell r="A338" t="str">
            <v>МУП "Муравленковское предприятие городских электрических сетей"</v>
          </cell>
          <cell r="H338" t="str">
            <v>МП ЖКХ "Каскад"</v>
          </cell>
          <cell r="AN338" t="str">
            <v>МП ЖКХ "Каскад"</v>
          </cell>
          <cell r="AR338" t="str">
            <v>МП ЖКХ "Каскад"</v>
          </cell>
        </row>
        <row r="339">
          <cell r="A339" t="str">
            <v>МУП "Надымские городские электрические сети"</v>
          </cell>
          <cell r="H339" t="str">
            <v>МП ЖКХ "Энергия"</v>
          </cell>
          <cell r="AN339" t="str">
            <v>МП ЖКХ "Энергия"</v>
          </cell>
          <cell r="AR339" t="str">
            <v>МП ЖКХ "Энергия"</v>
          </cell>
        </row>
        <row r="340">
          <cell r="A340" t="str">
            <v>МУП "Производственное  ремонтно-эксплуатационное предприятие"</v>
          </cell>
          <cell r="H340" t="str">
            <v>МП ЖКХ "Энергия"</v>
          </cell>
          <cell r="AN340" t="str">
            <v>МП ЖКХ "Энергия"</v>
          </cell>
          <cell r="AR340" t="str">
            <v>МП ЖКХ "Энергия"</v>
          </cell>
        </row>
        <row r="341">
          <cell r="A341" t="str">
            <v>МУП "Пуровские электрические сети"</v>
          </cell>
          <cell r="H341" t="str">
            <v>МПП ЖКХ МО г. Лабытнанги "Ямал"</v>
          </cell>
          <cell r="AN341" t="str">
            <v>МПП ЖКХ МО г. Лабытнанги "Ямал"</v>
          </cell>
          <cell r="AR341" t="str">
            <v>МПП ЖКХ МО г. Лабытнанги "Ямал"</v>
          </cell>
        </row>
        <row r="342">
          <cell r="A342" t="str">
            <v>МУП "Сургутские районные электрические сети" МО Сургутский район</v>
          </cell>
          <cell r="H342" t="str">
            <v>Муниципальное предприятие "Городские электрические сети" муниципального образования город Ханты-Мансийск</v>
          </cell>
          <cell r="AN342" t="str">
            <v>Муниципальное предприятие "Городские электрические сети" муниципального образования город Ханты-Мансийск</v>
          </cell>
          <cell r="AR342" t="str">
            <v>Муниципальное предприятие "Городские электрические сети" муниципального образования город Ханты-Мансийск</v>
          </cell>
        </row>
        <row r="343">
          <cell r="A343" t="str">
            <v>МУП "Тазовскэнерго"</v>
          </cell>
          <cell r="H343" t="str">
            <v>Муниципальное предприятие "Городские электрические сети" муниципального образования город Ханты-Мансийск</v>
          </cell>
          <cell r="AN343" t="str">
            <v>Муниципальное предприятие "Городские электрические сети" муниципального образования город Ханты-Мансийск</v>
          </cell>
          <cell r="AR343" t="str">
            <v>Муниципальное предприятие "Городские электрические сети" муниципального образования город Ханты-Мансийск</v>
          </cell>
        </row>
        <row r="344">
          <cell r="A344" t="str">
            <v>МУП "Теплоэнергоремонт"</v>
          </cell>
          <cell r="H344" t="str">
            <v>МУП "Пуровские электрические сети"</v>
          </cell>
          <cell r="AN344" t="str">
            <v>МУП "Пуровские электрические сети"</v>
          </cell>
          <cell r="AR344" t="str">
            <v>МУП "Пуровские электрические сети"</v>
          </cell>
        </row>
        <row r="345">
          <cell r="A345" t="str">
            <v>МУП "Управление энергоснабжения и инженерных сетей"</v>
          </cell>
          <cell r="H345" t="str">
            <v>МУП "Пуровские электрические сети"</v>
          </cell>
          <cell r="AN345" t="str">
            <v>МУП "Пуровские электрические сети"</v>
          </cell>
          <cell r="AR345" t="str">
            <v>МУП "Пуровские электрические сети"</v>
          </cell>
        </row>
        <row r="346">
          <cell r="A346" t="str">
            <v>МУП ЖКХ "Лимбей"</v>
          </cell>
          <cell r="H346" t="str">
            <v>МУП "Тазовскэнерго"</v>
          </cell>
          <cell r="AN346" t="str">
            <v>МУП "Тазовскэнерго"</v>
          </cell>
          <cell r="AR346" t="str">
            <v>МУП "Тазовскэнерго"</v>
          </cell>
        </row>
        <row r="347">
          <cell r="A347" t="str">
            <v>МЯПП ЖКХ</v>
          </cell>
          <cell r="H347" t="str">
            <v>МУП "Тазовскэнерго"</v>
          </cell>
          <cell r="AN347" t="str">
            <v>МУП "Тазовскэнерго"</v>
          </cell>
          <cell r="AR347" t="str">
            <v>МУП "Тазовскэнерго"</v>
          </cell>
        </row>
        <row r="348">
          <cell r="A348" t="str">
            <v>Надымский филиал ОАО "Северная энергетическая компания"</v>
          </cell>
          <cell r="H348" t="str">
            <v>МУП "Теплоэнергоремонт"</v>
          </cell>
          <cell r="AN348" t="str">
            <v>МУП "Теплоэнергоремонт"</v>
          </cell>
          <cell r="AR348" t="str">
            <v>МУП "Теплоэнергоремонт"</v>
          </cell>
        </row>
        <row r="349">
          <cell r="A349" t="str">
            <v>Надымский филиал ООО "Газпром энерго"</v>
          </cell>
          <cell r="H349" t="str">
            <v>МУП "Управление энергоснабжения и инженерных сетей"</v>
          </cell>
          <cell r="AN349" t="str">
            <v>МУП "Управление энергоснабжения и инженерных сетей"</v>
          </cell>
          <cell r="AR349" t="str">
            <v>МУП "Управление энергоснабжения и инженерных сетей"</v>
          </cell>
        </row>
        <row r="350">
          <cell r="A350" t="str">
            <v>Ноябрьский филиал ОАО "Аэропорт Сургут"</v>
          </cell>
          <cell r="H350" t="str">
            <v>МЯПП ЖКХ</v>
          </cell>
          <cell r="AN350" t="str">
            <v>МЯПП ЖКХ</v>
          </cell>
          <cell r="AR350" t="str">
            <v>МЯПП ЖКХ</v>
          </cell>
        </row>
        <row r="351">
          <cell r="A351" t="str">
            <v>ОАО  "ЮТЭК-Нягань"</v>
          </cell>
          <cell r="H351" t="str">
            <v>МЯПП ЖКХ</v>
          </cell>
          <cell r="AN351" t="str">
            <v>МЯПП ЖКХ</v>
          </cell>
          <cell r="AR351" t="str">
            <v>МЯПП ЖКХ</v>
          </cell>
        </row>
        <row r="352">
          <cell r="A352" t="str">
            <v>ОАО "Авиакомпания "Ютэйр"</v>
          </cell>
          <cell r="H352" t="str">
            <v>Ноябрьский филиал ОАО "Северная энергетическая компания"</v>
          </cell>
          <cell r="AN352" t="str">
            <v>Ноябрьский филиал ОАО "Северная энергетическая компания"</v>
          </cell>
          <cell r="AR352" t="str">
            <v>Ноябрьский филиал ОАО "Северная энергетическая компания"</v>
          </cell>
        </row>
        <row r="353">
          <cell r="A353" t="str">
            <v>ОАО "Аэропорт Белоярский"</v>
          </cell>
          <cell r="H353" t="str">
            <v>ОАО "Авиакомпания "Ютэйр"</v>
          </cell>
          <cell r="AN353" t="str">
            <v>ОАО "Авиакомпания "Ютэйр"</v>
          </cell>
          <cell r="AR353" t="str">
            <v>ОАО "Авиакомпания "Ютэйр"</v>
          </cell>
        </row>
        <row r="354">
          <cell r="A354" t="str">
            <v>ОАО "Аэропорт Рощино"</v>
          </cell>
          <cell r="H354" t="str">
            <v>ОАО "Газпромнефть-Ноябрьскнефтегаз"</v>
          </cell>
          <cell r="AN354" t="str">
            <v>ОАО "Газпромнефть-Ноябрьскнефтегаз"</v>
          </cell>
          <cell r="AR354" t="str">
            <v>ОАО "Газпромнефть-Ноябрьскнефтегаз"</v>
          </cell>
        </row>
        <row r="355">
          <cell r="A355" t="str">
            <v>ОАО "Аэропорт Сургут"</v>
          </cell>
          <cell r="H355" t="str">
            <v>ОАО "Межрегионэнергосбыт"</v>
          </cell>
          <cell r="AN355" t="str">
            <v>ОАО "Межрегионэнергосбыт"</v>
          </cell>
          <cell r="AR355" t="str">
            <v>ОАО "Межрегионэнергосбыт"</v>
          </cell>
        </row>
        <row r="356">
          <cell r="A356" t="str">
            <v>ОАО "Аэропорт Урай"</v>
          </cell>
          <cell r="H356" t="str">
            <v>ОАО "ОБОРОНЭНЕРГОСБЫТ" филиал "УРАЛЬСКИЙ"</v>
          </cell>
          <cell r="AN356" t="str">
            <v>ОАО "ОБОРОНЭНЕРГОСБЫТ" филиал "УРАЛЬСКИЙ"</v>
          </cell>
          <cell r="AR356" t="str">
            <v>ОАО "ОБОРОНЭНЕРГОСБЫТ" филиал "УРАЛЬСКИЙ"</v>
          </cell>
        </row>
        <row r="357">
          <cell r="A357" t="str">
            <v>ОАО "Варьеганэнергонефть"</v>
          </cell>
          <cell r="H357" t="str">
            <v>ОАО "Передвижная энергетика" филиал "ПЭС Лабытнанги"</v>
          </cell>
          <cell r="AN357" t="str">
            <v>ОАО "Передвижная энергетика" филиал "ПЭС Лабытнанги"</v>
          </cell>
          <cell r="AR357" t="str">
            <v>ОАО "Передвижная энергетика" филиал "ПЭС Лабытнанги"</v>
          </cell>
        </row>
        <row r="358">
          <cell r="A358" t="str">
            <v>ОАО "Вынгапуровский тепловодоканал"</v>
          </cell>
          <cell r="H358" t="str">
            <v>ОАО "Передвижная энергетика" филиал "ПЭС Лабытнанги"</v>
          </cell>
          <cell r="AN358" t="str">
            <v>ОАО "Передвижная энергетика" филиал "ПЭС Лабытнанги"</v>
          </cell>
          <cell r="AR358" t="str">
            <v>ОАО "Передвижная энергетика" филиал "ПЭС Лабытнанги"</v>
          </cell>
        </row>
        <row r="359">
          <cell r="A359" t="str">
            <v>ОАО "Городские электрические сети" г.Нижневартовск</v>
          </cell>
          <cell r="H359" t="str">
            <v>ОАО "Северная энергетическая компания"</v>
          </cell>
          <cell r="AN359" t="str">
            <v>ОАО "Северная энергетическая компания"</v>
          </cell>
          <cell r="AR359" t="str">
            <v>ОАО "Северная энергетическая компания"</v>
          </cell>
        </row>
        <row r="360">
          <cell r="A360" t="str">
            <v>ОАО "ГЭС" г. Мегион</v>
          </cell>
          <cell r="H360" t="str">
            <v>ОАО "Сибурэнергоменеджмент"</v>
          </cell>
          <cell r="AN360" t="str">
            <v>ОАО "Сибурэнергоменеджмент"</v>
          </cell>
          <cell r="AR360" t="str">
            <v>ОАО "Сибурэнергоменеджмент"</v>
          </cell>
        </row>
        <row r="361">
          <cell r="A361" t="str">
            <v>ОАО "Заводоуковский машиностроительный завод"</v>
          </cell>
          <cell r="H361" t="str">
            <v>ОАО "Тюменская энергосбытовая компания"</v>
          </cell>
          <cell r="AN361" t="str">
            <v>ОАО "Тюменская энергосбытовая компания"</v>
          </cell>
          <cell r="AR361" t="str">
            <v>ОАО "Тюменская энергосбытовая компания"</v>
          </cell>
        </row>
        <row r="362">
          <cell r="A362" t="str">
            <v>ОАО "Надымское авиапредприятие"</v>
          </cell>
          <cell r="H362" t="str">
            <v>ОАО "Тюменьэнергосбыт"</v>
          </cell>
          <cell r="AN362" t="str">
            <v>ОАО "Тюменьэнергосбыт"</v>
          </cell>
          <cell r="AR362" t="str">
            <v>ОАО "Тюменьэнергосбыт"</v>
          </cell>
        </row>
        <row r="363">
          <cell r="A363" t="str">
            <v>ОАО "Нижневартовское нефтегазодобывающее предприятие"</v>
          </cell>
          <cell r="H363" t="str">
            <v>ОАО "Харп-Энерго-Газ"</v>
          </cell>
          <cell r="AN363" t="str">
            <v>ОАО "Харп-Энерго-Газ"</v>
          </cell>
          <cell r="AR363" t="str">
            <v>ОАО "Харп-Энерго-Газ"</v>
          </cell>
        </row>
        <row r="364">
          <cell r="A364" t="str">
            <v>ОАО "Новоуренгойский объединенный авиаотряд"</v>
          </cell>
          <cell r="H364" t="str">
            <v>ОАО "Харп-Энерго-Газ"</v>
          </cell>
          <cell r="AN364" t="str">
            <v>ОАО "Харп-Энерго-Газ"</v>
          </cell>
          <cell r="AR364" t="str">
            <v>ОАО "Харп-Энерго-Газ"</v>
          </cell>
        </row>
        <row r="365">
          <cell r="A365" t="str">
            <v>ОАО "Передвижная энергетика" филиал "ПЭС Лабытнанги"</v>
          </cell>
          <cell r="H365" t="str">
            <v>ОАО "ЮТЭК"</v>
          </cell>
          <cell r="AN365" t="str">
            <v>ОАО "ЮТЭК"</v>
          </cell>
          <cell r="AR365" t="str">
            <v>ОАО "ЮТЭК"</v>
          </cell>
        </row>
        <row r="366">
          <cell r="A366" t="str">
            <v>ОАО "Пойковские электрические сети"</v>
          </cell>
          <cell r="H366" t="str">
            <v>ОАО "ЮТЭК"</v>
          </cell>
          <cell r="AN366" t="str">
            <v>ОАО "ЮТЭК"</v>
          </cell>
          <cell r="AR366" t="str">
            <v>ОАО "ЮТЭК"</v>
          </cell>
        </row>
        <row r="367">
          <cell r="A367" t="str">
            <v>ОАО "РГЭС"</v>
          </cell>
          <cell r="H367" t="str">
            <v>Общество с ограниченной ответственностью "РН-Энерго"</v>
          </cell>
          <cell r="AN367" t="str">
            <v>Общество с ограниченной ответственностью "РН-Энерго"</v>
          </cell>
          <cell r="AR367" t="str">
            <v>Общество с ограниченной ответственностью "РН-Энерго"</v>
          </cell>
        </row>
        <row r="368">
          <cell r="A368" t="str">
            <v>ОАО "Самотлорнефтегаз"</v>
          </cell>
          <cell r="H368" t="str">
            <v>ООО "Белэнерго"</v>
          </cell>
          <cell r="AN368" t="str">
            <v>ООО "Белэнерго"</v>
          </cell>
          <cell r="AR368" t="str">
            <v>ООО "Белэнерго"</v>
          </cell>
        </row>
        <row r="369">
          <cell r="A369" t="str">
            <v>ОАО "Сибнефтепровод"</v>
          </cell>
          <cell r="H369" t="str">
            <v>ООО "Газпром добыча Уренгой"</v>
          </cell>
          <cell r="AN369" t="str">
            <v>ООО "Газпром добыча Уренгой"</v>
          </cell>
          <cell r="AR369" t="str">
            <v>ООО "Газпром добыча Уренгой"</v>
          </cell>
        </row>
        <row r="370">
          <cell r="A370" t="str">
            <v>ОАО "Сургутнефтегаз"</v>
          </cell>
          <cell r="H370" t="str">
            <v>ООО "Газпром добыча Ямбург"</v>
          </cell>
          <cell r="AN370" t="str">
            <v>ООО "Газпром добыча Ямбург"</v>
          </cell>
          <cell r="AR370" t="str">
            <v>ООО "Газпром добыча Ямбург"</v>
          </cell>
        </row>
        <row r="371">
          <cell r="A371" t="str">
            <v>ОАО "СУЭНКО"</v>
          </cell>
          <cell r="H371" t="str">
            <v>ООО "Газпром добыча Ямбург"</v>
          </cell>
          <cell r="AN371" t="str">
            <v>ООО "Газпром добыча Ямбург"</v>
          </cell>
          <cell r="AR371" t="str">
            <v>ООО "Газпром добыча Ямбург"</v>
          </cell>
        </row>
        <row r="372">
          <cell r="A372" t="str">
            <v>ОАО "Тюменский завод медицинского оборудования и инструментов"</v>
          </cell>
          <cell r="H372" t="str">
            <v>ООО "Газпром трансгаз Югорск"</v>
          </cell>
          <cell r="AN372" t="str">
            <v>ООО "Газпром трансгаз Югорск"</v>
          </cell>
          <cell r="AR372" t="str">
            <v>ООО "Газпром трансгаз Югорск"</v>
          </cell>
        </row>
        <row r="373">
          <cell r="A373" t="str">
            <v>ОАО "Тюменский электромеханический завод"</v>
          </cell>
          <cell r="H373" t="str">
            <v>ООО "Газпром трансгаз Югорск" Ново-Уренгойское ЛПУ МГ</v>
          </cell>
          <cell r="AN373" t="str">
            <v>ООО "Газпром трансгаз Югорск" Ново-Уренгойское ЛПУ МГ</v>
          </cell>
          <cell r="AR373" t="str">
            <v>ООО "Газпром трансгаз Югорск" Ново-Уренгойское ЛПУ МГ</v>
          </cell>
        </row>
        <row r="374">
          <cell r="A374" t="str">
            <v>ОАО "Тюменьэнерго"</v>
          </cell>
          <cell r="H374" t="str">
            <v>ООО "Газпромтранс" (Ямальский филиал)</v>
          </cell>
          <cell r="AN374" t="str">
            <v>ООО "Газпромтранс" (Ямальский филиал)</v>
          </cell>
          <cell r="AR374" t="str">
            <v>ООО "Газпромтранс" (Ямальский филиал)</v>
          </cell>
        </row>
        <row r="375">
          <cell r="A375" t="str">
            <v>ОАО "Уренгойгорэлектросеть"</v>
          </cell>
          <cell r="H375" t="str">
            <v>ООО "Геолог-Инвест"</v>
          </cell>
          <cell r="AN375" t="str">
            <v>ООО "Геолог-Инвест"</v>
          </cell>
          <cell r="AR375" t="str">
            <v>ООО "Геолог-Инвест"</v>
          </cell>
        </row>
        <row r="376">
          <cell r="A376" t="str">
            <v>ОАО "Уренгойтрубопроводстрой"</v>
          </cell>
          <cell r="H376" t="str">
            <v>ООО "Геолог-Инвест"</v>
          </cell>
          <cell r="AN376" t="str">
            <v>ООО "Геолог-Инвест"</v>
          </cell>
          <cell r="AR376" t="str">
            <v>ООО "Геолог-Инвест"</v>
          </cell>
        </row>
        <row r="377">
          <cell r="A377" t="str">
            <v>ОАО "ФСК ЕЭС"</v>
          </cell>
          <cell r="H377" t="str">
            <v>ООО "Независимое энергосбытовое предприятие"</v>
          </cell>
          <cell r="AN377" t="str">
            <v>ООО "Независимое энергосбытовое предприятие"</v>
          </cell>
          <cell r="AR377" t="str">
            <v>ООО "Независимое энергосбытовое предприятие"</v>
          </cell>
        </row>
        <row r="378">
          <cell r="A378" t="str">
            <v>ОАО "Харп-Энерго-Газ"</v>
          </cell>
          <cell r="H378" t="str">
            <v>ООО "Нижневартовская энергосбытовая компания"</v>
          </cell>
          <cell r="AN378" t="str">
            <v>ООО "Нижневартовская энергосбытовая компания"</v>
          </cell>
          <cell r="AR378" t="str">
            <v>ООО "Нижневартовская энергосбытовая компания"</v>
          </cell>
        </row>
        <row r="379">
          <cell r="A379" t="str">
            <v>ОАО "Черногорэнерго"</v>
          </cell>
          <cell r="H379" t="str">
            <v>ООО "Ныдинское"</v>
          </cell>
          <cell r="AN379" t="str">
            <v>ООО "Ныдинское"</v>
          </cell>
          <cell r="AR379" t="str">
            <v>ООО "Ныдинское"</v>
          </cell>
        </row>
        <row r="380">
          <cell r="A380" t="str">
            <v>ОАО "Элек"</v>
          </cell>
          <cell r="H380" t="str">
            <v>ООО "Ныдинское"</v>
          </cell>
          <cell r="AN380" t="str">
            <v>ООО "Ныдинское"</v>
          </cell>
          <cell r="AR380" t="str">
            <v>ООО "Ныдинское"</v>
          </cell>
        </row>
        <row r="381">
          <cell r="A381" t="str">
            <v>ОАО "Энергия"</v>
          </cell>
          <cell r="H381" t="str">
            <v>ООО "Прогресс"</v>
          </cell>
          <cell r="AN381" t="str">
            <v>ООО "Прогресс"</v>
          </cell>
          <cell r="AR381" t="str">
            <v>ООО "Прогресс"</v>
          </cell>
        </row>
        <row r="382">
          <cell r="A382" t="str">
            <v>ОАО "Энерго-Газ-Ноябрьск"</v>
          </cell>
          <cell r="H382" t="str">
            <v>ООО "Прогресс"</v>
          </cell>
          <cell r="AN382" t="str">
            <v>ООО "Прогресс"</v>
          </cell>
          <cell r="AR382" t="str">
            <v>ООО "Прогресс"</v>
          </cell>
        </row>
        <row r="383">
          <cell r="A383" t="str">
            <v>ОАО "ЮТЭК - Пыть-Ях"</v>
          </cell>
          <cell r="H383" t="str">
            <v>ООО "Промэнергосбыт"</v>
          </cell>
          <cell r="AN383" t="str">
            <v>ООО "Промэнергосбыт"</v>
          </cell>
          <cell r="AR383" t="str">
            <v>ООО "Промэнергосбыт"</v>
          </cell>
        </row>
        <row r="384">
          <cell r="A384" t="str">
            <v>ОАО "ЮТЭК- Березово"</v>
          </cell>
          <cell r="H384" t="str">
            <v>ООО "Ратта"</v>
          </cell>
          <cell r="AN384" t="str">
            <v>ООО "Ратта"</v>
          </cell>
          <cell r="AR384" t="str">
            <v>ООО "Ратта"</v>
          </cell>
        </row>
        <row r="385">
          <cell r="A385" t="str">
            <v>ОАО "ЮТЭК"</v>
          </cell>
          <cell r="H385" t="str">
            <v>ООО "Ратта"</v>
          </cell>
          <cell r="AN385" t="str">
            <v>ООО "Ратта"</v>
          </cell>
          <cell r="AR385" t="str">
            <v>ООО "Ратта"</v>
          </cell>
        </row>
        <row r="386">
          <cell r="A386" t="str">
            <v>ОАО "ЮТЭК"</v>
          </cell>
          <cell r="H386" t="str">
            <v>ООО "РН-Энерго"</v>
          </cell>
          <cell r="AN386" t="str">
            <v>ООО "РН-Энерго"</v>
          </cell>
          <cell r="AR386" t="str">
            <v>ООО "РН-Энерго"</v>
          </cell>
        </row>
        <row r="387">
          <cell r="A387" t="str">
            <v>ОАО "ЮТЭК-Белоярский"</v>
          </cell>
          <cell r="H387" t="str">
            <v>ООО "Русэнергоресурс"</v>
          </cell>
          <cell r="AN387" t="str">
            <v>ООО "Русэнергоресурс"</v>
          </cell>
          <cell r="AR387" t="str">
            <v>ООО "Русэнергоресурс"</v>
          </cell>
        </row>
        <row r="388">
          <cell r="A388" t="str">
            <v>ОАО "ЮТЭК-Когалым"</v>
          </cell>
          <cell r="H388" t="str">
            <v>ООО "РУСЭНЕРГОСБЫТ"</v>
          </cell>
          <cell r="AN388" t="str">
            <v>ООО "РУСЭНЕРГОСБЫТ"</v>
          </cell>
          <cell r="AR388" t="str">
            <v>ООО "РУСЭНЕРГОСБЫТ"</v>
          </cell>
        </row>
        <row r="389">
          <cell r="A389" t="str">
            <v>ОАО "ЮТЭК-Кода"</v>
          </cell>
          <cell r="H389" t="str">
            <v>ООО "Самбургские электрические сети"</v>
          </cell>
          <cell r="AN389" t="str">
            <v>ООО "Самбургские электрические сети"</v>
          </cell>
          <cell r="AR389" t="str">
            <v>ООО "Самбургские электрические сети"</v>
          </cell>
        </row>
        <row r="390">
          <cell r="A390" t="str">
            <v>ОАО "ЮТЭК-Конда"</v>
          </cell>
          <cell r="H390" t="str">
            <v>ООО "Сургутская энергосбытовая компания"</v>
          </cell>
          <cell r="AN390" t="str">
            <v>ООО "Сургутская энергосбытовая компания"</v>
          </cell>
          <cell r="AR390" t="str">
            <v>ООО "Сургутская энергосбытовая компания"</v>
          </cell>
        </row>
        <row r="391">
          <cell r="A391" t="str">
            <v>ОАО "ЮТЭК-Лангепас"</v>
          </cell>
          <cell r="H391" t="str">
            <v>ООО "ТД "Энергосервис"</v>
          </cell>
          <cell r="AN391" t="str">
            <v>ООО "ТД "Энергосервис"</v>
          </cell>
          <cell r="AR391" t="str">
            <v>ООО "ТД "Энергосервис"</v>
          </cell>
        </row>
        <row r="392">
          <cell r="A392" t="str">
            <v>ОАО "ЮТЭК-Нефтеюганск"</v>
          </cell>
          <cell r="H392" t="str">
            <v>ООО "Торговый Дом "Энергосервис"</v>
          </cell>
          <cell r="AN392" t="str">
            <v>ООО "Торговый Дом "Энергосервис"</v>
          </cell>
          <cell r="AR392" t="str">
            <v>ООО "Торговый Дом "Энергосервис"</v>
          </cell>
        </row>
        <row r="393">
          <cell r="A393" t="str">
            <v>ОАО "ЮТЭК-Нижневартовский район"</v>
          </cell>
          <cell r="H393" t="str">
            <v>ООО "Транснефтьэнерго"</v>
          </cell>
          <cell r="AN393" t="str">
            <v>ООО "Транснефтьэнерго"</v>
          </cell>
          <cell r="AR393" t="str">
            <v>ООО "Транснефтьэнерго"</v>
          </cell>
        </row>
        <row r="394">
          <cell r="A394" t="str">
            <v>ОАО "ЮТЭК-Покачи"</v>
          </cell>
          <cell r="H394" t="str">
            <v>ООО "ТЭК-Энерго"</v>
          </cell>
          <cell r="AN394" t="str">
            <v>ООО "ТЭК-Энерго"</v>
          </cell>
          <cell r="AR394" t="str">
            <v>ООО "ТЭК-Энерго"</v>
          </cell>
        </row>
        <row r="395">
          <cell r="A395" t="str">
            <v>ОАО "ЮТЭК-Региональные сети"</v>
          </cell>
          <cell r="H395" t="str">
            <v>ООО "Энергетическая компания "Урал Промышленный - Урал Полярный"</v>
          </cell>
          <cell r="AN395" t="str">
            <v>ООО "Энергетическая компания "Урал Промышленный - Урал Полярный"</v>
          </cell>
          <cell r="AR395" t="str">
            <v>ООО "Энергетическая компания "Урал Промышленный - Урал Полярный"</v>
          </cell>
        </row>
        <row r="396">
          <cell r="A396" t="str">
            <v>ОАО "ЮТЭК-Ханты-Мансийский район"</v>
          </cell>
          <cell r="H396" t="str">
            <v>ООО "Энергосбытовая компания Черногорэнерго"</v>
          </cell>
          <cell r="AN396" t="str">
            <v>ООО "Энергосбытовая компания Черногорэнерго"</v>
          </cell>
          <cell r="AR396" t="str">
            <v>ООО "Энергосбытовая компания Черногорэнерго"</v>
          </cell>
        </row>
        <row r="397">
          <cell r="A397" t="str">
            <v>ОАО "ЮТЭК-Энергия" г. Урай</v>
          </cell>
          <cell r="H397" t="str">
            <v>ООО "Энергострим - Энергосбыт"</v>
          </cell>
          <cell r="AN397" t="str">
            <v>ООО "Энергострим - Энергосбыт"</v>
          </cell>
          <cell r="AR397" t="str">
            <v>ООО "Энергострим - Энергосбыт"</v>
          </cell>
        </row>
        <row r="398">
          <cell r="A398" t="str">
            <v>ОАО "ЮТЭК-Югорск"</v>
          </cell>
          <cell r="H398" t="str">
            <v>ООО "Ямал-Энерго"</v>
          </cell>
          <cell r="AN398" t="str">
            <v>ООО "Ямал-Энерго"</v>
          </cell>
          <cell r="AR398" t="str">
            <v>ООО "Ямал-Энерго"</v>
          </cell>
        </row>
        <row r="399">
          <cell r="A399" t="str">
            <v>ОАО "Ямальская железнодорожная компания"</v>
          </cell>
          <cell r="H399" t="str">
            <v>ООО "Ямал-Энерго"</v>
          </cell>
          <cell r="AN399" t="str">
            <v>ООО "Ямал-Энерго"</v>
          </cell>
          <cell r="AR399" t="str">
            <v>ООО "Ямал-Энерго"</v>
          </cell>
        </row>
        <row r="400">
          <cell r="A400" t="str">
            <v>ОАО ТТК "КРОСНО"</v>
          </cell>
          <cell r="H400" t="str">
            <v>ООО ГЖКП "Энергия"</v>
          </cell>
          <cell r="AN400" t="str">
            <v>ООО ГЖКП "Энергия"</v>
          </cell>
          <cell r="AR400" t="str">
            <v>ООО ГЖКП "Энергия"</v>
          </cell>
        </row>
        <row r="401">
          <cell r="A401" t="str">
            <v>ООО " Тюменская электросетевая компания"</v>
          </cell>
          <cell r="H401" t="str">
            <v>ООО ГЖКП "Энергия"</v>
          </cell>
          <cell r="AN401" t="str">
            <v>ООО ГЖКП "Энергия"</v>
          </cell>
          <cell r="AR401" t="str">
            <v>ООО ГЖКП "Энергия"</v>
          </cell>
        </row>
        <row r="402">
          <cell r="A402" t="str">
            <v>ООО "Агропромэнергия"</v>
          </cell>
          <cell r="H402" t="str">
            <v>ООО ЭК "Тепло-Водо-Электро-Сервис"</v>
          </cell>
          <cell r="AN402" t="str">
            <v>ООО ЭК "Тепло-Водо-Электро-Сервис"</v>
          </cell>
          <cell r="AR402" t="str">
            <v>ООО ЭК "Тепло-Водо-Электро-Сервис"</v>
          </cell>
        </row>
        <row r="403">
          <cell r="A403" t="str">
            <v>ООО "Аэропорт Советский"</v>
          </cell>
          <cell r="H403" t="str">
            <v>ООО ЭК "Тепло-Водо-Электро-Сервис"</v>
          </cell>
          <cell r="AN403" t="str">
            <v>ООО ЭК "Тепло-Водо-Электро-Сервис"</v>
          </cell>
          <cell r="AR403" t="str">
            <v>ООО ЭК "Тепло-Водо-Электро-Сервис"</v>
          </cell>
        </row>
        <row r="404">
          <cell r="A404" t="str">
            <v>ООО "Белозерный газоперерабатывающий комплекс"</v>
          </cell>
          <cell r="H404" t="str">
            <v>ООО Энергосбытовая компания "Аган",г.Радужный</v>
          </cell>
          <cell r="AN404" t="str">
            <v>ООО Энергосбытовая компания "Аган",г.Радужный</v>
          </cell>
          <cell r="AR404" t="str">
            <v>ООО Энергосбытовая компания "Аган",г.Радужный</v>
          </cell>
        </row>
        <row r="405">
          <cell r="A405" t="str">
            <v>ООО "Белэнерго"</v>
          </cell>
          <cell r="H405" t="str">
            <v>РЭУ  ОАО "Запсибгазпром"</v>
          </cell>
          <cell r="AN405" t="str">
            <v>Оптовый рынок</v>
          </cell>
          <cell r="AR405" t="str">
            <v>Прочие конечные потребители</v>
          </cell>
        </row>
        <row r="406">
          <cell r="A406" t="str">
            <v>ООО "Газпром добыча Ноябрьск"</v>
          </cell>
          <cell r="H406" t="str">
            <v>СМП ЖКХ "Ямал"</v>
          </cell>
          <cell r="AN406" t="str">
            <v>РЭУ  ОАО "Запсибгазпром"</v>
          </cell>
          <cell r="AR406" t="str">
            <v>РЭУ  ОАО "Запсибгазпром"</v>
          </cell>
        </row>
        <row r="407">
          <cell r="A407" t="str">
            <v>ООО "Газпром добыча Уренгой"</v>
          </cell>
          <cell r="H407" t="str">
            <v>СМП ЖКХ "Ямал"</v>
          </cell>
          <cell r="AN407" t="str">
            <v>СМП ЖКХ "Ямал"</v>
          </cell>
          <cell r="AR407" t="str">
            <v>СМП ЖКХ "Ямал"</v>
          </cell>
        </row>
        <row r="408">
          <cell r="A408" t="str">
            <v>ООО "Газпром добыча Ямбург"</v>
          </cell>
          <cell r="H408" t="str">
            <v>Тазовский филиал ОАО "Аэропорт Сургут"</v>
          </cell>
          <cell r="AN408" t="str">
            <v>СМП ЖКХ "Ямал"</v>
          </cell>
          <cell r="AR408" t="str">
            <v>СМП ЖКХ "Ямал"</v>
          </cell>
        </row>
        <row r="409">
          <cell r="A409" t="str">
            <v>ООО "Газпром переработка"</v>
          </cell>
          <cell r="H409" t="str">
            <v>Управление "Ямалэнергогаз" ООО "Газпром добыча Надым"</v>
          </cell>
          <cell r="AN409" t="str">
            <v>Тазовский филиал ОАО "Аэропорт Сургут"</v>
          </cell>
          <cell r="AR409" t="str">
            <v>Тазовский филиал ОАО "Аэропорт Сургут"</v>
          </cell>
        </row>
        <row r="410">
          <cell r="A410" t="str">
            <v>ООО "Газпром трансгаз Сургут"</v>
          </cell>
          <cell r="H410" t="str">
            <v>Управление "Ямалэнергогаз" ООО "Газпром добыча Надым"</v>
          </cell>
          <cell r="AN410" t="str">
            <v>Управление "Ямалэнергогаз" ООО "Газпром добыча Надым"</v>
          </cell>
          <cell r="AR410" t="str">
            <v>Управление "Ямалэнергогаз" ООО "Газпром добыча Надым"</v>
          </cell>
        </row>
        <row r="411">
          <cell r="A411" t="str">
            <v>ООО "Газпром трансгаз Югорск"</v>
          </cell>
          <cell r="H411" t="str">
            <v>Филиал "Ухта бурение" ООО "Газпром бурение"  Бованенковское ГКМ</v>
          </cell>
          <cell r="AN411" t="str">
            <v>Управление "Ямалэнергогаз" ООО "Газпром добыча Надым"</v>
          </cell>
          <cell r="AR411" t="str">
            <v>Управление "Ямалэнергогаз" ООО "Газпром добыча Надым"</v>
          </cell>
        </row>
        <row r="412">
          <cell r="A412" t="str">
            <v>ООО "Газпром трансгаз Югорск" Ново-Уренгойское ЛПУ МГ</v>
          </cell>
          <cell r="AN412" t="str">
            <v>Филиал "Ухта бурение" ООО "Газпром бурение"  Бованенковское ГКМ</v>
          </cell>
          <cell r="AR412" t="str">
            <v>Филиал "Ухта бурение" ООО "Газпром бурение"  Бованенковское ГКМ</v>
          </cell>
        </row>
        <row r="413">
          <cell r="A413" t="str">
            <v>ООО "Газпромтранс" (Ямальский филиал)</v>
          </cell>
        </row>
        <row r="414">
          <cell r="A414" t="str">
            <v>ООО "Газтеплоэнергоремонт"</v>
          </cell>
        </row>
        <row r="415">
          <cell r="A415" t="str">
            <v>ООО "Геолог-Инвест"</v>
          </cell>
        </row>
        <row r="416">
          <cell r="A416" t="str">
            <v>ООО "Дака"</v>
          </cell>
        </row>
        <row r="417">
          <cell r="A417" t="str">
            <v>ООО "ДОК-Энерго"</v>
          </cell>
        </row>
        <row r="418">
          <cell r="A418" t="str">
            <v>ООО "ДСК-Энерго"</v>
          </cell>
        </row>
        <row r="419">
          <cell r="A419" t="str">
            <v>ООО "Западно-Малобалыкское"</v>
          </cell>
        </row>
        <row r="420">
          <cell r="A420" t="str">
            <v>ООО "ЛУКОЙЛ-ЭНЕРГОСЕТИ"</v>
          </cell>
        </row>
        <row r="421">
          <cell r="A421" t="str">
            <v>ООО "Луч-Электро"</v>
          </cell>
        </row>
        <row r="422">
          <cell r="A422" t="str">
            <v>ООО "Мегионэнергонефть"</v>
          </cell>
        </row>
        <row r="423">
          <cell r="A423" t="str">
            <v>ООО "МинЭл"</v>
          </cell>
        </row>
        <row r="424">
          <cell r="A424" t="str">
            <v>ООО "Нижневартовский газоперерабатывающий комплекс"</v>
          </cell>
        </row>
        <row r="425">
          <cell r="A425" t="str">
            <v>ООО "Нижневартовский ГПК"</v>
          </cell>
        </row>
        <row r="426">
          <cell r="A426" t="str">
            <v>ООО "Нижневартовскэнергонефть"</v>
          </cell>
        </row>
        <row r="427">
          <cell r="A427" t="str">
            <v>ООО "Ноябрьскэнергонефть"</v>
          </cell>
        </row>
        <row r="428">
          <cell r="A428" t="str">
            <v>ООО "Ныдинское"</v>
          </cell>
        </row>
        <row r="429">
          <cell r="A429" t="str">
            <v>ООО "Прогресс"</v>
          </cell>
        </row>
        <row r="430">
          <cell r="A430" t="str">
            <v>ООО "Ратта"</v>
          </cell>
        </row>
        <row r="431">
          <cell r="A431" t="str">
            <v>ООО "Ремэнергостройсервис"</v>
          </cell>
        </row>
        <row r="432">
          <cell r="A432" t="str">
            <v>ООО "РН - Юганскнефтегаз"</v>
          </cell>
        </row>
        <row r="433">
          <cell r="A433" t="str">
            <v>ООО "РН-Энерго"</v>
          </cell>
        </row>
        <row r="434">
          <cell r="A434" t="str">
            <v>ООО "Самбургские электрические сети"</v>
          </cell>
        </row>
        <row r="435">
          <cell r="A435" t="str">
            <v>ООО "Северремприбор"</v>
          </cell>
        </row>
        <row r="436">
          <cell r="A436" t="str">
            <v>ООО "Сервисное предприятие "Нижневартовсктеплонефть"</v>
          </cell>
        </row>
        <row r="437">
          <cell r="A437" t="str">
            <v>ООО "Сетевая компания "Вектор"</v>
          </cell>
        </row>
        <row r="438">
          <cell r="A438" t="str">
            <v>ООО "Сибирская рыба"</v>
          </cell>
        </row>
        <row r="439">
          <cell r="A439" t="str">
            <v>ООО "Сибирь-Электро"</v>
          </cell>
        </row>
        <row r="440">
          <cell r="A440" t="str">
            <v>ООО "Сибтрансэлектро"</v>
          </cell>
        </row>
        <row r="441">
          <cell r="A441" t="str">
            <v>ООО "Статус"</v>
          </cell>
        </row>
        <row r="442">
          <cell r="A442" t="str">
            <v>ООО "Сургутские городские электрические сети"</v>
          </cell>
        </row>
        <row r="443">
          <cell r="A443" t="str">
            <v>ООО "Тарманское-Центральное"</v>
          </cell>
        </row>
        <row r="444">
          <cell r="A444" t="str">
            <v>ООО "Тобольск-Нефтехим"</v>
          </cell>
        </row>
        <row r="445">
          <cell r="A445" t="str">
            <v>ООО "Тобольскпромэнергосеть"</v>
          </cell>
        </row>
        <row r="446">
          <cell r="A446" t="str">
            <v>ООО "Транзит-Электро-Тюмень"</v>
          </cell>
        </row>
        <row r="447">
          <cell r="A447" t="str">
            <v>ООО "Тюменская нефтяная компания - Нягань"</v>
          </cell>
        </row>
        <row r="448">
          <cell r="A448" t="str">
            <v>ООО "УК Запсибгазпром"</v>
          </cell>
        </row>
        <row r="449">
          <cell r="A449" t="str">
            <v>ООО "Управляющая компания - Тюменские моторостроители"</v>
          </cell>
        </row>
        <row r="450">
          <cell r="A450" t="str">
            <v>ООО "Электроспецстрой"</v>
          </cell>
        </row>
        <row r="451">
          <cell r="A451" t="str">
            <v>ООО "Элтранс"</v>
          </cell>
        </row>
        <row r="452">
          <cell r="A452" t="str">
            <v>ООО "Энергия-2006"</v>
          </cell>
        </row>
        <row r="453">
          <cell r="A453" t="str">
            <v>ООО "Энерго-Лидер"</v>
          </cell>
        </row>
        <row r="454">
          <cell r="A454" t="str">
            <v>ООО "Энергонефть Томск"</v>
          </cell>
        </row>
        <row r="455">
          <cell r="A455" t="str">
            <v>ООО "Энергосетьстрой"</v>
          </cell>
        </row>
        <row r="456">
          <cell r="A456" t="str">
            <v>ООО "Юграавиа"</v>
          </cell>
        </row>
        <row r="457">
          <cell r="A457" t="str">
            <v>ООО "Ямал-Энерго"</v>
          </cell>
        </row>
        <row r="458">
          <cell r="A458" t="str">
            <v>ООО ГЖКП "Энергия"</v>
          </cell>
        </row>
        <row r="459">
          <cell r="A459" t="str">
            <v>ООО ЭК "Тепло-Водо-Электро-Сервис"</v>
          </cell>
        </row>
        <row r="460">
          <cell r="A460" t="str">
            <v>СМП ЖКХ "Ямал"</v>
          </cell>
        </row>
        <row r="461">
          <cell r="A461" t="str">
            <v>Сургутский филиал ООО "Газпром энерго"</v>
          </cell>
        </row>
        <row r="462">
          <cell r="A462" t="str">
            <v>Тазовский филиал ОАО "Аэропорт Сургут"</v>
          </cell>
        </row>
        <row r="463">
          <cell r="A463" t="str">
            <v>ТСО "Пойковские ЭС"</v>
          </cell>
        </row>
        <row r="464">
          <cell r="A464" t="str">
            <v>Управление "Ямалэнергогаз" ООО "Газпром добыча Надым"</v>
          </cell>
        </row>
        <row r="465">
          <cell r="A465" t="str">
            <v>Уренгойский филиал ООО "Газпром энерго"</v>
          </cell>
        </row>
        <row r="466">
          <cell r="A466" t="str">
            <v>филиал "Уральский" ОАО "28 Электрическая сеть"</v>
          </cell>
        </row>
        <row r="467">
          <cell r="A467" t="str">
            <v>Филиал "Ухта бурение" ООО "Газпром бурение"  Бованенковское ГКМ</v>
          </cell>
        </row>
        <row r="468">
          <cell r="A468" t="str">
            <v>филиал ОАО "РЖД" - Свердловская ж.д. (Сургутская дистанция)</v>
          </cell>
        </row>
        <row r="469">
          <cell r="A469" t="str">
            <v>филиал ОАО "РЖД"- Свердловская ж.д. (Тюменская дистанция)</v>
          </cell>
        </row>
        <row r="470">
          <cell r="A470" t="str">
            <v>Филиал ОАО энергетики и электрификации "Тюменьэнерго" Ноябрьские электрические сети</v>
          </cell>
        </row>
      </sheetData>
      <sheetData sheetId="12"/>
      <sheetData sheetId="1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Титульный"/>
      <sheetName val="TSheet"/>
      <sheetName val="к2"/>
      <sheetName val="Контроль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>
        <row r="15">
          <cell r="B15">
            <v>2007</v>
          </cell>
        </row>
      </sheetData>
      <sheetData sheetId="2">
        <row r="13">
          <cell r="E13" t="str">
            <v>Тюменская область</v>
          </cell>
        </row>
        <row r="21">
          <cell r="D21" t="str">
            <v>ООО "Газпром добыча Ноябрьск"</v>
          </cell>
          <cell r="I21" t="str">
            <v>8905026850</v>
          </cell>
        </row>
        <row r="27">
          <cell r="F27" t="str">
            <v>Предложение организации</v>
          </cell>
        </row>
      </sheetData>
      <sheetData sheetId="3" refreshError="1"/>
      <sheetData sheetId="4" refreshError="1"/>
      <sheetData sheetId="5">
        <row r="15">
          <cell r="AB15">
            <v>9.4468280782049998</v>
          </cell>
        </row>
        <row r="20">
          <cell r="Z20">
            <v>9.4468280782049998</v>
          </cell>
        </row>
        <row r="25">
          <cell r="AB25">
            <v>9.419537</v>
          </cell>
        </row>
      </sheetData>
      <sheetData sheetId="6">
        <row r="15">
          <cell r="AB15">
            <v>1.2992999999999999</v>
          </cell>
        </row>
        <row r="20">
          <cell r="Z20">
            <v>1.2992999999999999</v>
          </cell>
        </row>
        <row r="21">
          <cell r="AB21">
            <v>4.3E-3</v>
          </cell>
        </row>
        <row r="25">
          <cell r="AB25">
            <v>1.2949999999999999</v>
          </cell>
        </row>
      </sheetData>
      <sheetData sheetId="7">
        <row r="10">
          <cell r="E10">
            <v>0</v>
          </cell>
        </row>
        <row r="16">
          <cell r="I16">
            <v>109.1</v>
          </cell>
        </row>
        <row r="28">
          <cell r="I28">
            <v>223.76537568389531</v>
          </cell>
        </row>
        <row r="36">
          <cell r="I36">
            <v>329.3</v>
          </cell>
        </row>
        <row r="46">
          <cell r="I46">
            <v>38.72</v>
          </cell>
        </row>
        <row r="47">
          <cell r="I47">
            <v>13</v>
          </cell>
        </row>
        <row r="50">
          <cell r="I50">
            <v>57.685000000000002</v>
          </cell>
        </row>
        <row r="53">
          <cell r="I53">
            <v>387.31400000000002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20.03788947368421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4.8090934736842108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4.8090934736842108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4.8090934736842108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4.8090934736842108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2645.1551732795683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0.18213875485738487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23.177498320098561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20">
          <cell r="I120">
            <v>24</v>
          </cell>
        </row>
        <row r="121">
          <cell r="I121">
            <v>15.261243588544415</v>
          </cell>
        </row>
      </sheetData>
      <sheetData sheetId="8" refreshError="1"/>
      <sheetData sheetId="9">
        <row r="16">
          <cell r="I16">
            <v>2.1364079301369863</v>
          </cell>
        </row>
        <row r="18">
          <cell r="I18">
            <v>5249.64</v>
          </cell>
        </row>
        <row r="19">
          <cell r="I19">
            <v>5</v>
          </cell>
        </row>
        <row r="20">
          <cell r="I20">
            <v>1.69</v>
          </cell>
        </row>
        <row r="23">
          <cell r="I23">
            <v>4</v>
          </cell>
        </row>
        <row r="26">
          <cell r="I26">
            <v>30</v>
          </cell>
        </row>
        <row r="29">
          <cell r="I29">
            <v>15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1">
          <cell r="I41">
            <v>150</v>
          </cell>
        </row>
        <row r="45">
          <cell r="I45">
            <v>22.518000000000001</v>
          </cell>
        </row>
        <row r="47">
          <cell r="I47">
            <v>589.64858871780802</v>
          </cell>
        </row>
        <row r="49">
          <cell r="I49">
            <v>12</v>
          </cell>
        </row>
      </sheetData>
      <sheetData sheetId="10">
        <row r="11">
          <cell r="J11">
            <v>134.53</v>
          </cell>
        </row>
      </sheetData>
      <sheetData sheetId="11">
        <row r="16">
          <cell r="D16">
            <v>134.53</v>
          </cell>
          <cell r="I16">
            <v>15.23</v>
          </cell>
        </row>
      </sheetData>
      <sheetData sheetId="12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2640.3460798058841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2640.3460798058841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2640.3460798058841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4.8090934736842108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4.8090934736842108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4.8090934736842108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0.18213875485738487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2645.1551732795683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2645.1551732795683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2645.1551732795683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2.5942999999999996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1.2949999999999999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1.2949999999999999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170215.90561644585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280.81583768709316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3">
        <row r="8">
          <cell r="I8">
            <v>1035</v>
          </cell>
        </row>
      </sheetData>
      <sheetData sheetId="14" refreshError="1"/>
      <sheetData sheetId="15" refreshError="1"/>
      <sheetData sheetId="16"/>
      <sheetData sheetId="17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>
        <row r="6">
          <cell r="C6" t="str">
            <v>Алтайский край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8">
          <cell r="B28" t="str">
            <v>БП №1</v>
          </cell>
        </row>
        <row r="29">
          <cell r="B29" t="str">
            <v>БП №2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</row>
        <row r="34">
          <cell r="B34" t="str">
            <v>БП №7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H57">
            <v>5.66</v>
          </cell>
          <cell r="N57">
            <v>0.91</v>
          </cell>
        </row>
        <row r="58">
          <cell r="H58">
            <v>2.2480000000000002</v>
          </cell>
          <cell r="N58">
            <v>0.64</v>
          </cell>
        </row>
        <row r="59">
          <cell r="H59">
            <v>0.66</v>
          </cell>
          <cell r="N59">
            <v>0.25</v>
          </cell>
        </row>
      </sheetData>
      <sheetData sheetId="7">
        <row r="9">
          <cell r="I9">
            <v>391.2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20">
          <cell r="I20">
            <v>500.6</v>
          </cell>
        </row>
        <row r="26">
          <cell r="I26">
            <v>9.1999999999999993</v>
          </cell>
        </row>
        <row r="27">
          <cell r="I27">
            <v>7.6</v>
          </cell>
        </row>
        <row r="29">
          <cell r="I29">
            <v>810</v>
          </cell>
        </row>
        <row r="31">
          <cell r="I31">
            <v>1.08</v>
          </cell>
        </row>
        <row r="33">
          <cell r="I33">
            <v>1.08</v>
          </cell>
        </row>
        <row r="34">
          <cell r="I34">
            <v>709.71</v>
          </cell>
        </row>
        <row r="36">
          <cell r="B36" t="str">
            <v>Арендная плата</v>
          </cell>
          <cell r="I36">
            <v>30.7</v>
          </cell>
        </row>
        <row r="37">
          <cell r="B37" t="str">
            <v>Прочие другие затраты</v>
          </cell>
        </row>
      </sheetData>
      <sheetData sheetId="8">
        <row r="7">
          <cell r="K7">
            <v>9</v>
          </cell>
        </row>
        <row r="8">
          <cell r="K8">
            <v>9</v>
          </cell>
        </row>
        <row r="10">
          <cell r="K10">
            <v>2354</v>
          </cell>
        </row>
        <row r="11">
          <cell r="K11">
            <v>1.08</v>
          </cell>
        </row>
        <row r="12">
          <cell r="K12">
            <v>2700</v>
          </cell>
        </row>
        <row r="13">
          <cell r="K13">
            <v>4</v>
          </cell>
        </row>
        <row r="14">
          <cell r="K14">
            <v>1.36</v>
          </cell>
        </row>
        <row r="17">
          <cell r="K17">
            <v>12</v>
          </cell>
        </row>
        <row r="20">
          <cell r="K20">
            <v>50.615000000000002</v>
          </cell>
        </row>
        <row r="23">
          <cell r="K23">
            <v>40</v>
          </cell>
        </row>
        <row r="26">
          <cell r="K26">
            <v>10</v>
          </cell>
        </row>
        <row r="29">
          <cell r="K29">
            <v>120</v>
          </cell>
        </row>
        <row r="33">
          <cell r="K33">
            <v>8.6999999999999993</v>
          </cell>
        </row>
      </sheetData>
      <sheetData sheetId="9"/>
      <sheetData sheetId="10"/>
      <sheetData sheetId="11">
        <row r="6">
          <cell r="J6">
            <v>1916.7</v>
          </cell>
        </row>
        <row r="7">
          <cell r="J7">
            <v>0</v>
          </cell>
        </row>
        <row r="8">
          <cell r="J8">
            <v>500.6</v>
          </cell>
        </row>
        <row r="16">
          <cell r="J16">
            <v>810</v>
          </cell>
        </row>
        <row r="17">
          <cell r="J17">
            <v>391.2</v>
          </cell>
        </row>
        <row r="19">
          <cell r="J19">
            <v>124.6</v>
          </cell>
        </row>
        <row r="23">
          <cell r="J23">
            <v>15.48</v>
          </cell>
        </row>
        <row r="24">
          <cell r="J24">
            <v>0</v>
          </cell>
        </row>
        <row r="28">
          <cell r="B28" t="str">
            <v>налог на землю</v>
          </cell>
        </row>
        <row r="29">
          <cell r="B29" t="str">
            <v>транспортный налог</v>
          </cell>
        </row>
        <row r="32">
          <cell r="J32">
            <v>590.70000000000005</v>
          </cell>
        </row>
        <row r="34">
          <cell r="B34" t="str">
            <v>арендная плата</v>
          </cell>
          <cell r="J34">
            <v>30.7</v>
          </cell>
        </row>
        <row r="52">
          <cell r="J52">
            <v>7.9080000000000013</v>
          </cell>
        </row>
        <row r="56">
          <cell r="J56">
            <v>606.18000000000006</v>
          </cell>
        </row>
        <row r="60">
          <cell r="J60">
            <v>143.34299999999999</v>
          </cell>
        </row>
        <row r="64">
          <cell r="J64">
            <v>25.722000000000001</v>
          </cell>
        </row>
        <row r="65">
          <cell r="J65">
            <v>117.621</v>
          </cell>
        </row>
      </sheetData>
      <sheetData sheetId="12"/>
      <sheetData sheetId="13"/>
      <sheetData sheetId="14">
        <row r="17">
          <cell r="I17">
            <v>79.819999999999993</v>
          </cell>
        </row>
        <row r="20">
          <cell r="I20">
            <v>43</v>
          </cell>
        </row>
        <row r="28">
          <cell r="B28" t="str">
            <v>Другие прочие платежи из прибыли</v>
          </cell>
        </row>
        <row r="29">
          <cell r="B29" t="str">
            <v>Резерв по сомнительным долгам</v>
          </cell>
        </row>
        <row r="35">
          <cell r="I35">
            <v>38.78526315789474</v>
          </cell>
        </row>
        <row r="48">
          <cell r="B48" t="str">
            <v>Сбор на содержание милиции</v>
          </cell>
        </row>
        <row r="57">
          <cell r="I57">
            <v>161.60526315789474</v>
          </cell>
        </row>
      </sheetData>
      <sheetData sheetId="15"/>
      <sheetData sheetId="16"/>
      <sheetData sheetId="17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3">
          <cell r="AK13">
            <v>9290.69</v>
          </cell>
        </row>
      </sheetData>
      <sheetData sheetId="18"/>
      <sheetData sheetId="19"/>
      <sheetData sheetId="20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 refreshError="1"/>
      <sheetData sheetId="1" refreshError="1"/>
      <sheetData sheetId="2">
        <row r="6">
          <cell r="D6">
            <v>2.0699999999999998</v>
          </cell>
          <cell r="E6">
            <v>2.2999999999999998</v>
          </cell>
        </row>
        <row r="7">
          <cell r="D7">
            <v>0</v>
          </cell>
          <cell r="E7">
            <v>0</v>
          </cell>
        </row>
        <row r="11">
          <cell r="D11" t="str">
            <v>2,07</v>
          </cell>
          <cell r="E11" t="str">
            <v>2,3</v>
          </cell>
        </row>
        <row r="15">
          <cell r="D15">
            <v>0.37999999999999989</v>
          </cell>
        </row>
        <row r="18">
          <cell r="D18">
            <v>1.69</v>
          </cell>
          <cell r="E18">
            <v>2.2999999999999998</v>
          </cell>
        </row>
        <row r="20">
          <cell r="D20">
            <v>1.69</v>
          </cell>
          <cell r="E20">
            <v>2.2999999999999998</v>
          </cell>
        </row>
        <row r="21">
          <cell r="D21">
            <v>0.01</v>
          </cell>
          <cell r="E21">
            <v>0.02</v>
          </cell>
        </row>
        <row r="22">
          <cell r="D22">
            <v>1.68</v>
          </cell>
          <cell r="E22">
            <v>2.2799999999999998</v>
          </cell>
        </row>
      </sheetData>
      <sheetData sheetId="3">
        <row r="6">
          <cell r="D6">
            <v>1.68</v>
          </cell>
          <cell r="E6">
            <v>2.2799999999999998</v>
          </cell>
        </row>
        <row r="8">
          <cell r="D8">
            <v>1.68</v>
          </cell>
          <cell r="E8">
            <v>2.2799999999999998</v>
          </cell>
        </row>
        <row r="9">
          <cell r="D9">
            <v>0</v>
          </cell>
          <cell r="E9">
            <v>0</v>
          </cell>
        </row>
        <row r="12">
          <cell r="D12">
            <v>1.68</v>
          </cell>
          <cell r="E12">
            <v>2.2799999999999998</v>
          </cell>
        </row>
        <row r="13">
          <cell r="D13">
            <v>-1.68</v>
          </cell>
          <cell r="E13">
            <v>-2.2799999999999998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  <cell r="E15">
            <v>0</v>
          </cell>
        </row>
        <row r="16">
          <cell r="D16">
            <v>0</v>
          </cell>
          <cell r="E16">
            <v>0</v>
          </cell>
        </row>
        <row r="17">
          <cell r="D17">
            <v>1.68</v>
          </cell>
          <cell r="E17">
            <v>2.2799999999999998</v>
          </cell>
        </row>
        <row r="21">
          <cell r="D21">
            <v>1.68</v>
          </cell>
          <cell r="E21">
            <v>2.2799999999999998</v>
          </cell>
        </row>
      </sheetData>
      <sheetData sheetId="4">
        <row r="6">
          <cell r="C6">
            <v>1.99</v>
          </cell>
          <cell r="D6">
            <v>1.99</v>
          </cell>
        </row>
        <row r="7">
          <cell r="C7">
            <v>1.99</v>
          </cell>
          <cell r="D7">
            <v>1.99</v>
          </cell>
        </row>
        <row r="9">
          <cell r="C9">
            <v>1.99</v>
          </cell>
          <cell r="D9">
            <v>1.99</v>
          </cell>
        </row>
        <row r="11">
          <cell r="C11">
            <v>0</v>
          </cell>
          <cell r="D11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0.06</v>
          </cell>
          <cell r="D16">
            <v>0.06</v>
          </cell>
        </row>
        <row r="17">
          <cell r="C17">
            <v>0.06</v>
          </cell>
          <cell r="D17">
            <v>0.06</v>
          </cell>
        </row>
        <row r="18">
          <cell r="C18">
            <v>0.06</v>
          </cell>
          <cell r="D18">
            <v>0.06</v>
          </cell>
        </row>
        <row r="19">
          <cell r="C19">
            <v>3.0150753768844218</v>
          </cell>
          <cell r="D19">
            <v>3.0150753768844218</v>
          </cell>
        </row>
        <row r="21">
          <cell r="C21">
            <v>0</v>
          </cell>
          <cell r="D21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1.93</v>
          </cell>
          <cell r="D24">
            <v>1.93</v>
          </cell>
        </row>
        <row r="25">
          <cell r="C25">
            <v>0</v>
          </cell>
          <cell r="D25">
            <v>0</v>
          </cell>
        </row>
        <row r="29">
          <cell r="C29">
            <v>0</v>
          </cell>
          <cell r="D29">
            <v>0</v>
          </cell>
        </row>
        <row r="33">
          <cell r="C33">
            <v>0</v>
          </cell>
          <cell r="D33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1.93</v>
          </cell>
          <cell r="D35">
            <v>1.93</v>
          </cell>
        </row>
        <row r="36">
          <cell r="C36">
            <v>1.93</v>
          </cell>
          <cell r="D36">
            <v>1.93</v>
          </cell>
        </row>
        <row r="38">
          <cell r="C38">
            <v>1.93</v>
          </cell>
          <cell r="D38">
            <v>1.93</v>
          </cell>
        </row>
        <row r="40">
          <cell r="C40">
            <v>0</v>
          </cell>
          <cell r="D40">
            <v>0</v>
          </cell>
        </row>
      </sheetData>
      <sheetData sheetId="5">
        <row r="6">
          <cell r="C6">
            <v>1.93</v>
          </cell>
          <cell r="D6">
            <v>1.93</v>
          </cell>
        </row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</row>
        <row r="10">
          <cell r="C10">
            <v>0</v>
          </cell>
          <cell r="D10">
            <v>0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21">
          <cell r="C21">
            <v>1.93</v>
          </cell>
          <cell r="D21">
            <v>1.93</v>
          </cell>
        </row>
        <row r="24">
          <cell r="C24">
            <v>0</v>
          </cell>
          <cell r="D24">
            <v>0</v>
          </cell>
        </row>
        <row r="25">
          <cell r="C25">
            <v>1.93</v>
          </cell>
          <cell r="D25">
            <v>1.93</v>
          </cell>
        </row>
      </sheetData>
      <sheetData sheetId="6"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10">
          <cell r="I10">
            <v>0</v>
          </cell>
          <cell r="N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 t="str">
            <v>СК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C20" t="str">
            <v>СК</v>
          </cell>
        </row>
        <row r="21">
          <cell r="C21" t="str">
            <v>СК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 t="str">
            <v>Линии по напряжению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Линии по напряжению</v>
          </cell>
        </row>
        <row r="26">
          <cell r="C26" t="str">
            <v>Линии по напряжению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6">
          <cell r="I36">
            <v>0</v>
          </cell>
          <cell r="N36">
            <v>0</v>
          </cell>
        </row>
        <row r="38">
          <cell r="I38">
            <v>0</v>
          </cell>
          <cell r="N38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</sheetData>
      <sheetData sheetId="7">
        <row r="8">
          <cell r="C8">
            <v>1.93</v>
          </cell>
          <cell r="D8">
            <v>0</v>
          </cell>
          <cell r="E8">
            <v>0</v>
          </cell>
          <cell r="F8">
            <v>0</v>
          </cell>
          <cell r="G8">
            <v>1.93</v>
          </cell>
          <cell r="H8">
            <v>1.93</v>
          </cell>
          <cell r="I8">
            <v>0</v>
          </cell>
          <cell r="J8">
            <v>0</v>
          </cell>
          <cell r="K8">
            <v>0</v>
          </cell>
          <cell r="L8">
            <v>1.93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4">
          <cell r="C14">
            <v>1.93</v>
          </cell>
          <cell r="G14">
            <v>1.93</v>
          </cell>
          <cell r="H14">
            <v>1.93</v>
          </cell>
          <cell r="L14">
            <v>1.93</v>
          </cell>
        </row>
        <row r="15">
          <cell r="C15">
            <v>0</v>
          </cell>
          <cell r="H15">
            <v>0</v>
          </cell>
        </row>
        <row r="16">
          <cell r="C16">
            <v>0</v>
          </cell>
          <cell r="H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0</v>
          </cell>
          <cell r="D18" t="e">
            <v>#DIV/0!</v>
          </cell>
          <cell r="E18" t="e">
            <v>#DIV/0!</v>
          </cell>
          <cell r="F18" t="e">
            <v>#DIV/0!</v>
          </cell>
          <cell r="G18">
            <v>0</v>
          </cell>
          <cell r="H18">
            <v>0</v>
          </cell>
          <cell r="I18" t="e">
            <v>#DIV/0!</v>
          </cell>
          <cell r="J18" t="e">
            <v>#DIV/0!</v>
          </cell>
          <cell r="K18" t="e">
            <v>#DIV/0!</v>
          </cell>
          <cell r="L18">
            <v>0</v>
          </cell>
        </row>
        <row r="19">
          <cell r="C19">
            <v>0</v>
          </cell>
          <cell r="H19">
            <v>0</v>
          </cell>
        </row>
        <row r="20">
          <cell r="C20">
            <v>1.93</v>
          </cell>
          <cell r="D20">
            <v>0</v>
          </cell>
          <cell r="E20">
            <v>0</v>
          </cell>
          <cell r="F20">
            <v>0</v>
          </cell>
          <cell r="G20">
            <v>1.93</v>
          </cell>
          <cell r="H20">
            <v>1.93</v>
          </cell>
          <cell r="I20">
            <v>0</v>
          </cell>
          <cell r="J20">
            <v>0</v>
          </cell>
          <cell r="K20">
            <v>0</v>
          </cell>
          <cell r="L20">
            <v>1.93</v>
          </cell>
        </row>
        <row r="21">
          <cell r="C21">
            <v>1.93</v>
          </cell>
          <cell r="D21">
            <v>0</v>
          </cell>
          <cell r="E21">
            <v>0</v>
          </cell>
          <cell r="F21">
            <v>0</v>
          </cell>
          <cell r="G21">
            <v>1.93</v>
          </cell>
          <cell r="H21">
            <v>1.93</v>
          </cell>
          <cell r="I21">
            <v>0</v>
          </cell>
          <cell r="J21">
            <v>0</v>
          </cell>
          <cell r="K21">
            <v>0</v>
          </cell>
          <cell r="L21">
            <v>1.93</v>
          </cell>
        </row>
        <row r="23">
          <cell r="C23">
            <v>0</v>
          </cell>
          <cell r="H23">
            <v>0</v>
          </cell>
        </row>
        <row r="24">
          <cell r="C24">
            <v>0</v>
          </cell>
          <cell r="H24">
            <v>0</v>
          </cell>
        </row>
        <row r="25">
          <cell r="C25">
            <v>0</v>
          </cell>
          <cell r="H25">
            <v>0</v>
          </cell>
        </row>
      </sheetData>
      <sheetData sheetId="8">
        <row r="8">
          <cell r="C8">
            <v>1.68</v>
          </cell>
          <cell r="D8">
            <v>0</v>
          </cell>
          <cell r="E8">
            <v>0</v>
          </cell>
          <cell r="F8">
            <v>0</v>
          </cell>
          <cell r="G8">
            <v>1.68</v>
          </cell>
          <cell r="H8">
            <v>2.2799999999999998</v>
          </cell>
          <cell r="I8">
            <v>0</v>
          </cell>
          <cell r="J8">
            <v>0</v>
          </cell>
          <cell r="K8">
            <v>0</v>
          </cell>
          <cell r="L8">
            <v>2.2799999999999998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4">
          <cell r="C14">
            <v>1.68</v>
          </cell>
          <cell r="G14">
            <v>1.68</v>
          </cell>
          <cell r="H14">
            <v>2.2799999999999998</v>
          </cell>
          <cell r="L14">
            <v>2.2799999999999998</v>
          </cell>
        </row>
        <row r="15">
          <cell r="C15">
            <v>0</v>
          </cell>
          <cell r="H15">
            <v>0</v>
          </cell>
        </row>
        <row r="16">
          <cell r="C16">
            <v>0</v>
          </cell>
          <cell r="H16">
            <v>0</v>
          </cell>
        </row>
        <row r="17">
          <cell r="C17">
            <v>0</v>
          </cell>
          <cell r="G17">
            <v>0</v>
          </cell>
          <cell r="H17">
            <v>0</v>
          </cell>
          <cell r="L17">
            <v>0</v>
          </cell>
        </row>
        <row r="18">
          <cell r="C18">
            <v>0</v>
          </cell>
          <cell r="D18" t="e">
            <v>#DIV/0!</v>
          </cell>
          <cell r="E18" t="e">
            <v>#DIV/0!</v>
          </cell>
          <cell r="F18" t="e">
            <v>#DIV/0!</v>
          </cell>
          <cell r="G18">
            <v>0</v>
          </cell>
          <cell r="H18">
            <v>0</v>
          </cell>
          <cell r="I18" t="e">
            <v>#DIV/0!</v>
          </cell>
          <cell r="J18" t="e">
            <v>#DIV/0!</v>
          </cell>
          <cell r="K18" t="e">
            <v>#DIV/0!</v>
          </cell>
          <cell r="L18">
            <v>0</v>
          </cell>
        </row>
        <row r="19">
          <cell r="C19">
            <v>0</v>
          </cell>
          <cell r="G19">
            <v>0</v>
          </cell>
          <cell r="H19">
            <v>0</v>
          </cell>
          <cell r="L19">
            <v>0</v>
          </cell>
        </row>
        <row r="20">
          <cell r="C20">
            <v>1.68</v>
          </cell>
          <cell r="D20">
            <v>0</v>
          </cell>
          <cell r="E20">
            <v>0</v>
          </cell>
          <cell r="F20">
            <v>0</v>
          </cell>
          <cell r="G20">
            <v>1.68</v>
          </cell>
          <cell r="H20">
            <v>2.2799999999999998</v>
          </cell>
          <cell r="I20">
            <v>0</v>
          </cell>
          <cell r="J20">
            <v>0</v>
          </cell>
          <cell r="K20">
            <v>0</v>
          </cell>
          <cell r="L20">
            <v>2.2799999999999998</v>
          </cell>
        </row>
        <row r="21">
          <cell r="C21">
            <v>1.68</v>
          </cell>
          <cell r="D21">
            <v>0</v>
          </cell>
          <cell r="E21">
            <v>0</v>
          </cell>
          <cell r="F21">
            <v>0</v>
          </cell>
          <cell r="G21">
            <v>1.68</v>
          </cell>
          <cell r="H21">
            <v>2.2799999999999998</v>
          </cell>
          <cell r="I21">
            <v>0</v>
          </cell>
          <cell r="J21">
            <v>0</v>
          </cell>
          <cell r="K21">
            <v>0</v>
          </cell>
          <cell r="L21">
            <v>2.2799999999999998</v>
          </cell>
        </row>
        <row r="22">
          <cell r="C22">
            <v>0</v>
          </cell>
          <cell r="H22">
            <v>0</v>
          </cell>
        </row>
        <row r="23">
          <cell r="C23">
            <v>0</v>
          </cell>
          <cell r="H23">
            <v>0</v>
          </cell>
        </row>
      </sheetData>
      <sheetData sheetId="9"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Всего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  <cell r="P5" t="str">
            <v>Всего</v>
          </cell>
          <cell r="Q5" t="str">
            <v>с шин</v>
          </cell>
          <cell r="R5" t="str">
            <v>ВН</v>
          </cell>
          <cell r="S5" t="str">
            <v>СН1</v>
          </cell>
          <cell r="T5" t="str">
            <v>СН2</v>
          </cell>
          <cell r="U5" t="str">
            <v>НН</v>
          </cell>
        </row>
        <row r="8">
          <cell r="B8" t="str">
            <v>Базовые потребители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 t="e">
            <v>#DIV/0!</v>
          </cell>
          <cell r="P8" t="e">
            <v>#DIV/0!</v>
          </cell>
          <cell r="Q8" t="e">
            <v>#DIV/0!</v>
          </cell>
          <cell r="R8" t="e">
            <v>#DIV/0!</v>
          </cell>
          <cell r="S8" t="e">
            <v>#DIV/0!</v>
          </cell>
          <cell r="T8" t="e">
            <v>#DIV/0!</v>
          </cell>
          <cell r="U8" t="e">
            <v>#DIV/0!</v>
          </cell>
        </row>
        <row r="10">
          <cell r="C10">
            <v>0</v>
          </cell>
          <cell r="I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2">
          <cell r="B12" t="str">
            <v>Население</v>
          </cell>
          <cell r="C12">
            <v>0</v>
          </cell>
          <cell r="I12">
            <v>0</v>
          </cell>
          <cell r="O12" t="e">
            <v>#DIV/0!</v>
          </cell>
          <cell r="P12" t="e">
            <v>#DIV/0!</v>
          </cell>
          <cell r="Q12" t="e">
            <v>#DIV/0!</v>
          </cell>
          <cell r="R12" t="e">
            <v>#DIV/0!</v>
          </cell>
          <cell r="S12" t="e">
            <v>#DIV/0!</v>
          </cell>
          <cell r="T12" t="e">
            <v>#DIV/0!</v>
          </cell>
          <cell r="U12" t="e">
            <v>#DIV/0!</v>
          </cell>
        </row>
        <row r="13">
          <cell r="B13" t="str">
            <v>Прочие потребители</v>
          </cell>
          <cell r="C13">
            <v>1.93</v>
          </cell>
          <cell r="H13">
            <v>1.93</v>
          </cell>
          <cell r="I13">
            <v>1.68</v>
          </cell>
          <cell r="N13">
            <v>1.68</v>
          </cell>
          <cell r="O13">
            <v>1148.8095238095236</v>
          </cell>
          <cell r="P13">
            <v>100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100</v>
          </cell>
        </row>
        <row r="14">
          <cell r="B14" t="str">
            <v>Бюджетные потребители</v>
          </cell>
          <cell r="C14">
            <v>0</v>
          </cell>
          <cell r="I14">
            <v>0</v>
          </cell>
          <cell r="O14" t="e">
            <v>#DIV/0!</v>
          </cell>
          <cell r="P14" t="e">
            <v>#DIV/0!</v>
          </cell>
          <cell r="Q14" t="e">
            <v>#DIV/0!</v>
          </cell>
          <cell r="R14" t="e">
            <v>#DIV/0!</v>
          </cell>
          <cell r="S14" t="e">
            <v>#DIV/0!</v>
          </cell>
          <cell r="T14" t="e">
            <v>#DIV/0!</v>
          </cell>
          <cell r="U14" t="e">
            <v>#DIV/0!</v>
          </cell>
        </row>
        <row r="15">
          <cell r="B15" t="str">
            <v>Всего</v>
          </cell>
          <cell r="C15">
            <v>1.93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1.93</v>
          </cell>
          <cell r="I15">
            <v>1.68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1.68</v>
          </cell>
          <cell r="O15">
            <v>1148.8095238095236</v>
          </cell>
          <cell r="P15">
            <v>100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100</v>
          </cell>
        </row>
        <row r="17">
          <cell r="B17" t="str">
            <v>Базовые потребители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 t="e">
            <v>#DIV/0!</v>
          </cell>
          <cell r="Q17" t="e">
            <v>#DIV/0!</v>
          </cell>
          <cell r="R17" t="e">
            <v>#DIV/0!</v>
          </cell>
          <cell r="S17" t="e">
            <v>#DIV/0!</v>
          </cell>
          <cell r="T17" t="e">
            <v>#DIV/0!</v>
          </cell>
          <cell r="U17" t="e">
            <v>#DIV/0!</v>
          </cell>
        </row>
        <row r="19">
          <cell r="C19">
            <v>0</v>
          </cell>
          <cell r="I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1">
          <cell r="B21" t="str">
            <v>Население</v>
          </cell>
          <cell r="C21">
            <v>0</v>
          </cell>
          <cell r="H21">
            <v>57.42</v>
          </cell>
          <cell r="I21">
            <v>0</v>
          </cell>
          <cell r="N21">
            <v>9.91</v>
          </cell>
          <cell r="O21">
            <v>0</v>
          </cell>
          <cell r="P21" t="e">
            <v>#DIV/0!</v>
          </cell>
          <cell r="Q21" t="e">
            <v>#DIV/0!</v>
          </cell>
          <cell r="R21" t="e">
            <v>#DIV/0!</v>
          </cell>
          <cell r="S21" t="e">
            <v>#DIV/0!</v>
          </cell>
          <cell r="T21" t="e">
            <v>#DIV/0!</v>
          </cell>
          <cell r="U21" t="e">
            <v>#DIV/0!</v>
          </cell>
        </row>
        <row r="22">
          <cell r="B22" t="str">
            <v>Прочие потребители</v>
          </cell>
          <cell r="C22">
            <v>1.93</v>
          </cell>
          <cell r="G22">
            <v>12.66</v>
          </cell>
          <cell r="H22">
            <v>1.93</v>
          </cell>
          <cell r="I22">
            <v>2.2799999999999998</v>
          </cell>
          <cell r="M22">
            <v>2.532</v>
          </cell>
          <cell r="N22">
            <v>2.2799999999999998</v>
          </cell>
          <cell r="O22">
            <v>846.49122807017557</v>
          </cell>
          <cell r="P22">
            <v>100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100</v>
          </cell>
        </row>
        <row r="23">
          <cell r="B23" t="str">
            <v>Бюджетные потребители</v>
          </cell>
          <cell r="C23">
            <v>0</v>
          </cell>
          <cell r="H23">
            <v>19.399999999999999</v>
          </cell>
          <cell r="I23">
            <v>0</v>
          </cell>
          <cell r="N23">
            <v>5.243243243243243</v>
          </cell>
          <cell r="O23">
            <v>0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</row>
        <row r="24">
          <cell r="B24" t="str">
            <v>Всего</v>
          </cell>
          <cell r="C24">
            <v>1.93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1.93</v>
          </cell>
          <cell r="I24">
            <v>2.2799999999999998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2.2799999999999998</v>
          </cell>
          <cell r="O24">
            <v>846.49122807017557</v>
          </cell>
          <cell r="P24">
            <v>100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100</v>
          </cell>
        </row>
      </sheetData>
      <sheetData sheetId="10">
        <row r="14">
          <cell r="D14">
            <v>0</v>
          </cell>
          <cell r="F14">
            <v>0</v>
          </cell>
          <cell r="L14">
            <v>0</v>
          </cell>
          <cell r="N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L17">
            <v>0</v>
          </cell>
          <cell r="M17">
            <v>0</v>
          </cell>
          <cell r="N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1"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5">
          <cell r="D25">
            <v>0</v>
          </cell>
          <cell r="F25">
            <v>0</v>
          </cell>
          <cell r="L25">
            <v>0</v>
          </cell>
          <cell r="N25">
            <v>0</v>
          </cell>
        </row>
        <row r="28">
          <cell r="D28">
            <v>0</v>
          </cell>
          <cell r="F28">
            <v>0</v>
          </cell>
          <cell r="L28">
            <v>0</v>
          </cell>
          <cell r="N28">
            <v>0</v>
          </cell>
        </row>
        <row r="30">
          <cell r="D30">
            <v>0</v>
          </cell>
          <cell r="F30">
            <v>0</v>
          </cell>
          <cell r="L30">
            <v>0</v>
          </cell>
          <cell r="N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3">
          <cell r="D33">
            <v>0</v>
          </cell>
          <cell r="F33">
            <v>0</v>
          </cell>
          <cell r="L33">
            <v>0</v>
          </cell>
          <cell r="N33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7">
          <cell r="D37">
            <v>0</v>
          </cell>
          <cell r="F37">
            <v>0</v>
          </cell>
          <cell r="L37">
            <v>0</v>
          </cell>
          <cell r="N37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9">
          <cell r="D49">
            <v>0</v>
          </cell>
          <cell r="F49">
            <v>0</v>
          </cell>
          <cell r="L49">
            <v>0</v>
          </cell>
          <cell r="N49">
            <v>0</v>
          </cell>
        </row>
      </sheetData>
      <sheetData sheetId="11">
        <row r="11">
          <cell r="C11" t="str">
            <v>Всего</v>
          </cell>
          <cell r="D11" t="str">
            <v>Всего</v>
          </cell>
          <cell r="E11" t="str">
            <v>Всего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C12" t="str">
            <v>Всего</v>
          </cell>
          <cell r="D12" t="str">
            <v>Всего</v>
          </cell>
          <cell r="E12" t="str">
            <v>Горячая вода c коллекторов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C13" t="str">
            <v>Всего</v>
          </cell>
          <cell r="D13" t="str">
            <v>Всего</v>
          </cell>
          <cell r="E13" t="str">
            <v>Горячая вода с тепловых сетей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C14" t="str">
            <v>Всего</v>
          </cell>
          <cell r="D14" t="str">
            <v>Всего</v>
          </cell>
          <cell r="E14" t="str">
            <v>Отборный пар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Всего</v>
          </cell>
          <cell r="D15" t="str">
            <v>Всего</v>
          </cell>
          <cell r="E15" t="str">
            <v>Пар 1,2-2,5 кгс/см2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C16" t="str">
            <v>Всего</v>
          </cell>
          <cell r="D16" t="str">
            <v>Всего</v>
          </cell>
          <cell r="E16" t="str">
            <v>Пар 2,5-7,0 кгс/см2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Всего</v>
          </cell>
          <cell r="D17" t="str">
            <v>Всего</v>
          </cell>
          <cell r="E17" t="str">
            <v>Пар 7,0-13,0 кгс/см2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Всего</v>
          </cell>
          <cell r="D18" t="str">
            <v>Всего</v>
          </cell>
          <cell r="E18" t="str">
            <v>Пар больше 13 кгс/см2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Всего</v>
          </cell>
          <cell r="D19" t="str">
            <v>Всего</v>
          </cell>
          <cell r="E19" t="str">
            <v>Острый и редуцированный пар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Всего</v>
          </cell>
          <cell r="D20" t="str">
            <v>Бюджетные потребители</v>
          </cell>
          <cell r="E20" t="str">
            <v>Всего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C21" t="str">
            <v>Всего</v>
          </cell>
          <cell r="D21" t="str">
            <v>Бюджетные потребители</v>
          </cell>
          <cell r="E21" t="str">
            <v>Горячая вода c коллекторов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Всего</v>
          </cell>
          <cell r="D22" t="str">
            <v>Бюджетные потребители</v>
          </cell>
          <cell r="E22" t="str">
            <v>Горячая вода с тепловых сетей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Всего</v>
          </cell>
          <cell r="D23" t="str">
            <v>Бюджетные потребители</v>
          </cell>
          <cell r="E23" t="str">
            <v>Отборный пар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C24" t="str">
            <v>Всего</v>
          </cell>
          <cell r="D24" t="str">
            <v>Бюджетные потребители</v>
          </cell>
          <cell r="E24" t="str">
            <v>Пар 1,2-2,5 кгс/см2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C25" t="str">
            <v>Всего</v>
          </cell>
          <cell r="D25" t="str">
            <v>Бюджетные потребители</v>
          </cell>
          <cell r="E25" t="str">
            <v>Пар 2,5-7,0 кгс/см2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Всего</v>
          </cell>
          <cell r="D26" t="str">
            <v>Бюджетные потребители</v>
          </cell>
          <cell r="E26" t="str">
            <v>Пар 7,0-13,0 кгс/см2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Всего</v>
          </cell>
          <cell r="D27" t="str">
            <v>Бюджетные потребители</v>
          </cell>
          <cell r="E27" t="str">
            <v>Пар больше 13 кгс/см2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Всего</v>
          </cell>
          <cell r="D28" t="str">
            <v>Бюджетные потребители</v>
          </cell>
          <cell r="E28" t="str">
            <v>Острый и редуцированный пар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Всего</v>
          </cell>
          <cell r="D29" t="str">
            <v>Прочие потребители</v>
          </cell>
          <cell r="E29" t="str">
            <v>Всего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C30" t="str">
            <v>Всего</v>
          </cell>
          <cell r="D30" t="str">
            <v>Прочие потребители</v>
          </cell>
          <cell r="E30" t="str">
            <v>Горячая вода c коллекторов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 t="str">
            <v>Всего</v>
          </cell>
          <cell r="D31" t="str">
            <v>Прочие потребители</v>
          </cell>
          <cell r="E31" t="str">
            <v>Горячая вода с тепловых сетей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Всего</v>
          </cell>
          <cell r="D32" t="str">
            <v>Прочие потребители</v>
          </cell>
          <cell r="E32" t="str">
            <v>Отборный пар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Всего</v>
          </cell>
          <cell r="D33" t="str">
            <v>Прочие потребители</v>
          </cell>
          <cell r="E33" t="str">
            <v>Пар 1,2-2,5 кгс/см2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Всего</v>
          </cell>
          <cell r="D34" t="str">
            <v>Прочие потребители</v>
          </cell>
          <cell r="E34" t="str">
            <v>Пар 2,5-7,0 кгс/см2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Всего</v>
          </cell>
          <cell r="D35" t="str">
            <v>Прочие потребители</v>
          </cell>
          <cell r="E35" t="str">
            <v>Пар 7,0-13,0 кгс/см2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Всего</v>
          </cell>
          <cell r="D36" t="str">
            <v>Прочие потребители</v>
          </cell>
          <cell r="E36" t="str">
            <v>Пар больше 13 кгс/см2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Всего</v>
          </cell>
          <cell r="D37" t="str">
            <v>Прочие потребители</v>
          </cell>
          <cell r="E37" t="str">
            <v>Острый и редуцированный пар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47">
          <cell r="C47">
            <v>0</v>
          </cell>
          <cell r="D47" t="str">
            <v>Всего</v>
          </cell>
          <cell r="E47" t="str">
            <v>Всего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C48">
            <v>0</v>
          </cell>
          <cell r="D48" t="str">
            <v>Всего</v>
          </cell>
          <cell r="E48" t="str">
            <v>Горячая вода c коллекторов</v>
          </cell>
        </row>
        <row r="49">
          <cell r="C49">
            <v>0</v>
          </cell>
          <cell r="D49" t="str">
            <v>Всего</v>
          </cell>
          <cell r="E49" t="str">
            <v>Горячая вода с тепловых сетей</v>
          </cell>
        </row>
        <row r="50">
          <cell r="C50">
            <v>0</v>
          </cell>
          <cell r="D50" t="str">
            <v>Всего</v>
          </cell>
          <cell r="E50" t="str">
            <v>Отборный пар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>
            <v>0</v>
          </cell>
          <cell r="D51" t="str">
            <v>Всего</v>
          </cell>
          <cell r="E51" t="str">
            <v>Пар 1,2-2,5 кгс/см2</v>
          </cell>
        </row>
        <row r="52">
          <cell r="C52">
            <v>0</v>
          </cell>
          <cell r="D52" t="str">
            <v>Всего</v>
          </cell>
          <cell r="E52" t="str">
            <v>Пар 2,5-7,0 кгс/см2</v>
          </cell>
        </row>
        <row r="53">
          <cell r="C53">
            <v>0</v>
          </cell>
          <cell r="D53" t="str">
            <v>Всего</v>
          </cell>
          <cell r="E53" t="str">
            <v>Пар 7,0-13,0 кгс/см2</v>
          </cell>
        </row>
        <row r="54">
          <cell r="C54">
            <v>0</v>
          </cell>
          <cell r="D54" t="str">
            <v>Всего</v>
          </cell>
          <cell r="E54" t="str">
            <v>Пар больше 13 кгс/см2</v>
          </cell>
        </row>
        <row r="55">
          <cell r="C55">
            <v>0</v>
          </cell>
          <cell r="D55" t="str">
            <v>Всего</v>
          </cell>
          <cell r="E55" t="str">
            <v>Острый и редуцированный пар</v>
          </cell>
        </row>
        <row r="56">
          <cell r="C56">
            <v>0</v>
          </cell>
          <cell r="D56" t="str">
            <v>Бюджетные потребители</v>
          </cell>
          <cell r="E56" t="str">
            <v>Всего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C57">
            <v>0</v>
          </cell>
          <cell r="D57" t="str">
            <v>Бюджетные потребители</v>
          </cell>
          <cell r="E57" t="str">
            <v>Горячая вода c коллекторов</v>
          </cell>
        </row>
        <row r="58">
          <cell r="C58">
            <v>0</v>
          </cell>
          <cell r="D58" t="str">
            <v>Бюджетные потребители</v>
          </cell>
          <cell r="E58" t="str">
            <v>Горячая вода с тепловых сетей</v>
          </cell>
        </row>
        <row r="59">
          <cell r="C59">
            <v>0</v>
          </cell>
          <cell r="D59" t="str">
            <v>Бюджетные потребители</v>
          </cell>
          <cell r="E59" t="str">
            <v>Отборный пар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C60">
            <v>0</v>
          </cell>
          <cell r="D60" t="str">
            <v>Бюджетные потребители</v>
          </cell>
          <cell r="E60" t="str">
            <v>Пар 1,2-2,5 кгс/см2</v>
          </cell>
        </row>
        <row r="61">
          <cell r="C61">
            <v>0</v>
          </cell>
          <cell r="D61" t="str">
            <v>Бюджетные потребители</v>
          </cell>
          <cell r="E61" t="str">
            <v>Пар 2,5-7,0 кгс/см2</v>
          </cell>
        </row>
        <row r="62">
          <cell r="C62">
            <v>0</v>
          </cell>
          <cell r="D62" t="str">
            <v>Бюджетные потребители</v>
          </cell>
          <cell r="E62" t="str">
            <v>Пар 7,0-13,0 кгс/см2</v>
          </cell>
        </row>
        <row r="63">
          <cell r="C63">
            <v>0</v>
          </cell>
          <cell r="D63" t="str">
            <v>Бюджетные потребители</v>
          </cell>
          <cell r="E63" t="str">
            <v>Пар больше 13 кгс/см2</v>
          </cell>
        </row>
        <row r="64">
          <cell r="C64">
            <v>0</v>
          </cell>
          <cell r="D64" t="str">
            <v>Бюджетные потребители</v>
          </cell>
          <cell r="E64" t="str">
            <v>Острый и редуцированный пар</v>
          </cell>
        </row>
        <row r="65">
          <cell r="C65">
            <v>0</v>
          </cell>
          <cell r="D65" t="str">
            <v>Прочие потребители</v>
          </cell>
          <cell r="E65" t="str">
            <v>Всего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Прочие потребители</v>
          </cell>
          <cell r="E66" t="str">
            <v>Горячая вода c коллекторов</v>
          </cell>
        </row>
        <row r="67">
          <cell r="C67">
            <v>0</v>
          </cell>
          <cell r="D67" t="str">
            <v>Прочие потребители</v>
          </cell>
          <cell r="E67" t="str">
            <v>Горячая вода с тепловых сетей</v>
          </cell>
        </row>
        <row r="68">
          <cell r="C68">
            <v>0</v>
          </cell>
          <cell r="D68" t="str">
            <v>Прочие потребители</v>
          </cell>
          <cell r="E68" t="str">
            <v>Отборный пар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C69">
            <v>0</v>
          </cell>
          <cell r="D69" t="str">
            <v>Прочие потребители</v>
          </cell>
          <cell r="E69" t="str">
            <v>Пар 1,2-2,5 кгс/см2</v>
          </cell>
        </row>
        <row r="70">
          <cell r="C70">
            <v>0</v>
          </cell>
          <cell r="D70" t="str">
            <v>Прочие потребители</v>
          </cell>
          <cell r="E70" t="str">
            <v>Пар 2,5-7,0 кгс/см2</v>
          </cell>
        </row>
        <row r="71">
          <cell r="C71">
            <v>0</v>
          </cell>
          <cell r="D71" t="str">
            <v>Прочие потребители</v>
          </cell>
          <cell r="E71" t="str">
            <v>Пар 7,0-13,0 кгс/см2</v>
          </cell>
        </row>
        <row r="72">
          <cell r="C72">
            <v>0</v>
          </cell>
          <cell r="D72" t="str">
            <v>Прочие потребители</v>
          </cell>
          <cell r="E72" t="str">
            <v>Пар больше 13 кгс/см2</v>
          </cell>
        </row>
        <row r="73">
          <cell r="C73">
            <v>0</v>
          </cell>
          <cell r="D73" t="str">
            <v>Прочие потребители</v>
          </cell>
          <cell r="E73" t="str">
            <v>Острый и редуцированный пар</v>
          </cell>
        </row>
      </sheetData>
      <sheetData sheetId="12">
        <row r="8">
          <cell r="D8">
            <v>1.99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1.99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</row>
        <row r="10">
          <cell r="D10">
            <v>1.99</v>
          </cell>
          <cell r="E10">
            <v>0</v>
          </cell>
          <cell r="F10">
            <v>0</v>
          </cell>
          <cell r="H10">
            <v>0</v>
          </cell>
          <cell r="I10">
            <v>1.99</v>
          </cell>
          <cell r="K10">
            <v>0</v>
          </cell>
          <cell r="O10">
            <v>0</v>
          </cell>
          <cell r="P10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4">
          <cell r="O14">
            <v>0</v>
          </cell>
          <cell r="P14">
            <v>0</v>
          </cell>
        </row>
        <row r="16">
          <cell r="D16">
            <v>1.99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1.99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8">
          <cell r="D18">
            <v>1.99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1.99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21">
          <cell r="D21">
            <v>1.99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3">
          <cell r="D23">
            <v>1.99</v>
          </cell>
          <cell r="E23">
            <v>0</v>
          </cell>
          <cell r="F23">
            <v>0</v>
          </cell>
          <cell r="H23">
            <v>0</v>
          </cell>
          <cell r="I23">
            <v>1.99</v>
          </cell>
          <cell r="K23">
            <v>0</v>
          </cell>
          <cell r="O23">
            <v>0</v>
          </cell>
          <cell r="P23">
            <v>0</v>
          </cell>
        </row>
        <row r="25"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7">
          <cell r="O27">
            <v>0</v>
          </cell>
          <cell r="P27">
            <v>0</v>
          </cell>
        </row>
        <row r="29">
          <cell r="D29">
            <v>1.99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1.99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1">
          <cell r="D31">
            <v>1.99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1.99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</sheetData>
      <sheetData sheetId="13"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6"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</sheetData>
      <sheetData sheetId="14">
        <row r="9">
          <cell r="F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2">
          <cell r="A12" t="str">
            <v>Всего</v>
          </cell>
          <cell r="B12" t="str">
            <v>Всего</v>
          </cell>
        </row>
        <row r="13">
          <cell r="B13" t="str">
            <v>Всего</v>
          </cell>
          <cell r="C13" t="str">
            <v>Всего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5">
          <cell r="D15" t="str">
            <v>Итого</v>
          </cell>
          <cell r="F15">
            <v>0</v>
          </cell>
          <cell r="G15">
            <v>0</v>
          </cell>
          <cell r="H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9">
          <cell r="F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2">
          <cell r="A22" t="str">
            <v>Всего</v>
          </cell>
          <cell r="B22" t="str">
            <v>Всего</v>
          </cell>
        </row>
        <row r="23">
          <cell r="B23" t="str">
            <v>Всего</v>
          </cell>
          <cell r="C23" t="str">
            <v>Всего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5">
          <cell r="D25" t="str">
            <v>Итого</v>
          </cell>
          <cell r="F25">
            <v>0</v>
          </cell>
          <cell r="G25">
            <v>0</v>
          </cell>
          <cell r="H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</sheetData>
      <sheetData sheetId="15">
        <row r="13">
          <cell r="C13">
            <v>0</v>
          </cell>
          <cell r="D13">
            <v>1.68</v>
          </cell>
          <cell r="E13">
            <v>0</v>
          </cell>
          <cell r="H13">
            <v>0</v>
          </cell>
          <cell r="I13">
            <v>0</v>
          </cell>
          <cell r="J13">
            <v>0</v>
          </cell>
        </row>
        <row r="15">
          <cell r="B15" t="str">
            <v>оптовый рынок</v>
          </cell>
          <cell r="D15">
            <v>1.68</v>
          </cell>
          <cell r="E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B16" t="str">
            <v>блокстанции</v>
          </cell>
          <cell r="E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B17" t="str">
            <v>другие поставщики - всего</v>
          </cell>
          <cell r="C17">
            <v>0</v>
          </cell>
          <cell r="D17">
            <v>0</v>
          </cell>
          <cell r="E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H19">
            <v>0</v>
          </cell>
          <cell r="I19">
            <v>0</v>
          </cell>
          <cell r="J19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H21">
            <v>0</v>
          </cell>
          <cell r="I21">
            <v>0</v>
          </cell>
          <cell r="J21">
            <v>0</v>
          </cell>
        </row>
        <row r="23">
          <cell r="E23">
            <v>0</v>
          </cell>
          <cell r="H23">
            <v>0</v>
          </cell>
          <cell r="I23">
            <v>0</v>
          </cell>
          <cell r="J23">
            <v>0</v>
          </cell>
        </row>
        <row r="25">
          <cell r="H25">
            <v>0</v>
          </cell>
          <cell r="I25">
            <v>0</v>
          </cell>
          <cell r="J25">
            <v>0</v>
          </cell>
        </row>
        <row r="27">
          <cell r="C27">
            <v>0</v>
          </cell>
          <cell r="D27">
            <v>2.2799999999999998</v>
          </cell>
          <cell r="E27">
            <v>0</v>
          </cell>
          <cell r="H27">
            <v>0</v>
          </cell>
          <cell r="I27">
            <v>0</v>
          </cell>
          <cell r="J27">
            <v>0</v>
          </cell>
        </row>
        <row r="29">
          <cell r="B29" t="str">
            <v>оптовый рынок</v>
          </cell>
          <cell r="D29">
            <v>2.2799999999999998</v>
          </cell>
          <cell r="E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блокстанции</v>
          </cell>
          <cell r="E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другие поставщики - всего</v>
          </cell>
          <cell r="C31">
            <v>0</v>
          </cell>
          <cell r="D31">
            <v>0</v>
          </cell>
          <cell r="E31">
            <v>0</v>
          </cell>
          <cell r="H31">
            <v>0</v>
          </cell>
          <cell r="I31">
            <v>0</v>
          </cell>
          <cell r="J31">
            <v>0</v>
          </cell>
        </row>
        <row r="33">
          <cell r="E33">
            <v>0</v>
          </cell>
          <cell r="H33">
            <v>0</v>
          </cell>
          <cell r="I33">
            <v>0</v>
          </cell>
          <cell r="J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H35">
            <v>0</v>
          </cell>
          <cell r="I35">
            <v>0</v>
          </cell>
          <cell r="J35">
            <v>0</v>
          </cell>
        </row>
        <row r="37">
          <cell r="E37">
            <v>0</v>
          </cell>
          <cell r="H37">
            <v>0</v>
          </cell>
          <cell r="I37">
            <v>0</v>
          </cell>
          <cell r="J37">
            <v>0</v>
          </cell>
        </row>
        <row r="39">
          <cell r="H39">
            <v>0</v>
          </cell>
          <cell r="I39">
            <v>0</v>
          </cell>
          <cell r="J39">
            <v>0</v>
          </cell>
        </row>
      </sheetData>
      <sheetData sheetId="16">
        <row r="7">
          <cell r="E7">
            <v>0</v>
          </cell>
        </row>
        <row r="9">
          <cell r="C9">
            <v>1.93</v>
          </cell>
          <cell r="E9">
            <v>0</v>
          </cell>
        </row>
        <row r="12">
          <cell r="D12">
            <v>0</v>
          </cell>
          <cell r="E12">
            <v>0</v>
          </cell>
        </row>
        <row r="14">
          <cell r="C14">
            <v>1.93</v>
          </cell>
          <cell r="E14">
            <v>0</v>
          </cell>
        </row>
      </sheetData>
      <sheetData sheetId="17">
        <row r="6">
          <cell r="A6" t="str">
            <v>1</v>
          </cell>
          <cell r="B6" t="str">
            <v>Базовый период</v>
          </cell>
          <cell r="C6">
            <v>0</v>
          </cell>
          <cell r="E6">
            <v>0</v>
          </cell>
        </row>
        <row r="8">
          <cell r="E8">
            <v>0</v>
          </cell>
        </row>
        <row r="10">
          <cell r="A10" t="str">
            <v>2</v>
          </cell>
          <cell r="B10" t="str">
            <v>Период регулирования</v>
          </cell>
          <cell r="C10">
            <v>0</v>
          </cell>
          <cell r="E10">
            <v>0</v>
          </cell>
        </row>
        <row r="12">
          <cell r="E12">
            <v>0</v>
          </cell>
        </row>
      </sheetData>
      <sheetData sheetId="18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K15">
            <v>0</v>
          </cell>
          <cell r="L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5">
          <cell r="C45">
            <v>0</v>
          </cell>
          <cell r="D45">
            <v>0</v>
          </cell>
        </row>
        <row r="46">
          <cell r="C46">
            <v>0</v>
          </cell>
          <cell r="D46">
            <v>0</v>
          </cell>
          <cell r="G46">
            <v>0</v>
          </cell>
          <cell r="H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C48">
            <v>0</v>
          </cell>
          <cell r="D48">
            <v>0</v>
          </cell>
          <cell r="I48">
            <v>0</v>
          </cell>
          <cell r="J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M51">
            <v>0</v>
          </cell>
          <cell r="N51">
            <v>0</v>
          </cell>
        </row>
        <row r="52">
          <cell r="C52">
            <v>0</v>
          </cell>
          <cell r="D52">
            <v>0</v>
          </cell>
          <cell r="O52">
            <v>0</v>
          </cell>
          <cell r="P52">
            <v>0</v>
          </cell>
        </row>
      </sheetData>
      <sheetData sheetId="19">
        <row r="7">
          <cell r="D7">
            <v>0</v>
          </cell>
          <cell r="E7">
            <v>0</v>
          </cell>
        </row>
        <row r="8">
          <cell r="D8">
            <v>0</v>
          </cell>
          <cell r="E8">
            <v>0</v>
          </cell>
        </row>
        <row r="14">
          <cell r="D14" t="e">
            <v>#DIV/0!</v>
          </cell>
          <cell r="E14" t="e">
            <v>#DIV/0!</v>
          </cell>
        </row>
        <row r="15">
          <cell r="D15" t="e">
            <v>#DIV/0!</v>
          </cell>
          <cell r="E15" t="e">
            <v>#DIV/0!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7">
          <cell r="D17" t="e">
            <v>#DIV/0!</v>
          </cell>
          <cell r="E17" t="e">
            <v>#DIV/0!</v>
          </cell>
        </row>
        <row r="18">
          <cell r="D18" t="e">
            <v>#DIV/0!</v>
          </cell>
          <cell r="E18" t="e">
            <v>#DIV/0!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D20" t="e">
            <v>#DIV/0!</v>
          </cell>
          <cell r="E20" t="e">
            <v>#DIV/0!</v>
          </cell>
        </row>
        <row r="21">
          <cell r="D21" t="e">
            <v>#DIV/0!</v>
          </cell>
          <cell r="E21" t="e">
            <v>#DIV/0!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3">
          <cell r="D23" t="e">
            <v>#DIV/0!</v>
          </cell>
          <cell r="E23" t="e">
            <v>#DIV/0!</v>
          </cell>
        </row>
        <row r="24">
          <cell r="D24" t="e">
            <v>#DIV/0!</v>
          </cell>
          <cell r="E24" t="e">
            <v>#DIV/0!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D26" t="e">
            <v>#DIV/0!</v>
          </cell>
          <cell r="E26" t="e">
            <v>#DIV/0!</v>
          </cell>
        </row>
        <row r="27">
          <cell r="D27" t="e">
            <v>#DIV/0!</v>
          </cell>
          <cell r="E27" t="e">
            <v>#DIV/0!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D29" t="e">
            <v>#DIV/0!</v>
          </cell>
          <cell r="E29" t="e">
            <v>#DIV/0!</v>
          </cell>
        </row>
        <row r="30">
          <cell r="D30" t="e">
            <v>#DIV/0!</v>
          </cell>
          <cell r="E30" t="e">
            <v>#DIV/0!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 t="e">
            <v>#DIV/0!</v>
          </cell>
          <cell r="E31" t="e">
            <v>#DIV/0!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3">
          <cell r="D33">
            <v>0</v>
          </cell>
          <cell r="E33">
            <v>0</v>
          </cell>
        </row>
        <row r="34">
          <cell r="D34">
            <v>0</v>
          </cell>
          <cell r="E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 t="e">
            <v>#DIV/0!</v>
          </cell>
          <cell r="E38" t="e">
            <v>#DIV/0!</v>
          </cell>
        </row>
        <row r="39">
          <cell r="D39">
            <v>0</v>
          </cell>
          <cell r="E39">
            <v>0</v>
          </cell>
        </row>
        <row r="40">
          <cell r="D40">
            <v>0</v>
          </cell>
          <cell r="E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 t="e">
            <v>#DIV/0!</v>
          </cell>
          <cell r="E47" t="e">
            <v>#DIV/0!</v>
          </cell>
          <cell r="F47" t="e">
            <v>#DIV/0!</v>
          </cell>
          <cell r="G47" t="e">
            <v>#DIV/0!</v>
          </cell>
          <cell r="H47" t="e">
            <v>#DIV/0!</v>
          </cell>
          <cell r="I47" t="e">
            <v>#DIV/0!</v>
          </cell>
          <cell r="J47" t="e">
            <v>#DIV/0!</v>
          </cell>
          <cell r="K47" t="e">
            <v>#DIV/0!</v>
          </cell>
          <cell r="L47" t="e">
            <v>#DIV/0!</v>
          </cell>
          <cell r="M47" t="e">
            <v>#DIV/0!</v>
          </cell>
        </row>
      </sheetData>
      <sheetData sheetId="20"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 t="e">
            <v>#DIV/0!</v>
          </cell>
          <cell r="D11" t="e">
            <v>#DIV/0!</v>
          </cell>
        </row>
        <row r="12">
          <cell r="C12">
            <v>0</v>
          </cell>
          <cell r="D12">
            <v>0</v>
          </cell>
        </row>
      </sheetData>
      <sheetData sheetId="21" refreshError="1"/>
      <sheetData sheetId="22"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</row>
        <row r="28">
          <cell r="C28">
            <v>0</v>
          </cell>
          <cell r="D28">
            <v>0</v>
          </cell>
        </row>
        <row r="30">
          <cell r="C30">
            <v>0</v>
          </cell>
          <cell r="D30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7">
          <cell r="C37">
            <v>0</v>
          </cell>
          <cell r="D37">
            <v>0</v>
          </cell>
        </row>
        <row r="38">
          <cell r="C38">
            <v>0</v>
          </cell>
          <cell r="D38">
            <v>0</v>
          </cell>
        </row>
        <row r="39">
          <cell r="C39">
            <v>0</v>
          </cell>
          <cell r="D39">
            <v>0</v>
          </cell>
        </row>
        <row r="40">
          <cell r="C40">
            <v>0</v>
          </cell>
          <cell r="D40">
            <v>0</v>
          </cell>
        </row>
        <row r="41">
          <cell r="C41">
            <v>1.93</v>
          </cell>
          <cell r="D41">
            <v>1.93</v>
          </cell>
        </row>
        <row r="42">
          <cell r="C42">
            <v>0</v>
          </cell>
          <cell r="D42">
            <v>0</v>
          </cell>
        </row>
        <row r="44">
          <cell r="C44">
            <v>0</v>
          </cell>
          <cell r="D44">
            <v>0</v>
          </cell>
        </row>
        <row r="46">
          <cell r="C46">
            <v>0</v>
          </cell>
          <cell r="D46">
            <v>0</v>
          </cell>
        </row>
        <row r="47">
          <cell r="C47">
            <v>0</v>
          </cell>
          <cell r="D47">
            <v>0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1">
          <cell r="C51">
            <v>0</v>
          </cell>
          <cell r="D51">
            <v>0</v>
          </cell>
        </row>
        <row r="52">
          <cell r="C52">
            <v>0</v>
          </cell>
          <cell r="D52">
            <v>0</v>
          </cell>
        </row>
        <row r="53">
          <cell r="C53">
            <v>0</v>
          </cell>
          <cell r="D53">
            <v>0</v>
          </cell>
        </row>
        <row r="54">
          <cell r="C54">
            <v>0</v>
          </cell>
          <cell r="D54">
            <v>0</v>
          </cell>
        </row>
        <row r="55">
          <cell r="C55">
            <v>0</v>
          </cell>
          <cell r="D55">
            <v>0</v>
          </cell>
        </row>
      </sheetData>
      <sheetData sheetId="23"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</row>
        <row r="28">
          <cell r="C28">
            <v>0</v>
          </cell>
          <cell r="D28">
            <v>0</v>
          </cell>
        </row>
        <row r="30">
          <cell r="C30">
            <v>0</v>
          </cell>
          <cell r="D30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0</v>
          </cell>
          <cell r="F34">
            <v>0</v>
          </cell>
          <cell r="G34">
            <v>0</v>
          </cell>
        </row>
        <row r="35"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</row>
        <row r="38">
          <cell r="C38">
            <v>1.93</v>
          </cell>
          <cell r="D38">
            <v>1.93</v>
          </cell>
          <cell r="F38">
            <v>1.93</v>
          </cell>
          <cell r="G38">
            <v>1.93</v>
          </cell>
        </row>
        <row r="39">
          <cell r="C39">
            <v>0</v>
          </cell>
          <cell r="D39">
            <v>0</v>
          </cell>
          <cell r="F39">
            <v>0</v>
          </cell>
          <cell r="G39">
            <v>0</v>
          </cell>
        </row>
        <row r="41">
          <cell r="C41">
            <v>0</v>
          </cell>
          <cell r="D41">
            <v>0</v>
          </cell>
          <cell r="F41">
            <v>0</v>
          </cell>
          <cell r="G41">
            <v>0</v>
          </cell>
        </row>
        <row r="43">
          <cell r="C43">
            <v>0</v>
          </cell>
          <cell r="D43">
            <v>0</v>
          </cell>
          <cell r="F43">
            <v>0</v>
          </cell>
          <cell r="G43">
            <v>0</v>
          </cell>
        </row>
        <row r="44">
          <cell r="C44">
            <v>0</v>
          </cell>
          <cell r="D44">
            <v>0</v>
          </cell>
          <cell r="F44">
            <v>0</v>
          </cell>
          <cell r="G44">
            <v>0</v>
          </cell>
        </row>
        <row r="45">
          <cell r="C45">
            <v>0</v>
          </cell>
          <cell r="D45">
            <v>0</v>
          </cell>
          <cell r="F45">
            <v>0</v>
          </cell>
          <cell r="G45">
            <v>0</v>
          </cell>
        </row>
        <row r="47">
          <cell r="C47">
            <v>0</v>
          </cell>
          <cell r="D47">
            <v>0</v>
          </cell>
        </row>
      </sheetData>
      <sheetData sheetId="24"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B15" t="str">
            <v>ВН</v>
          </cell>
        </row>
        <row r="16">
          <cell r="B16" t="str">
            <v>СН1</v>
          </cell>
        </row>
        <row r="17">
          <cell r="B17" t="str">
            <v>СН2</v>
          </cell>
        </row>
        <row r="18">
          <cell r="B18" t="str">
            <v>НН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1">
          <cell r="B41" t="str">
            <v>ВН</v>
          </cell>
          <cell r="C41" t="e">
            <v>#DIV/0!</v>
          </cell>
          <cell r="E41" t="e">
            <v>#DIV/0!</v>
          </cell>
        </row>
        <row r="42">
          <cell r="B42" t="str">
            <v>СН1</v>
          </cell>
          <cell r="C42" t="e">
            <v>#DIV/0!</v>
          </cell>
          <cell r="E42" t="e">
            <v>#DIV/0!</v>
          </cell>
        </row>
        <row r="43">
          <cell r="B43" t="str">
            <v>СН2</v>
          </cell>
          <cell r="C43" t="e">
            <v>#DIV/0!</v>
          </cell>
          <cell r="E43" t="e">
            <v>#DIV/0!</v>
          </cell>
        </row>
        <row r="44">
          <cell r="B44" t="str">
            <v>НН</v>
          </cell>
          <cell r="C44" t="e">
            <v>#DIV/0!</v>
          </cell>
          <cell r="E44" t="e">
            <v>#DIV/0!</v>
          </cell>
        </row>
        <row r="45">
          <cell r="C45">
            <v>1.93</v>
          </cell>
          <cell r="E45">
            <v>1.93</v>
          </cell>
        </row>
        <row r="46">
          <cell r="C46">
            <v>0</v>
          </cell>
          <cell r="E46">
            <v>0</v>
          </cell>
        </row>
        <row r="47">
          <cell r="C47">
            <v>0</v>
          </cell>
          <cell r="E47">
            <v>0</v>
          </cell>
        </row>
        <row r="50">
          <cell r="C50">
            <v>0</v>
          </cell>
          <cell r="E50">
            <v>0</v>
          </cell>
        </row>
      </sheetData>
      <sheetData sheetId="25"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9">
          <cell r="C29">
            <v>0</v>
          </cell>
          <cell r="D29">
            <v>0</v>
          </cell>
        </row>
        <row r="31">
          <cell r="C31">
            <v>0</v>
          </cell>
          <cell r="D31">
            <v>0</v>
          </cell>
        </row>
        <row r="36">
          <cell r="C36">
            <v>0</v>
          </cell>
          <cell r="D36">
            <v>0</v>
          </cell>
        </row>
        <row r="37">
          <cell r="C37">
            <v>0</v>
          </cell>
          <cell r="D37">
            <v>0</v>
          </cell>
        </row>
        <row r="38">
          <cell r="C38">
            <v>0</v>
          </cell>
          <cell r="D38">
            <v>0</v>
          </cell>
        </row>
        <row r="39">
          <cell r="C39">
            <v>0</v>
          </cell>
          <cell r="D39">
            <v>0</v>
          </cell>
        </row>
        <row r="40">
          <cell r="C40" t="e">
            <v>#DIV/0!</v>
          </cell>
          <cell r="D40" t="e">
            <v>#DIV/0!</v>
          </cell>
        </row>
        <row r="42">
          <cell r="C42" t="e">
            <v>#DIV/0!</v>
          </cell>
          <cell r="D42" t="e">
            <v>#DIV/0!</v>
          </cell>
        </row>
        <row r="44">
          <cell r="C44" t="e">
            <v>#DIV/0!</v>
          </cell>
          <cell r="D44" t="e">
            <v>#DIV/0!</v>
          </cell>
        </row>
        <row r="45">
          <cell r="C45" t="e">
            <v>#DIV/0!</v>
          </cell>
          <cell r="D45" t="e">
            <v>#DIV/0!</v>
          </cell>
        </row>
        <row r="46">
          <cell r="C46">
            <v>0</v>
          </cell>
          <cell r="D46">
            <v>0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0</v>
          </cell>
        </row>
      </sheetData>
      <sheetData sheetId="26"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</row>
        <row r="29">
          <cell r="C29">
            <v>0</v>
          </cell>
          <cell r="D29">
            <v>0</v>
          </cell>
        </row>
        <row r="31">
          <cell r="C31">
            <v>0</v>
          </cell>
          <cell r="D31">
            <v>0</v>
          </cell>
        </row>
        <row r="33">
          <cell r="C33">
            <v>0</v>
          </cell>
          <cell r="D33">
            <v>0</v>
          </cell>
        </row>
        <row r="35"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</row>
        <row r="39">
          <cell r="C39">
            <v>0</v>
          </cell>
          <cell r="D39">
            <v>0</v>
          </cell>
          <cell r="F39">
            <v>0</v>
          </cell>
          <cell r="G39">
            <v>0</v>
          </cell>
        </row>
        <row r="41">
          <cell r="C41">
            <v>0</v>
          </cell>
          <cell r="D41">
            <v>0</v>
          </cell>
          <cell r="F41">
            <v>0</v>
          </cell>
          <cell r="G41">
            <v>0</v>
          </cell>
        </row>
        <row r="42">
          <cell r="C42">
            <v>0</v>
          </cell>
          <cell r="D42">
            <v>0</v>
          </cell>
          <cell r="F42">
            <v>0</v>
          </cell>
          <cell r="G42">
            <v>0</v>
          </cell>
        </row>
        <row r="44">
          <cell r="C44">
            <v>0</v>
          </cell>
          <cell r="D44">
            <v>0</v>
          </cell>
        </row>
      </sheetData>
      <sheetData sheetId="27">
        <row r="9">
          <cell r="C9">
            <v>0</v>
          </cell>
          <cell r="D9">
            <v>0</v>
          </cell>
          <cell r="F9">
            <v>0</v>
          </cell>
          <cell r="G9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</row>
        <row r="12">
          <cell r="C12">
            <v>0</v>
          </cell>
          <cell r="D12">
            <v>0</v>
          </cell>
          <cell r="F12">
            <v>0</v>
          </cell>
          <cell r="G12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F24">
            <v>0</v>
          </cell>
          <cell r="G24">
            <v>0</v>
          </cell>
        </row>
        <row r="25">
          <cell r="C25">
            <v>0</v>
          </cell>
          <cell r="D25">
            <v>0</v>
          </cell>
          <cell r="F25">
            <v>0</v>
          </cell>
          <cell r="G25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</row>
        <row r="33">
          <cell r="C33">
            <v>0</v>
          </cell>
          <cell r="D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  <cell r="D36">
            <v>0</v>
          </cell>
          <cell r="F36">
            <v>0</v>
          </cell>
          <cell r="G36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</row>
        <row r="39">
          <cell r="C39" t="e">
            <v>#DIV/0!</v>
          </cell>
          <cell r="D39" t="e">
            <v>#DIV/0!</v>
          </cell>
          <cell r="F39">
            <v>0</v>
          </cell>
          <cell r="G39">
            <v>0</v>
          </cell>
        </row>
        <row r="41">
          <cell r="C41" t="e">
            <v>#DIV/0!</v>
          </cell>
          <cell r="D41" t="e">
            <v>#DIV/0!</v>
          </cell>
          <cell r="F41">
            <v>0</v>
          </cell>
          <cell r="G41">
            <v>0</v>
          </cell>
        </row>
        <row r="42">
          <cell r="C42">
            <v>0</v>
          </cell>
          <cell r="D42">
            <v>0</v>
          </cell>
          <cell r="F42">
            <v>0</v>
          </cell>
          <cell r="G42">
            <v>0</v>
          </cell>
        </row>
        <row r="44">
          <cell r="C44">
            <v>0</v>
          </cell>
          <cell r="D44">
            <v>0</v>
          </cell>
          <cell r="F44">
            <v>0</v>
          </cell>
          <cell r="G44">
            <v>0</v>
          </cell>
        </row>
      </sheetData>
      <sheetData sheetId="28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H42">
            <v>0</v>
          </cell>
          <cell r="J42">
            <v>0</v>
          </cell>
        </row>
        <row r="43">
          <cell r="C43">
            <v>0</v>
          </cell>
          <cell r="E43">
            <v>0</v>
          </cell>
          <cell r="H43">
            <v>0</v>
          </cell>
          <cell r="J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J44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8">
          <cell r="C48">
            <v>0</v>
          </cell>
          <cell r="E48">
            <v>0</v>
          </cell>
          <cell r="H48">
            <v>0</v>
          </cell>
          <cell r="J48">
            <v>0</v>
          </cell>
        </row>
        <row r="49">
          <cell r="C49">
            <v>0</v>
          </cell>
          <cell r="E49">
            <v>0</v>
          </cell>
          <cell r="H49">
            <v>0</v>
          </cell>
          <cell r="J49">
            <v>0</v>
          </cell>
        </row>
      </sheetData>
      <sheetData sheetId="29"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I24">
            <v>0</v>
          </cell>
          <cell r="J24">
            <v>0</v>
          </cell>
        </row>
        <row r="25">
          <cell r="C25">
            <v>0</v>
          </cell>
          <cell r="D25">
            <v>0</v>
          </cell>
          <cell r="G25">
            <v>0</v>
          </cell>
          <cell r="H25">
            <v>0</v>
          </cell>
        </row>
        <row r="26">
          <cell r="C26">
            <v>0</v>
          </cell>
          <cell r="D26">
            <v>0</v>
          </cell>
          <cell r="K26">
            <v>0</v>
          </cell>
          <cell r="L26">
            <v>0</v>
          </cell>
        </row>
      </sheetData>
      <sheetData sheetId="30"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</sheetData>
      <sheetData sheetId="31">
        <row r="6">
          <cell r="C6">
            <v>0</v>
          </cell>
          <cell r="D6">
            <v>0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20">
          <cell r="C20">
            <v>0</v>
          </cell>
          <cell r="D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</row>
        <row r="30">
          <cell r="C30">
            <v>0</v>
          </cell>
          <cell r="D30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7">
          <cell r="C37">
            <v>0</v>
          </cell>
          <cell r="D37">
            <v>0</v>
          </cell>
        </row>
      </sheetData>
      <sheetData sheetId="32">
        <row r="8">
          <cell r="C8">
            <v>0</v>
          </cell>
          <cell r="D8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</row>
        <row r="22">
          <cell r="C22">
            <v>0</v>
          </cell>
          <cell r="D22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  <cell r="F25">
            <v>0</v>
          </cell>
          <cell r="G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0</v>
          </cell>
          <cell r="F34">
            <v>0</v>
          </cell>
          <cell r="G34">
            <v>0</v>
          </cell>
        </row>
      </sheetData>
      <sheetData sheetId="33">
        <row r="9">
          <cell r="C9">
            <v>0</v>
          </cell>
          <cell r="D9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</row>
        <row r="23">
          <cell r="C23">
            <v>0</v>
          </cell>
          <cell r="D23">
            <v>0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</row>
        <row r="28">
          <cell r="C28">
            <v>0</v>
          </cell>
          <cell r="D28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3">
          <cell r="C33">
            <v>0</v>
          </cell>
          <cell r="D33">
            <v>0</v>
          </cell>
        </row>
        <row r="35">
          <cell r="C35">
            <v>0</v>
          </cell>
          <cell r="D35">
            <v>0</v>
          </cell>
          <cell r="F35">
            <v>0</v>
          </cell>
          <cell r="G35">
            <v>0</v>
          </cell>
        </row>
      </sheetData>
      <sheetData sheetId="34">
        <row r="9">
          <cell r="C9">
            <v>0</v>
          </cell>
          <cell r="D9">
            <v>0</v>
          </cell>
          <cell r="F9">
            <v>0</v>
          </cell>
          <cell r="G9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</row>
        <row r="12">
          <cell r="C12">
            <v>0</v>
          </cell>
          <cell r="D12">
            <v>0</v>
          </cell>
          <cell r="F12">
            <v>0</v>
          </cell>
          <cell r="G12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</row>
        <row r="25">
          <cell r="C25">
            <v>0</v>
          </cell>
          <cell r="D25">
            <v>0</v>
          </cell>
          <cell r="F25">
            <v>0</v>
          </cell>
          <cell r="G25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</row>
        <row r="33">
          <cell r="C33">
            <v>0</v>
          </cell>
          <cell r="D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F35">
            <v>0</v>
          </cell>
          <cell r="G35">
            <v>0</v>
          </cell>
        </row>
      </sheetData>
      <sheetData sheetId="35"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B13" t="str">
            <v>ВН</v>
          </cell>
        </row>
        <row r="14">
          <cell r="B14" t="str">
            <v>СН1</v>
          </cell>
        </row>
        <row r="15">
          <cell r="B15" t="str">
            <v>СН2</v>
          </cell>
        </row>
        <row r="16">
          <cell r="B16" t="str">
            <v>НН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4">
          <cell r="B34" t="str">
            <v>ВН</v>
          </cell>
        </row>
        <row r="35">
          <cell r="B35" t="str">
            <v>СН1</v>
          </cell>
        </row>
        <row r="36">
          <cell r="B36" t="str">
            <v>СН2</v>
          </cell>
        </row>
        <row r="37">
          <cell r="B37" t="str">
            <v>НН</v>
          </cell>
        </row>
        <row r="39">
          <cell r="B39" t="str">
            <v>ВН</v>
          </cell>
        </row>
        <row r="40">
          <cell r="B40" t="str">
            <v>СН1</v>
          </cell>
        </row>
        <row r="41">
          <cell r="B41" t="str">
            <v>СН2</v>
          </cell>
        </row>
        <row r="42">
          <cell r="B42" t="str">
            <v>НН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50">
          <cell r="B50" t="str">
            <v>ВН</v>
          </cell>
        </row>
        <row r="51">
          <cell r="B51" t="str">
            <v>СН1</v>
          </cell>
        </row>
        <row r="52">
          <cell r="B52" t="str">
            <v>СН2</v>
          </cell>
        </row>
        <row r="53">
          <cell r="B53" t="str">
            <v>НН</v>
          </cell>
        </row>
      </sheetData>
      <sheetData sheetId="36"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</row>
        <row r="39">
          <cell r="C39">
            <v>0</v>
          </cell>
          <cell r="D39">
            <v>0</v>
          </cell>
          <cell r="F39">
            <v>0</v>
          </cell>
          <cell r="G39">
            <v>0</v>
          </cell>
        </row>
        <row r="40">
          <cell r="C40">
            <v>0</v>
          </cell>
          <cell r="D40">
            <v>0</v>
          </cell>
          <cell r="F40">
            <v>0</v>
          </cell>
          <cell r="G40">
            <v>0</v>
          </cell>
        </row>
      </sheetData>
      <sheetData sheetId="37">
        <row r="5">
          <cell r="J5" t="str">
            <v>Всего</v>
          </cell>
        </row>
        <row r="7">
          <cell r="A7" t="str">
            <v>1.</v>
          </cell>
          <cell r="B7" t="str">
            <v>Условно-переменные затраты</v>
          </cell>
          <cell r="C7" t="str">
            <v>Всего</v>
          </cell>
          <cell r="D7" t="str">
            <v>тыс.руб.</v>
          </cell>
          <cell r="E7">
            <v>0</v>
          </cell>
          <cell r="F7">
            <v>0</v>
          </cell>
          <cell r="H7">
            <v>0</v>
          </cell>
          <cell r="J7">
            <v>0</v>
          </cell>
          <cell r="K7">
            <v>0</v>
          </cell>
        </row>
        <row r="8">
          <cell r="A8" t="str">
            <v>1.1.</v>
          </cell>
          <cell r="B8" t="str">
            <v>Электростанции ЭСО - всего</v>
          </cell>
          <cell r="C8" t="str">
            <v>Электростанции ЭСО</v>
          </cell>
          <cell r="E8">
            <v>0</v>
          </cell>
          <cell r="F8">
            <v>0</v>
          </cell>
          <cell r="H8">
            <v>0</v>
          </cell>
          <cell r="J8">
            <v>0</v>
          </cell>
          <cell r="K8">
            <v>0</v>
          </cell>
        </row>
        <row r="9">
          <cell r="B9" t="str">
            <v xml:space="preserve">    в т.ч. по источникам</v>
          </cell>
        </row>
        <row r="10">
          <cell r="C10">
            <v>0</v>
          </cell>
          <cell r="E10">
            <v>0</v>
          </cell>
          <cell r="F10">
            <v>0</v>
          </cell>
          <cell r="H10">
            <v>0</v>
          </cell>
          <cell r="J10">
            <v>0</v>
          </cell>
          <cell r="K10">
            <v>0</v>
          </cell>
        </row>
        <row r="12">
          <cell r="A12" t="str">
            <v>1.2.</v>
          </cell>
          <cell r="B12" t="str">
            <v>С оптового рынка</v>
          </cell>
          <cell r="C12" t="str">
            <v>ФОРЭМ</v>
          </cell>
          <cell r="E12">
            <v>0</v>
          </cell>
          <cell r="F12">
            <v>0</v>
          </cell>
          <cell r="K12">
            <v>0</v>
          </cell>
        </row>
        <row r="13">
          <cell r="A13" t="str">
            <v>1.3.</v>
          </cell>
          <cell r="B13" t="str">
            <v>Блокстанции</v>
          </cell>
          <cell r="E13">
            <v>0</v>
          </cell>
          <cell r="F13">
            <v>0</v>
          </cell>
          <cell r="K13">
            <v>0</v>
          </cell>
        </row>
        <row r="14">
          <cell r="A14" t="str">
            <v>1.4.</v>
          </cell>
          <cell r="B14" t="str">
            <v>ПЭ - всего</v>
          </cell>
          <cell r="C14" t="str">
            <v>Сторонние поставщики</v>
          </cell>
          <cell r="E14">
            <v>0</v>
          </cell>
          <cell r="F14">
            <v>0</v>
          </cell>
          <cell r="K14">
            <v>0</v>
          </cell>
        </row>
        <row r="15">
          <cell r="B15" t="str">
            <v xml:space="preserve">    в т.ч. по поставщикам</v>
          </cell>
        </row>
        <row r="16">
          <cell r="C16">
            <v>0</v>
          </cell>
          <cell r="E16">
            <v>0</v>
          </cell>
          <cell r="F16">
            <v>0</v>
          </cell>
          <cell r="K16">
            <v>0</v>
          </cell>
        </row>
        <row r="20">
          <cell r="A20" t="str">
            <v>2.</v>
          </cell>
          <cell r="B20" t="str">
            <v>Условно-постоянные расходы</v>
          </cell>
          <cell r="C20" t="str">
            <v>Всего</v>
          </cell>
          <cell r="D20" t="str">
            <v>тыс.руб.</v>
          </cell>
          <cell r="E20">
            <v>0</v>
          </cell>
          <cell r="F20">
            <v>0</v>
          </cell>
          <cell r="H20">
            <v>0</v>
          </cell>
          <cell r="J20">
            <v>0</v>
          </cell>
          <cell r="K20">
            <v>0</v>
          </cell>
        </row>
        <row r="21">
          <cell r="A21" t="str">
            <v>2.1.</v>
          </cell>
          <cell r="B21" t="str">
            <v>Электростанции ЭСО - всего</v>
          </cell>
          <cell r="C21" t="str">
            <v>Электростанции ЭСО</v>
          </cell>
          <cell r="E21">
            <v>0</v>
          </cell>
          <cell r="F21">
            <v>0</v>
          </cell>
          <cell r="H21">
            <v>0</v>
          </cell>
          <cell r="J21">
            <v>0</v>
          </cell>
          <cell r="K21">
            <v>0</v>
          </cell>
        </row>
        <row r="22">
          <cell r="B22" t="str">
            <v>в т.ч. по источникам</v>
          </cell>
        </row>
        <row r="23">
          <cell r="C23">
            <v>0</v>
          </cell>
          <cell r="E23">
            <v>0</v>
          </cell>
          <cell r="F23">
            <v>0</v>
          </cell>
          <cell r="H23">
            <v>0</v>
          </cell>
          <cell r="J23">
            <v>0</v>
          </cell>
          <cell r="K23">
            <v>0</v>
          </cell>
        </row>
        <row r="25">
          <cell r="A25" t="str">
            <v>2.2.</v>
          </cell>
          <cell r="B25" t="str">
            <v>С оптового рынка</v>
          </cell>
          <cell r="C25" t="str">
            <v>ФОРЭМ</v>
          </cell>
          <cell r="E25">
            <v>0</v>
          </cell>
          <cell r="F25">
            <v>0</v>
          </cell>
          <cell r="K25">
            <v>0</v>
          </cell>
        </row>
        <row r="26">
          <cell r="A26" t="str">
            <v>2.3.</v>
          </cell>
          <cell r="B26" t="str">
            <v>Блокстанции</v>
          </cell>
          <cell r="E26">
            <v>0</v>
          </cell>
          <cell r="F26">
            <v>0</v>
          </cell>
          <cell r="K26">
            <v>0</v>
          </cell>
        </row>
        <row r="27">
          <cell r="A27" t="str">
            <v>2.4.</v>
          </cell>
          <cell r="B27" t="str">
            <v>ПЭ - всего</v>
          </cell>
          <cell r="C27" t="str">
            <v>Сторонние поставщики</v>
          </cell>
          <cell r="E27">
            <v>0</v>
          </cell>
          <cell r="F27">
            <v>0</v>
          </cell>
          <cell r="K27">
            <v>0</v>
          </cell>
        </row>
        <row r="28">
          <cell r="B28" t="str">
            <v>в т.ч. по поставщикам</v>
          </cell>
        </row>
        <row r="29">
          <cell r="C29">
            <v>0</v>
          </cell>
          <cell r="E29">
            <v>0</v>
          </cell>
          <cell r="F29">
            <v>0</v>
          </cell>
          <cell r="K29">
            <v>0</v>
          </cell>
        </row>
        <row r="33">
          <cell r="A33" t="str">
            <v>3.</v>
          </cell>
          <cell r="B33" t="str">
            <v>Затраты всего (п.1 + п.2)</v>
          </cell>
          <cell r="C33" t="str">
            <v>Всего</v>
          </cell>
          <cell r="D33" t="str">
            <v>тыс.руб.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</row>
        <row r="34">
          <cell r="A34" t="str">
            <v>3.1.</v>
          </cell>
          <cell r="B34" t="str">
            <v>Электростанции ЭСО - всего</v>
          </cell>
          <cell r="C34" t="str">
            <v>Электростанции ЭСО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</row>
        <row r="35">
          <cell r="B35" t="str">
            <v>в т.ч. по источникам</v>
          </cell>
        </row>
        <row r="36">
          <cell r="C36">
            <v>0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</row>
        <row r="38">
          <cell r="A38" t="str">
            <v>3.2.</v>
          </cell>
          <cell r="B38" t="str">
            <v>С оптового рынка</v>
          </cell>
          <cell r="C38" t="str">
            <v>ФОРЭМ</v>
          </cell>
          <cell r="E38">
            <v>0</v>
          </cell>
          <cell r="F38">
            <v>0</v>
          </cell>
          <cell r="K38">
            <v>0</v>
          </cell>
        </row>
        <row r="39">
          <cell r="A39" t="str">
            <v>3.3.</v>
          </cell>
          <cell r="B39" t="str">
            <v>Блокстанции</v>
          </cell>
          <cell r="E39">
            <v>0</v>
          </cell>
          <cell r="F39">
            <v>0</v>
          </cell>
          <cell r="K39">
            <v>0</v>
          </cell>
        </row>
        <row r="40">
          <cell r="A40" t="str">
            <v>3.4.</v>
          </cell>
          <cell r="B40" t="str">
            <v>ПЭ - всего</v>
          </cell>
          <cell r="C40" t="str">
            <v>Сторонние поставщики</v>
          </cell>
          <cell r="E40">
            <v>0</v>
          </cell>
          <cell r="F40">
            <v>0</v>
          </cell>
          <cell r="K40">
            <v>0</v>
          </cell>
        </row>
        <row r="41">
          <cell r="B41" t="str">
            <v>в т.ч. по поставщикам</v>
          </cell>
        </row>
        <row r="42">
          <cell r="C42">
            <v>0</v>
          </cell>
          <cell r="E42">
            <v>0</v>
          </cell>
          <cell r="F42">
            <v>0</v>
          </cell>
          <cell r="K42">
            <v>0</v>
          </cell>
        </row>
        <row r="46">
          <cell r="A46" t="str">
            <v>4.</v>
          </cell>
          <cell r="B46" t="str">
            <v>Прибыль</v>
          </cell>
          <cell r="C46" t="str">
            <v>Всего</v>
          </cell>
          <cell r="D46" t="str">
            <v>тыс.руб.</v>
          </cell>
          <cell r="E46">
            <v>0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</row>
        <row r="47">
          <cell r="A47" t="str">
            <v>4.1.</v>
          </cell>
          <cell r="B47" t="str">
            <v>Электростанции ЭСО - всего</v>
          </cell>
          <cell r="C47" t="str">
            <v>Электростанции ЭСО</v>
          </cell>
          <cell r="E47">
            <v>0</v>
          </cell>
          <cell r="F47">
            <v>0</v>
          </cell>
          <cell r="H47">
            <v>0</v>
          </cell>
          <cell r="J47">
            <v>0</v>
          </cell>
          <cell r="K47">
            <v>0</v>
          </cell>
        </row>
        <row r="48">
          <cell r="B48" t="str">
            <v>в т.ч. по источникам</v>
          </cell>
        </row>
        <row r="49">
          <cell r="C49">
            <v>0</v>
          </cell>
          <cell r="E49">
            <v>0</v>
          </cell>
          <cell r="F49">
            <v>0</v>
          </cell>
          <cell r="H49">
            <v>0</v>
          </cell>
          <cell r="J49">
            <v>0</v>
          </cell>
          <cell r="K49">
            <v>0</v>
          </cell>
        </row>
        <row r="51">
          <cell r="A51" t="str">
            <v>4.2.</v>
          </cell>
          <cell r="B51" t="str">
            <v>С оптового рынка</v>
          </cell>
          <cell r="C51" t="str">
            <v>ФОРЭМ</v>
          </cell>
          <cell r="K51">
            <v>0</v>
          </cell>
        </row>
        <row r="52">
          <cell r="A52" t="str">
            <v>4.3.</v>
          </cell>
          <cell r="B52" t="str">
            <v>Блокстанции</v>
          </cell>
          <cell r="K52">
            <v>0</v>
          </cell>
        </row>
        <row r="53">
          <cell r="A53" t="str">
            <v>4.4.</v>
          </cell>
          <cell r="B53" t="str">
            <v>ПЭ - всего</v>
          </cell>
          <cell r="C53" t="str">
            <v>Сторонние поставщики</v>
          </cell>
          <cell r="K53">
            <v>0</v>
          </cell>
        </row>
        <row r="54">
          <cell r="B54" t="str">
            <v>в т.ч. по поставщикам</v>
          </cell>
        </row>
        <row r="55">
          <cell r="C55">
            <v>0</v>
          </cell>
          <cell r="K55">
            <v>0</v>
          </cell>
        </row>
        <row r="60">
          <cell r="E60">
            <v>0</v>
          </cell>
          <cell r="F60">
            <v>0</v>
          </cell>
          <cell r="H60">
            <v>0</v>
          </cell>
          <cell r="J60">
            <v>0</v>
          </cell>
          <cell r="K60">
            <v>0</v>
          </cell>
        </row>
        <row r="62">
          <cell r="E62">
            <v>0</v>
          </cell>
          <cell r="F62">
            <v>0</v>
          </cell>
          <cell r="H62">
            <v>0</v>
          </cell>
          <cell r="J62">
            <v>0</v>
          </cell>
          <cell r="K62">
            <v>0</v>
          </cell>
        </row>
        <row r="64">
          <cell r="K64">
            <v>0</v>
          </cell>
        </row>
        <row r="65">
          <cell r="K65">
            <v>0</v>
          </cell>
        </row>
        <row r="66">
          <cell r="K66">
            <v>0</v>
          </cell>
        </row>
        <row r="68">
          <cell r="K68">
            <v>0</v>
          </cell>
        </row>
        <row r="72">
          <cell r="A72" t="str">
            <v>6.</v>
          </cell>
          <cell r="B72" t="str">
            <v>Необходимая валовая выручка</v>
          </cell>
          <cell r="C72" t="str">
            <v>Всего</v>
          </cell>
          <cell r="D72" t="str">
            <v>тыс.руб.</v>
          </cell>
          <cell r="E72">
            <v>0</v>
          </cell>
          <cell r="F72">
            <v>0</v>
          </cell>
          <cell r="H72">
            <v>0</v>
          </cell>
          <cell r="J72">
            <v>0</v>
          </cell>
          <cell r="K72">
            <v>0</v>
          </cell>
        </row>
        <row r="73">
          <cell r="A73" t="str">
            <v>6.1.</v>
          </cell>
          <cell r="B73" t="str">
            <v>Электростанции ЭСО - всего</v>
          </cell>
          <cell r="C73" t="str">
            <v>Электростанции ЭСО</v>
          </cell>
          <cell r="E73">
            <v>0</v>
          </cell>
          <cell r="F73">
            <v>0</v>
          </cell>
          <cell r="H73">
            <v>0</v>
          </cell>
          <cell r="J73">
            <v>0</v>
          </cell>
          <cell r="K73">
            <v>0</v>
          </cell>
        </row>
        <row r="74">
          <cell r="B74" t="str">
            <v>в т.ч. по источникам</v>
          </cell>
        </row>
        <row r="75">
          <cell r="C75">
            <v>0</v>
          </cell>
          <cell r="E75">
            <v>0</v>
          </cell>
          <cell r="F75">
            <v>0</v>
          </cell>
          <cell r="H75">
            <v>0</v>
          </cell>
          <cell r="J75">
            <v>0</v>
          </cell>
          <cell r="K75">
            <v>0</v>
          </cell>
        </row>
        <row r="77">
          <cell r="A77" t="str">
            <v>6.2.</v>
          </cell>
          <cell r="B77" t="str">
            <v>С оптового рынка</v>
          </cell>
          <cell r="C77" t="str">
            <v>ФОРЭМ</v>
          </cell>
          <cell r="E77">
            <v>0</v>
          </cell>
          <cell r="F77">
            <v>0</v>
          </cell>
          <cell r="K77">
            <v>0</v>
          </cell>
        </row>
        <row r="78">
          <cell r="A78" t="str">
            <v>6.3.</v>
          </cell>
          <cell r="B78" t="str">
            <v>Блокстанции</v>
          </cell>
          <cell r="E78">
            <v>0</v>
          </cell>
          <cell r="F78">
            <v>0</v>
          </cell>
          <cell r="K78">
            <v>0</v>
          </cell>
        </row>
        <row r="79">
          <cell r="A79" t="str">
            <v>6.4.</v>
          </cell>
          <cell r="B79" t="str">
            <v>ПЭ - всего</v>
          </cell>
          <cell r="C79" t="str">
            <v>Сторонние поставщики</v>
          </cell>
          <cell r="E79">
            <v>0</v>
          </cell>
          <cell r="F79">
            <v>0</v>
          </cell>
          <cell r="K79">
            <v>0</v>
          </cell>
        </row>
        <row r="80">
          <cell r="B80" t="str">
            <v>в т.ч. по поставщикам</v>
          </cell>
        </row>
        <row r="81">
          <cell r="C81">
            <v>0</v>
          </cell>
          <cell r="E81">
            <v>0</v>
          </cell>
          <cell r="F81">
            <v>0</v>
          </cell>
          <cell r="K81">
            <v>0</v>
          </cell>
        </row>
        <row r="85">
          <cell r="E85">
            <v>3.75</v>
          </cell>
          <cell r="F85">
            <v>4.58</v>
          </cell>
        </row>
        <row r="86">
          <cell r="E86">
            <v>2.0699999999999998</v>
          </cell>
          <cell r="F86">
            <v>2.2999999999999998</v>
          </cell>
          <cell r="H86">
            <v>0</v>
          </cell>
          <cell r="J86">
            <v>0</v>
          </cell>
        </row>
        <row r="88">
          <cell r="E88">
            <v>0</v>
          </cell>
          <cell r="F88">
            <v>0</v>
          </cell>
        </row>
        <row r="90">
          <cell r="E90">
            <v>1.68</v>
          </cell>
          <cell r="F90">
            <v>2.2799999999999998</v>
          </cell>
        </row>
        <row r="91">
          <cell r="E91">
            <v>0</v>
          </cell>
          <cell r="F91">
            <v>0</v>
          </cell>
        </row>
        <row r="92">
          <cell r="E92">
            <v>0</v>
          </cell>
          <cell r="F92">
            <v>0</v>
          </cell>
        </row>
        <row r="94">
          <cell r="E94">
            <v>0</v>
          </cell>
          <cell r="F94">
            <v>0</v>
          </cell>
        </row>
        <row r="98">
          <cell r="E98">
            <v>1.93</v>
          </cell>
          <cell r="F98">
            <v>1.93</v>
          </cell>
        </row>
        <row r="99">
          <cell r="E99">
            <v>1.93</v>
          </cell>
          <cell r="F99">
            <v>1.93</v>
          </cell>
          <cell r="H99">
            <v>0</v>
          </cell>
          <cell r="J99">
            <v>0</v>
          </cell>
        </row>
        <row r="101">
          <cell r="E101">
            <v>1.93</v>
          </cell>
          <cell r="F101">
            <v>1.93</v>
          </cell>
          <cell r="H101">
            <v>0</v>
          </cell>
          <cell r="J101">
            <v>0</v>
          </cell>
        </row>
        <row r="103">
          <cell r="E103">
            <v>0</v>
          </cell>
          <cell r="F103">
            <v>0</v>
          </cell>
        </row>
        <row r="104">
          <cell r="E104">
            <v>0</v>
          </cell>
          <cell r="F104">
            <v>0</v>
          </cell>
        </row>
        <row r="105">
          <cell r="E105">
            <v>0</v>
          </cell>
          <cell r="F105">
            <v>0</v>
          </cell>
        </row>
        <row r="107">
          <cell r="E107">
            <v>0</v>
          </cell>
          <cell r="F107">
            <v>0</v>
          </cell>
        </row>
        <row r="111">
          <cell r="A111" t="str">
            <v>9.</v>
          </cell>
          <cell r="B111" t="str">
            <v>Средний одноставочный тариф продажи Т(гк(ср))</v>
          </cell>
          <cell r="C111" t="str">
            <v>Всего</v>
          </cell>
          <cell r="D111" t="str">
            <v>руб/тыс.кВтч. (руб/Гкал)</v>
          </cell>
          <cell r="E111">
            <v>0</v>
          </cell>
          <cell r="F111">
            <v>0</v>
          </cell>
        </row>
        <row r="112">
          <cell r="A112" t="str">
            <v>9.1.</v>
          </cell>
          <cell r="B112" t="str">
            <v>Электростанции ЭСО - всего</v>
          </cell>
          <cell r="C112" t="str">
            <v>Электростанции ЭСО</v>
          </cell>
          <cell r="E112">
            <v>0</v>
          </cell>
          <cell r="F112">
            <v>0</v>
          </cell>
          <cell r="H112">
            <v>0</v>
          </cell>
          <cell r="J112">
            <v>0</v>
          </cell>
        </row>
        <row r="113">
          <cell r="B113" t="str">
            <v>в т.ч. по источникам</v>
          </cell>
        </row>
        <row r="114">
          <cell r="C114">
            <v>0</v>
          </cell>
          <cell r="E114">
            <v>0</v>
          </cell>
          <cell r="F114">
            <v>0</v>
          </cell>
          <cell r="H114">
            <v>0</v>
          </cell>
          <cell r="J114">
            <v>0</v>
          </cell>
        </row>
        <row r="116">
          <cell r="A116" t="str">
            <v>9.2.</v>
          </cell>
          <cell r="B116" t="str">
            <v>С оптового рынка</v>
          </cell>
          <cell r="C116" t="str">
            <v>ФОРЭМ</v>
          </cell>
          <cell r="E116">
            <v>0</v>
          </cell>
          <cell r="F116">
            <v>0</v>
          </cell>
        </row>
        <row r="117">
          <cell r="A117" t="str">
            <v>9.3.</v>
          </cell>
          <cell r="B117" t="str">
            <v>Блокстанция</v>
          </cell>
          <cell r="E117">
            <v>0</v>
          </cell>
          <cell r="F117">
            <v>0</v>
          </cell>
        </row>
        <row r="118">
          <cell r="A118" t="str">
            <v>9.4.</v>
          </cell>
          <cell r="B118" t="str">
            <v>ПЭ - всего</v>
          </cell>
          <cell r="C118" t="str">
            <v>Сторонние поставщики</v>
          </cell>
          <cell r="E118">
            <v>0</v>
          </cell>
          <cell r="F118">
            <v>0</v>
          </cell>
        </row>
        <row r="119">
          <cell r="B119" t="str">
            <v>в т.ч. по поставщикам</v>
          </cell>
        </row>
        <row r="120">
          <cell r="C120">
            <v>0</v>
          </cell>
          <cell r="E120">
            <v>0</v>
          </cell>
          <cell r="F120">
            <v>0</v>
          </cell>
        </row>
        <row r="124">
          <cell r="E124">
            <v>0</v>
          </cell>
          <cell r="F124">
            <v>0</v>
          </cell>
        </row>
        <row r="125">
          <cell r="E125">
            <v>0</v>
          </cell>
          <cell r="F125">
            <v>0</v>
          </cell>
        </row>
        <row r="127">
          <cell r="E127">
            <v>0</v>
          </cell>
          <cell r="F127">
            <v>0</v>
          </cell>
        </row>
        <row r="129">
          <cell r="E129">
            <v>0</v>
          </cell>
          <cell r="F129">
            <v>0</v>
          </cell>
        </row>
        <row r="130">
          <cell r="E130">
            <v>0</v>
          </cell>
          <cell r="F130">
            <v>0</v>
          </cell>
        </row>
        <row r="131">
          <cell r="E131">
            <v>0</v>
          </cell>
          <cell r="F131">
            <v>0</v>
          </cell>
        </row>
        <row r="133">
          <cell r="E133">
            <v>0</v>
          </cell>
          <cell r="F133">
            <v>0</v>
          </cell>
        </row>
        <row r="137">
          <cell r="A137" t="str">
            <v>11.</v>
          </cell>
          <cell r="B137" t="str">
            <v>Ставка за энергию</v>
          </cell>
          <cell r="C137" t="str">
            <v>Всего</v>
          </cell>
          <cell r="D137" t="str">
            <v>руб/тыс.кВтч. (руб/Гкал)</v>
          </cell>
          <cell r="E137">
            <v>0</v>
          </cell>
          <cell r="F137">
            <v>0</v>
          </cell>
        </row>
        <row r="138">
          <cell r="A138" t="str">
            <v>11.1.</v>
          </cell>
          <cell r="B138" t="str">
            <v>Электростанции ЭСО - всего</v>
          </cell>
          <cell r="C138" t="str">
            <v>Электростанции ЭСО</v>
          </cell>
          <cell r="E138">
            <v>0</v>
          </cell>
          <cell r="F138">
            <v>0</v>
          </cell>
        </row>
        <row r="139">
          <cell r="B139" t="str">
            <v>в т.ч. по источникам</v>
          </cell>
        </row>
        <row r="140">
          <cell r="C140">
            <v>0</v>
          </cell>
          <cell r="E140">
            <v>0</v>
          </cell>
          <cell r="F140">
            <v>0</v>
          </cell>
        </row>
        <row r="142">
          <cell r="A142" t="str">
            <v>11.2.</v>
          </cell>
          <cell r="B142" t="str">
            <v>С оптового рынка</v>
          </cell>
          <cell r="C142" t="str">
            <v>ФОРЭМ</v>
          </cell>
          <cell r="E142">
            <v>0</v>
          </cell>
          <cell r="F142">
            <v>0</v>
          </cell>
        </row>
        <row r="143">
          <cell r="A143" t="str">
            <v>11.3.</v>
          </cell>
          <cell r="B143" t="str">
            <v>Блокстанции</v>
          </cell>
          <cell r="E143">
            <v>0</v>
          </cell>
          <cell r="F143">
            <v>0</v>
          </cell>
        </row>
        <row r="144">
          <cell r="A144" t="str">
            <v>11.4.</v>
          </cell>
          <cell r="B144" t="str">
            <v>ПЭ - всего</v>
          </cell>
          <cell r="C144" t="str">
            <v>Сторонние поставщики</v>
          </cell>
          <cell r="E144">
            <v>0</v>
          </cell>
          <cell r="F144">
            <v>0</v>
          </cell>
        </row>
        <row r="145">
          <cell r="B145" t="str">
            <v>в т.ч. по поставщикам</v>
          </cell>
        </row>
        <row r="146">
          <cell r="C146">
            <v>0</v>
          </cell>
          <cell r="E146">
            <v>0</v>
          </cell>
          <cell r="F146">
            <v>0</v>
          </cell>
        </row>
      </sheetData>
      <sheetData sheetId="38" refreshError="1"/>
      <sheetData sheetId="39">
        <row r="6">
          <cell r="D6" t="e">
            <v>#DIV/0!</v>
          </cell>
          <cell r="E6" t="e">
            <v>#DIV/0!</v>
          </cell>
        </row>
        <row r="7">
          <cell r="B7" t="str">
            <v>ВН</v>
          </cell>
          <cell r="D7" t="e">
            <v>#DIV/0!</v>
          </cell>
          <cell r="E7" t="e">
            <v>#DIV/0!</v>
          </cell>
        </row>
        <row r="8">
          <cell r="B8" t="str">
            <v>СН</v>
          </cell>
          <cell r="D8" t="e">
            <v>#DIV/0!</v>
          </cell>
          <cell r="E8" t="e">
            <v>#DIV/0!</v>
          </cell>
        </row>
        <row r="10">
          <cell r="B10" t="str">
            <v>СН1</v>
          </cell>
          <cell r="D10" t="e">
            <v>#DIV/0!</v>
          </cell>
          <cell r="E10" t="e">
            <v>#DIV/0!</v>
          </cell>
        </row>
        <row r="11">
          <cell r="B11" t="str">
            <v>СН2</v>
          </cell>
          <cell r="D11" t="e">
            <v>#DIV/0!</v>
          </cell>
          <cell r="E11" t="e">
            <v>#DIV/0!</v>
          </cell>
        </row>
        <row r="12">
          <cell r="B12" t="str">
            <v>НН</v>
          </cell>
          <cell r="D12" t="e">
            <v>#DIV/0!</v>
          </cell>
          <cell r="E12" t="e">
            <v>#DIV/0!</v>
          </cell>
        </row>
        <row r="13">
          <cell r="D13">
            <v>0</v>
          </cell>
          <cell r="E13">
            <v>0</v>
          </cell>
        </row>
        <row r="14">
          <cell r="B14" t="str">
            <v>ВН</v>
          </cell>
          <cell r="D14">
            <v>0</v>
          </cell>
          <cell r="E14">
            <v>0</v>
          </cell>
        </row>
        <row r="15">
          <cell r="B15" t="str">
            <v>СН</v>
          </cell>
          <cell r="D15">
            <v>0</v>
          </cell>
          <cell r="E15">
            <v>0</v>
          </cell>
        </row>
        <row r="17">
          <cell r="B17" t="str">
            <v>СН1</v>
          </cell>
          <cell r="D17">
            <v>0</v>
          </cell>
          <cell r="E17">
            <v>0</v>
          </cell>
        </row>
        <row r="18">
          <cell r="B18" t="str">
            <v>СН2</v>
          </cell>
          <cell r="D18">
            <v>0</v>
          </cell>
          <cell r="E18">
            <v>0</v>
          </cell>
        </row>
        <row r="19">
          <cell r="B19" t="str">
            <v>НН</v>
          </cell>
          <cell r="D19">
            <v>0</v>
          </cell>
          <cell r="E19">
            <v>0</v>
          </cell>
        </row>
        <row r="20">
          <cell r="D20" t="e">
            <v>#DIV/0!</v>
          </cell>
          <cell r="E20" t="e">
            <v>#DIV/0!</v>
          </cell>
        </row>
        <row r="21">
          <cell r="D21" t="e">
            <v>#DIV/0!</v>
          </cell>
          <cell r="E21" t="e">
            <v>#DIV/0!</v>
          </cell>
        </row>
        <row r="22">
          <cell r="B22" t="str">
            <v>ВН</v>
          </cell>
          <cell r="D22" t="e">
            <v>#DIV/0!</v>
          </cell>
          <cell r="E22" t="e">
            <v>#DIV/0!</v>
          </cell>
        </row>
        <row r="23">
          <cell r="B23" t="str">
            <v>СН</v>
          </cell>
          <cell r="D23" t="e">
            <v>#DIV/0!</v>
          </cell>
          <cell r="E23" t="e">
            <v>#DIV/0!</v>
          </cell>
        </row>
        <row r="25">
          <cell r="B25" t="str">
            <v>СН1</v>
          </cell>
          <cell r="D25" t="e">
            <v>#DIV/0!</v>
          </cell>
          <cell r="E25" t="e">
            <v>#DIV/0!</v>
          </cell>
        </row>
        <row r="26">
          <cell r="B26" t="str">
            <v>СН2</v>
          </cell>
          <cell r="D26" t="e">
            <v>#DIV/0!</v>
          </cell>
          <cell r="E26" t="e">
            <v>#DIV/0!</v>
          </cell>
        </row>
        <row r="27">
          <cell r="B27" t="str">
            <v>НН</v>
          </cell>
          <cell r="D27" t="e">
            <v>#DIV/0!</v>
          </cell>
          <cell r="E27" t="e">
            <v>#DIV/0!</v>
          </cell>
        </row>
        <row r="28">
          <cell r="D28">
            <v>1.68</v>
          </cell>
          <cell r="E28">
            <v>2.2799999999999998</v>
          </cell>
        </row>
        <row r="29">
          <cell r="D29">
            <v>1.68</v>
          </cell>
          <cell r="E29">
            <v>2.2799999999999998</v>
          </cell>
        </row>
        <row r="30">
          <cell r="D30">
            <v>1.68</v>
          </cell>
          <cell r="E30">
            <v>2.2799999999999998</v>
          </cell>
        </row>
        <row r="31">
          <cell r="D31">
            <v>1.68</v>
          </cell>
          <cell r="E31">
            <v>2.2799999999999998</v>
          </cell>
        </row>
        <row r="33">
          <cell r="B33" t="str">
            <v>ВН</v>
          </cell>
          <cell r="D33" t="e">
            <v>#DIV/0!</v>
          </cell>
          <cell r="E33" t="e">
            <v>#DIV/0!</v>
          </cell>
        </row>
        <row r="34">
          <cell r="B34" t="str">
            <v>СН</v>
          </cell>
        </row>
        <row r="36">
          <cell r="B36" t="str">
            <v>СН1</v>
          </cell>
          <cell r="D36" t="e">
            <v>#DIV/0!</v>
          </cell>
          <cell r="E36" t="e">
            <v>#DIV/0!</v>
          </cell>
        </row>
        <row r="37">
          <cell r="B37" t="str">
            <v>СН2</v>
          </cell>
          <cell r="D37" t="e">
            <v>#DIV/0!</v>
          </cell>
          <cell r="E37" t="e">
            <v>#DIV/0!</v>
          </cell>
        </row>
        <row r="38">
          <cell r="B38" t="str">
            <v>НН</v>
          </cell>
          <cell r="D38" t="e">
            <v>#DIV/0!</v>
          </cell>
          <cell r="E38" t="e">
            <v>#DIV/0!</v>
          </cell>
        </row>
        <row r="40">
          <cell r="B40" t="str">
            <v>ВН</v>
          </cell>
          <cell r="D40" t="e">
            <v>#DIV/0!</v>
          </cell>
          <cell r="E40" t="e">
            <v>#DIV/0!</v>
          </cell>
        </row>
        <row r="41">
          <cell r="B41" t="str">
            <v>СН</v>
          </cell>
        </row>
        <row r="43">
          <cell r="B43" t="str">
            <v>СН1</v>
          </cell>
          <cell r="D43" t="e">
            <v>#DIV/0!</v>
          </cell>
          <cell r="E43" t="e">
            <v>#DIV/0!</v>
          </cell>
        </row>
        <row r="44">
          <cell r="B44" t="str">
            <v>СН2</v>
          </cell>
          <cell r="D44" t="e">
            <v>#DIV/0!</v>
          </cell>
          <cell r="E44" t="e">
            <v>#DIV/0!</v>
          </cell>
        </row>
        <row r="45">
          <cell r="B45" t="str">
            <v>НН</v>
          </cell>
          <cell r="D45" t="e">
            <v>#DIV/0!</v>
          </cell>
          <cell r="E45" t="e">
            <v>#DIV/0!</v>
          </cell>
        </row>
      </sheetData>
      <sheetData sheetId="40">
        <row r="8">
          <cell r="D8">
            <v>0</v>
          </cell>
          <cell r="E8">
            <v>0</v>
          </cell>
          <cell r="G8">
            <v>0</v>
          </cell>
          <cell r="H8">
            <v>0</v>
          </cell>
        </row>
        <row r="10">
          <cell r="D10">
            <v>0</v>
          </cell>
          <cell r="E10">
            <v>0</v>
          </cell>
        </row>
        <row r="11">
          <cell r="D11">
            <v>0</v>
          </cell>
          <cell r="E11">
            <v>0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  <cell r="E15">
            <v>0</v>
          </cell>
          <cell r="G15">
            <v>0</v>
          </cell>
          <cell r="H15">
            <v>0</v>
          </cell>
        </row>
        <row r="16">
          <cell r="D16">
            <v>0</v>
          </cell>
          <cell r="E16">
            <v>0</v>
          </cell>
          <cell r="G16">
            <v>0</v>
          </cell>
          <cell r="H16">
            <v>0</v>
          </cell>
        </row>
        <row r="17">
          <cell r="D17">
            <v>0</v>
          </cell>
          <cell r="E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E18">
            <v>0</v>
          </cell>
          <cell r="G18">
            <v>0</v>
          </cell>
          <cell r="H18">
            <v>0</v>
          </cell>
        </row>
        <row r="19">
          <cell r="D19">
            <v>0</v>
          </cell>
          <cell r="E19">
            <v>0</v>
          </cell>
          <cell r="G19">
            <v>0</v>
          </cell>
          <cell r="H19">
            <v>0</v>
          </cell>
        </row>
        <row r="20">
          <cell r="D20">
            <v>0</v>
          </cell>
          <cell r="E20">
            <v>0</v>
          </cell>
          <cell r="G20">
            <v>0</v>
          </cell>
          <cell r="H20">
            <v>0</v>
          </cell>
        </row>
        <row r="21">
          <cell r="D21">
            <v>0</v>
          </cell>
          <cell r="E21">
            <v>0</v>
          </cell>
          <cell r="G21">
            <v>0</v>
          </cell>
          <cell r="H21">
            <v>0</v>
          </cell>
        </row>
        <row r="22">
          <cell r="D22">
            <v>0</v>
          </cell>
          <cell r="E22">
            <v>0</v>
          </cell>
          <cell r="G22">
            <v>0</v>
          </cell>
          <cell r="H22">
            <v>0</v>
          </cell>
        </row>
        <row r="23">
          <cell r="D23">
            <v>0</v>
          </cell>
          <cell r="E23">
            <v>0</v>
          </cell>
          <cell r="G23">
            <v>0</v>
          </cell>
          <cell r="H23">
            <v>0</v>
          </cell>
        </row>
        <row r="24">
          <cell r="D24">
            <v>0</v>
          </cell>
          <cell r="E24">
            <v>0</v>
          </cell>
          <cell r="G24">
            <v>0</v>
          </cell>
          <cell r="H24">
            <v>0</v>
          </cell>
        </row>
        <row r="25">
          <cell r="D25">
            <v>0</v>
          </cell>
          <cell r="E25">
            <v>0</v>
          </cell>
          <cell r="G25">
            <v>0</v>
          </cell>
          <cell r="H25">
            <v>0</v>
          </cell>
        </row>
        <row r="26">
          <cell r="D26">
            <v>0</v>
          </cell>
          <cell r="E26">
            <v>0</v>
          </cell>
          <cell r="G26">
            <v>0</v>
          </cell>
          <cell r="H26">
            <v>0</v>
          </cell>
        </row>
        <row r="27"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D28">
            <v>0</v>
          </cell>
          <cell r="E28">
            <v>0</v>
          </cell>
          <cell r="G28">
            <v>0</v>
          </cell>
          <cell r="H28">
            <v>0</v>
          </cell>
        </row>
        <row r="29">
          <cell r="D29">
            <v>0</v>
          </cell>
          <cell r="E29">
            <v>0</v>
          </cell>
          <cell r="G29">
            <v>0</v>
          </cell>
          <cell r="H29">
            <v>0</v>
          </cell>
        </row>
      </sheetData>
      <sheetData sheetId="41">
        <row r="6">
          <cell r="D6">
            <v>0</v>
          </cell>
          <cell r="E6">
            <v>0</v>
          </cell>
        </row>
        <row r="7">
          <cell r="D7" t="e">
            <v>#VALUE!</v>
          </cell>
          <cell r="E7" t="e">
            <v>#VALUE!</v>
          </cell>
        </row>
        <row r="8">
          <cell r="D8" t="e">
            <v>#DIV/0!</v>
          </cell>
          <cell r="E8" t="e">
            <v>#DIV/0!</v>
          </cell>
        </row>
        <row r="10">
          <cell r="D10">
            <v>0</v>
          </cell>
          <cell r="E10">
            <v>0</v>
          </cell>
        </row>
        <row r="11">
          <cell r="D11">
            <v>0</v>
          </cell>
          <cell r="E11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1.93</v>
          </cell>
          <cell r="E15">
            <v>1.93</v>
          </cell>
        </row>
        <row r="17">
          <cell r="D17" t="e">
            <v>#DIV/0!</v>
          </cell>
          <cell r="E17" t="e">
            <v>#DIV/0!</v>
          </cell>
        </row>
        <row r="20">
          <cell r="D20" t="e">
            <v>#DIV/0!</v>
          </cell>
          <cell r="E20" t="e">
            <v>#DIV/0!</v>
          </cell>
        </row>
        <row r="21">
          <cell r="D21" t="e">
            <v>#DIV/0!</v>
          </cell>
          <cell r="E21" t="e">
            <v>#DIV/0!</v>
          </cell>
        </row>
        <row r="22">
          <cell r="D22">
            <v>0</v>
          </cell>
          <cell r="E22">
            <v>0</v>
          </cell>
        </row>
        <row r="24">
          <cell r="D24">
            <v>0</v>
          </cell>
          <cell r="E24">
            <v>0</v>
          </cell>
        </row>
        <row r="25">
          <cell r="D25">
            <v>0</v>
          </cell>
          <cell r="E25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1.93</v>
          </cell>
          <cell r="E29">
            <v>1.93</v>
          </cell>
        </row>
        <row r="31">
          <cell r="D31" t="e">
            <v>#DIV/0!</v>
          </cell>
          <cell r="E31" t="e">
            <v>#DIV/0!</v>
          </cell>
        </row>
        <row r="34">
          <cell r="D34" t="e">
            <v>#DIV/0!</v>
          </cell>
          <cell r="E34" t="e">
            <v>#DIV/0!</v>
          </cell>
        </row>
        <row r="35">
          <cell r="D35" t="e">
            <v>#DIV/0!</v>
          </cell>
          <cell r="E35" t="e">
            <v>#DIV/0!</v>
          </cell>
        </row>
        <row r="36">
          <cell r="D36" t="e">
            <v>#DIV/0!</v>
          </cell>
          <cell r="E36" t="e">
            <v>#DIV/0!</v>
          </cell>
        </row>
        <row r="38">
          <cell r="D38" t="e">
            <v>#DIV/0!</v>
          </cell>
          <cell r="E38" t="e">
            <v>#DIV/0!</v>
          </cell>
        </row>
        <row r="41">
          <cell r="D41" t="e">
            <v>#DIV/0!</v>
          </cell>
          <cell r="E41" t="e">
            <v>#DIV/0!</v>
          </cell>
        </row>
        <row r="42">
          <cell r="D42" t="e">
            <v>#DIV/0!</v>
          </cell>
          <cell r="E42" t="e">
            <v>#DIV/0!</v>
          </cell>
        </row>
        <row r="43">
          <cell r="D43" t="e">
            <v>#DIV/0!</v>
          </cell>
          <cell r="E43" t="e">
            <v>#DIV/0!</v>
          </cell>
        </row>
      </sheetData>
      <sheetData sheetId="42">
        <row r="8">
          <cell r="D8">
            <v>0</v>
          </cell>
          <cell r="E8" t="e">
            <v>#DIV/0!</v>
          </cell>
          <cell r="F8">
            <v>0</v>
          </cell>
          <cell r="G8">
            <v>0</v>
          </cell>
        </row>
        <row r="9">
          <cell r="D9">
            <v>0</v>
          </cell>
          <cell r="E9" t="e">
            <v>#DIV/0!</v>
          </cell>
          <cell r="F9">
            <v>0</v>
          </cell>
          <cell r="G9">
            <v>0</v>
          </cell>
        </row>
        <row r="10">
          <cell r="D10">
            <v>0</v>
          </cell>
          <cell r="E10" t="e">
            <v>#DIV/0!</v>
          </cell>
          <cell r="F10">
            <v>0</v>
          </cell>
          <cell r="G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D17">
            <v>0</v>
          </cell>
          <cell r="E17" t="e">
            <v>#DIV/0!</v>
          </cell>
          <cell r="F17">
            <v>0</v>
          </cell>
          <cell r="G17">
            <v>0</v>
          </cell>
        </row>
        <row r="18">
          <cell r="D18">
            <v>0</v>
          </cell>
          <cell r="E18" t="e">
            <v>#DIV/0!</v>
          </cell>
          <cell r="F18">
            <v>0</v>
          </cell>
          <cell r="G18">
            <v>0</v>
          </cell>
        </row>
        <row r="19">
          <cell r="D19">
            <v>0</v>
          </cell>
          <cell r="E19" t="e">
            <v>#DIV/0!</v>
          </cell>
          <cell r="F19">
            <v>0</v>
          </cell>
          <cell r="G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D21">
            <v>0</v>
          </cell>
          <cell r="E21" t="e">
            <v>#DIV/0!</v>
          </cell>
          <cell r="F21">
            <v>0</v>
          </cell>
          <cell r="G21">
            <v>0</v>
          </cell>
        </row>
        <row r="22">
          <cell r="D22">
            <v>0</v>
          </cell>
          <cell r="E22" t="e">
            <v>#DIV/0!</v>
          </cell>
          <cell r="F22">
            <v>0</v>
          </cell>
          <cell r="G22">
            <v>0</v>
          </cell>
        </row>
      </sheetData>
      <sheetData sheetId="43">
        <row r="6">
          <cell r="D6">
            <v>1.93</v>
          </cell>
          <cell r="E6">
            <v>1.93</v>
          </cell>
        </row>
        <row r="11">
          <cell r="D11">
            <v>0</v>
          </cell>
          <cell r="E11">
            <v>0</v>
          </cell>
        </row>
        <row r="12">
          <cell r="D12">
            <v>0</v>
          </cell>
          <cell r="E12">
            <v>0</v>
          </cell>
        </row>
        <row r="13">
          <cell r="D13" t="e">
            <v>#DIV/0!</v>
          </cell>
          <cell r="E13" t="e">
            <v>#DIV/0!</v>
          </cell>
        </row>
        <row r="14">
          <cell r="D14" t="e">
            <v>#DIV/0!</v>
          </cell>
          <cell r="E14" t="e">
            <v>#DIV/0!</v>
          </cell>
        </row>
        <row r="15">
          <cell r="D15" t="e">
            <v>#DIV/0!</v>
          </cell>
          <cell r="E15" t="e">
            <v>#DIV/0!</v>
          </cell>
        </row>
        <row r="16">
          <cell r="D16" t="e">
            <v>#DIV/0!</v>
          </cell>
          <cell r="E16" t="e">
            <v>#DIV/0!</v>
          </cell>
        </row>
      </sheetData>
      <sheetData sheetId="44">
        <row r="5"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D6" t="str">
            <v>Всего</v>
          </cell>
          <cell r="E6" t="str">
            <v>с шин</v>
          </cell>
          <cell r="F6" t="str">
            <v>ВН</v>
          </cell>
          <cell r="G6" t="str">
            <v>СН1</v>
          </cell>
          <cell r="H6" t="str">
            <v>СН2</v>
          </cell>
          <cell r="I6" t="str">
            <v>НН</v>
          </cell>
          <cell r="K6" t="str">
            <v>Всего</v>
          </cell>
          <cell r="L6" t="str">
            <v>с шин</v>
          </cell>
          <cell r="M6" t="str">
            <v>ВН</v>
          </cell>
          <cell r="N6" t="str">
            <v>СН1</v>
          </cell>
          <cell r="O6" t="str">
            <v>СН2</v>
          </cell>
          <cell r="P6" t="str">
            <v>НН</v>
          </cell>
          <cell r="R6" t="str">
            <v>Всего</v>
          </cell>
          <cell r="S6" t="str">
            <v>с шин</v>
          </cell>
          <cell r="T6" t="str">
            <v>ВН</v>
          </cell>
          <cell r="U6" t="str">
            <v>СН1</v>
          </cell>
          <cell r="V6" t="str">
            <v>СН2</v>
          </cell>
          <cell r="W6" t="str">
            <v>НН</v>
          </cell>
          <cell r="X6" t="str">
            <v>Всего</v>
          </cell>
          <cell r="Y6" t="str">
            <v>с шин</v>
          </cell>
          <cell r="Z6" t="str">
            <v>ВН</v>
          </cell>
          <cell r="AA6" t="str">
            <v>СН1</v>
          </cell>
          <cell r="AB6" t="str">
            <v>СН2</v>
          </cell>
          <cell r="AC6" t="str">
            <v>НН</v>
          </cell>
          <cell r="AD6" t="str">
            <v>Всего</v>
          </cell>
          <cell r="AE6" t="str">
            <v>с шин</v>
          </cell>
          <cell r="AF6" t="str">
            <v>ВН</v>
          </cell>
          <cell r="AG6" t="str">
            <v>СН1</v>
          </cell>
          <cell r="AH6" t="str">
            <v>СН2</v>
          </cell>
          <cell r="AI6" t="str">
            <v>НН</v>
          </cell>
          <cell r="AJ6" t="str">
            <v>Всего</v>
          </cell>
          <cell r="AK6" t="str">
            <v>с шин</v>
          </cell>
          <cell r="AL6" t="str">
            <v>ВН</v>
          </cell>
          <cell r="AM6" t="str">
            <v>СН1</v>
          </cell>
          <cell r="AN6" t="str">
            <v>СН2</v>
          </cell>
          <cell r="AO6" t="str">
            <v>НН</v>
          </cell>
          <cell r="AP6" t="str">
            <v>Всего</v>
          </cell>
          <cell r="AQ6" t="str">
            <v>с шин</v>
          </cell>
          <cell r="AR6" t="str">
            <v>ВН</v>
          </cell>
          <cell r="AS6" t="str">
            <v>СН1</v>
          </cell>
          <cell r="AT6" t="str">
            <v>СН2</v>
          </cell>
          <cell r="AU6" t="str">
            <v>НН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1.93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1.93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1.93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1.93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2.2799999999999998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2.2799999999999998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2.2799999999999998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2.2799999999999998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 t="e">
            <v>#DIV/0!</v>
          </cell>
          <cell r="AL11" t="e">
            <v>#DIV/0!</v>
          </cell>
          <cell r="AM11" t="e">
            <v>#DIV/0!</v>
          </cell>
          <cell r="AN11" t="e">
            <v>#DIV/0!</v>
          </cell>
          <cell r="AO11">
            <v>0</v>
          </cell>
        </row>
        <row r="12">
          <cell r="E12" t="e">
            <v>#VALUE!</v>
          </cell>
          <cell r="F12" t="e">
            <v>#VALUE!</v>
          </cell>
          <cell r="G12" t="e">
            <v>#VALUE!</v>
          </cell>
          <cell r="H12" t="e">
            <v>#VALUE!</v>
          </cell>
          <cell r="I12" t="e">
            <v>#VALUE!</v>
          </cell>
          <cell r="L12" t="e">
            <v>#VALUE!</v>
          </cell>
          <cell r="M12" t="e">
            <v>#VALUE!</v>
          </cell>
          <cell r="N12" t="e">
            <v>#VALUE!</v>
          </cell>
          <cell r="O12" t="e">
            <v>#VALUE!</v>
          </cell>
          <cell r="P12" t="e">
            <v>#VALUE!</v>
          </cell>
          <cell r="S12" t="e">
            <v>#DIV/0!</v>
          </cell>
          <cell r="T12" t="e">
            <v>#DIV/0!</v>
          </cell>
          <cell r="U12" t="e">
            <v>#DIV/0!</v>
          </cell>
          <cell r="V12" t="e">
            <v>#DIV/0!</v>
          </cell>
          <cell r="W12" t="e">
            <v>#DIV/0!</v>
          </cell>
          <cell r="Y12" t="e">
            <v>#DIV/0!</v>
          </cell>
          <cell r="Z12" t="e">
            <v>#DIV/0!</v>
          </cell>
          <cell r="AA12" t="e">
            <v>#DIV/0!</v>
          </cell>
          <cell r="AB12" t="e">
            <v>#DIV/0!</v>
          </cell>
          <cell r="AC12" t="e">
            <v>#DIV/0!</v>
          </cell>
          <cell r="AE12" t="e">
            <v>#DIV/0!</v>
          </cell>
          <cell r="AF12" t="e">
            <v>#DIV/0!</v>
          </cell>
          <cell r="AG12" t="e">
            <v>#DIV/0!</v>
          </cell>
          <cell r="AH12" t="e">
            <v>#DIV/0!</v>
          </cell>
          <cell r="AI12" t="e">
            <v>#DIV/0!</v>
          </cell>
        </row>
        <row r="13">
          <cell r="E13" t="e">
            <v>#VALUE!</v>
          </cell>
          <cell r="F13" t="e">
            <v>#VALUE!</v>
          </cell>
          <cell r="G13" t="e">
            <v>#VALUE!</v>
          </cell>
          <cell r="H13" t="e">
            <v>#VALUE!</v>
          </cell>
          <cell r="I13" t="e">
            <v>#VALUE!</v>
          </cell>
          <cell r="L13" t="e">
            <v>#VALUE!</v>
          </cell>
          <cell r="M13" t="e">
            <v>#VALUE!</v>
          </cell>
          <cell r="N13" t="e">
            <v>#VALUE!</v>
          </cell>
          <cell r="O13" t="e">
            <v>#VALUE!</v>
          </cell>
          <cell r="P13" t="e">
            <v>#VALUE!</v>
          </cell>
          <cell r="S13" t="e">
            <v>#DIV/0!</v>
          </cell>
          <cell r="T13" t="e">
            <v>#DIV/0!</v>
          </cell>
          <cell r="U13" t="e">
            <v>#DIV/0!</v>
          </cell>
          <cell r="V13" t="e">
            <v>#DIV/0!</v>
          </cell>
          <cell r="W13" t="e">
            <v>#DIV/0!</v>
          </cell>
          <cell r="Y13" t="e">
            <v>#DIV/0!</v>
          </cell>
          <cell r="Z13" t="e">
            <v>#DIV/0!</v>
          </cell>
          <cell r="AA13" t="e">
            <v>#DIV/0!</v>
          </cell>
          <cell r="AB13" t="e">
            <v>#DIV/0!</v>
          </cell>
          <cell r="AC13" t="e">
            <v>#DIV/0!</v>
          </cell>
          <cell r="AE13" t="e">
            <v>#DIV/0!</v>
          </cell>
          <cell r="AF13" t="e">
            <v>#DIV/0!</v>
          </cell>
          <cell r="AG13" t="e">
            <v>#DIV/0!</v>
          </cell>
          <cell r="AH13" t="e">
            <v>#DIV/0!</v>
          </cell>
          <cell r="AI13" t="e">
            <v>#DIV/0!</v>
          </cell>
        </row>
        <row r="15">
          <cell r="D15">
            <v>0</v>
          </cell>
          <cell r="F15" t="e">
            <v>#DIV/0!</v>
          </cell>
          <cell r="G15" t="e">
            <v>#DIV/0!</v>
          </cell>
          <cell r="H15" t="e">
            <v>#DIV/0!</v>
          </cell>
          <cell r="I15" t="e">
            <v>#DIV/0!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 t="e">
            <v>#DIV/0!</v>
          </cell>
          <cell r="U15" t="e">
            <v>#DIV/0!</v>
          </cell>
          <cell r="V15" t="e">
            <v>#DIV/0!</v>
          </cell>
          <cell r="W15" t="e">
            <v>#DIV/0!</v>
          </cell>
          <cell r="X15">
            <v>0</v>
          </cell>
          <cell r="Z15" t="e">
            <v>#DIV/0!</v>
          </cell>
          <cell r="AA15" t="e">
            <v>#DIV/0!</v>
          </cell>
          <cell r="AB15" t="e">
            <v>#DIV/0!</v>
          </cell>
          <cell r="AC15" t="e">
            <v>#DIV/0!</v>
          </cell>
          <cell r="AD15">
            <v>0</v>
          </cell>
          <cell r="AF15" t="e">
            <v>#DIV/0!</v>
          </cell>
          <cell r="AG15" t="e">
            <v>#DIV/0!</v>
          </cell>
          <cell r="AH15" t="e">
            <v>#DIV/0!</v>
          </cell>
          <cell r="AI15" t="e">
            <v>#DIV/0!</v>
          </cell>
          <cell r="AJ15">
            <v>0</v>
          </cell>
          <cell r="AL15" t="e">
            <v>#DIV/0!</v>
          </cell>
          <cell r="AM15" t="e">
            <v>#DIV/0!</v>
          </cell>
          <cell r="AN15" t="e">
            <v>#DIV/0!</v>
          </cell>
          <cell r="AO15" t="e">
            <v>#DIV/0!</v>
          </cell>
          <cell r="AP15">
            <v>0</v>
          </cell>
          <cell r="AR15" t="e">
            <v>#DIV/0!</v>
          </cell>
          <cell r="AS15" t="e">
            <v>#DIV/0!</v>
          </cell>
          <cell r="AT15" t="e">
            <v>#DIV/0!</v>
          </cell>
          <cell r="AU15" t="e">
            <v>#DIV/0!</v>
          </cell>
        </row>
        <row r="16">
          <cell r="F16" t="e">
            <v>#DIV/0!</v>
          </cell>
          <cell r="G16" t="e">
            <v>#DIV/0!</v>
          </cell>
          <cell r="H16" t="e">
            <v>#DIV/0!</v>
          </cell>
          <cell r="I16" t="e">
            <v>#DIV/0!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T16" t="e">
            <v>#DIV/0!</v>
          </cell>
          <cell r="U16" t="e">
            <v>#DIV/0!</v>
          </cell>
          <cell r="V16" t="e">
            <v>#DIV/0!</v>
          </cell>
          <cell r="W16" t="e">
            <v>#DIV/0!</v>
          </cell>
          <cell r="Z16" t="e">
            <v>#DIV/0!</v>
          </cell>
          <cell r="AA16" t="e">
            <v>#DIV/0!</v>
          </cell>
          <cell r="AB16" t="e">
            <v>#DIV/0!</v>
          </cell>
          <cell r="AC16" t="e">
            <v>#DIV/0!</v>
          </cell>
          <cell r="AF16" t="e">
            <v>#DIV/0!</v>
          </cell>
          <cell r="AG16" t="e">
            <v>#DIV/0!</v>
          </cell>
          <cell r="AH16" t="e">
            <v>#DIV/0!</v>
          </cell>
          <cell r="AI16" t="e">
            <v>#DIV/0!</v>
          </cell>
          <cell r="AL16" t="e">
            <v>#DIV/0!</v>
          </cell>
          <cell r="AM16" t="e">
            <v>#DIV/0!</v>
          </cell>
          <cell r="AN16" t="e">
            <v>#DIV/0!</v>
          </cell>
          <cell r="AO16" t="e">
            <v>#DIV/0!</v>
          </cell>
          <cell r="AR16" t="e">
            <v>#DIV/0!</v>
          </cell>
          <cell r="AS16" t="e">
            <v>#DIV/0!</v>
          </cell>
          <cell r="AT16" t="e">
            <v>#DIV/0!</v>
          </cell>
          <cell r="AU16" t="e">
            <v>#DIV/0!</v>
          </cell>
        </row>
        <row r="17">
          <cell r="F17" t="e">
            <v>#DIV/0!</v>
          </cell>
          <cell r="G17" t="e">
            <v>#DIV/0!</v>
          </cell>
          <cell r="H17" t="e">
            <v>#DIV/0!</v>
          </cell>
          <cell r="I17" t="e">
            <v>#DIV/0!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F18" t="e">
            <v>#DIV/0!</v>
          </cell>
          <cell r="G18" t="e">
            <v>#DIV/0!</v>
          </cell>
          <cell r="H18" t="e">
            <v>#DIV/0!</v>
          </cell>
          <cell r="I18" t="e">
            <v>#DIV/0!</v>
          </cell>
          <cell r="M18" t="e">
            <v>#DIV/0!</v>
          </cell>
          <cell r="N18" t="e">
            <v>#DIV/0!</v>
          </cell>
          <cell r="O18" t="e">
            <v>#DIV/0!</v>
          </cell>
          <cell r="P18" t="e">
            <v>#DIV/0!</v>
          </cell>
          <cell r="T18" t="e">
            <v>#DIV/0!</v>
          </cell>
          <cell r="U18" t="e">
            <v>#DIV/0!</v>
          </cell>
          <cell r="V18" t="e">
            <v>#DIV/0!</v>
          </cell>
          <cell r="W18" t="e">
            <v>#DIV/0!</v>
          </cell>
          <cell r="Z18" t="e">
            <v>#DIV/0!</v>
          </cell>
          <cell r="AA18" t="e">
            <v>#DIV/0!</v>
          </cell>
          <cell r="AB18" t="e">
            <v>#DIV/0!</v>
          </cell>
          <cell r="AC18" t="e">
            <v>#DIV/0!</v>
          </cell>
          <cell r="AF18" t="e">
            <v>#DIV/0!</v>
          </cell>
          <cell r="AG18" t="e">
            <v>#DIV/0!</v>
          </cell>
          <cell r="AH18" t="e">
            <v>#DIV/0!</v>
          </cell>
          <cell r="AI18" t="e">
            <v>#DIV/0!</v>
          </cell>
          <cell r="AL18" t="e">
            <v>#DIV/0!</v>
          </cell>
          <cell r="AM18" t="e">
            <v>#DIV/0!</v>
          </cell>
          <cell r="AN18" t="e">
            <v>#DIV/0!</v>
          </cell>
          <cell r="AO18" t="e">
            <v>#DIV/0!</v>
          </cell>
          <cell r="AR18" t="e">
            <v>#DIV/0!</v>
          </cell>
          <cell r="AS18" t="e">
            <v>#DIV/0!</v>
          </cell>
          <cell r="AT18" t="e">
            <v>#DIV/0!</v>
          </cell>
          <cell r="AU18" t="e">
            <v>#DIV/0!</v>
          </cell>
        </row>
        <row r="19">
          <cell r="F19" t="e">
            <v>#DIV/0!</v>
          </cell>
          <cell r="G19" t="e">
            <v>#DIV/0!</v>
          </cell>
          <cell r="H19" t="e">
            <v>#DIV/0!</v>
          </cell>
          <cell r="I19" t="e">
            <v>#DIV/0!</v>
          </cell>
          <cell r="M19" t="e">
            <v>#DIV/0!</v>
          </cell>
          <cell r="N19" t="e">
            <v>#DIV/0!</v>
          </cell>
          <cell r="O19" t="e">
            <v>#DIV/0!</v>
          </cell>
          <cell r="P19" t="e">
            <v>#DIV/0!</v>
          </cell>
          <cell r="T19" t="e">
            <v>#DIV/0!</v>
          </cell>
          <cell r="U19" t="e">
            <v>#DIV/0!</v>
          </cell>
          <cell r="V19" t="e">
            <v>#DIV/0!</v>
          </cell>
          <cell r="W19" t="e">
            <v>#DIV/0!</v>
          </cell>
          <cell r="Z19" t="e">
            <v>#DIV/0!</v>
          </cell>
          <cell r="AA19" t="e">
            <v>#DIV/0!</v>
          </cell>
          <cell r="AB19" t="e">
            <v>#DIV/0!</v>
          </cell>
          <cell r="AC19" t="e">
            <v>#DIV/0!</v>
          </cell>
          <cell r="AF19" t="e">
            <v>#DIV/0!</v>
          </cell>
          <cell r="AG19" t="e">
            <v>#DIV/0!</v>
          </cell>
          <cell r="AH19" t="e">
            <v>#DIV/0!</v>
          </cell>
          <cell r="AI19" t="e">
            <v>#DIV/0!</v>
          </cell>
          <cell r="AL19" t="e">
            <v>#DIV/0!</v>
          </cell>
          <cell r="AM19" t="e">
            <v>#DIV/0!</v>
          </cell>
          <cell r="AN19" t="e">
            <v>#DIV/0!</v>
          </cell>
          <cell r="AO19" t="e">
            <v>#DIV/0!</v>
          </cell>
          <cell r="AR19" t="e">
            <v>#DIV/0!</v>
          </cell>
          <cell r="AS19" t="e">
            <v>#DIV/0!</v>
          </cell>
          <cell r="AT19" t="e">
            <v>#DIV/0!</v>
          </cell>
          <cell r="AU19" t="e">
            <v>#DIV/0!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 t="e">
            <v>#DIV/0!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 t="e">
            <v>#DIV/0!</v>
          </cell>
          <cell r="AL23" t="e">
            <v>#DIV/0!</v>
          </cell>
          <cell r="AM23" t="e">
            <v>#DIV/0!</v>
          </cell>
          <cell r="AN23" t="e">
            <v>#DIV/0!</v>
          </cell>
          <cell r="AO23" t="e">
            <v>#DIV/0!</v>
          </cell>
          <cell r="AP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 t="e">
            <v>#DIV/0!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 t="e">
            <v>#DIV/0!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 t="e">
            <v>#DIV/0!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 t="e">
            <v>#DIV/0!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 t="e">
            <v>#DIV/0!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 t="e">
            <v>#DIV/0!</v>
          </cell>
          <cell r="AP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D30" t="e">
            <v>#DIV/0!</v>
          </cell>
          <cell r="E30">
            <v>0</v>
          </cell>
          <cell r="F30" t="e">
            <v>#DIV/0!</v>
          </cell>
          <cell r="G30" t="e">
            <v>#DIV/0!</v>
          </cell>
          <cell r="H30" t="e">
            <v>#DIV/0!</v>
          </cell>
          <cell r="I30" t="e">
            <v>#DIV/0!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R30" t="e">
            <v>#DIV/0!</v>
          </cell>
          <cell r="S30">
            <v>0</v>
          </cell>
          <cell r="T30" t="e">
            <v>#DIV/0!</v>
          </cell>
          <cell r="U30" t="e">
            <v>#DIV/0!</v>
          </cell>
          <cell r="V30" t="e">
            <v>#DIV/0!</v>
          </cell>
          <cell r="W30" t="e">
            <v>#DIV/0!</v>
          </cell>
          <cell r="X30" t="e">
            <v>#DIV/0!</v>
          </cell>
          <cell r="Y30">
            <v>0</v>
          </cell>
          <cell r="Z30" t="e">
            <v>#DIV/0!</v>
          </cell>
          <cell r="AA30" t="e">
            <v>#DIV/0!</v>
          </cell>
          <cell r="AB30" t="e">
            <v>#DIV/0!</v>
          </cell>
          <cell r="AC30" t="e">
            <v>#DIV/0!</v>
          </cell>
          <cell r="AD30" t="e">
            <v>#DIV/0!</v>
          </cell>
          <cell r="AE30">
            <v>0</v>
          </cell>
          <cell r="AF30" t="e">
            <v>#DIV/0!</v>
          </cell>
          <cell r="AG30" t="e">
            <v>#DIV/0!</v>
          </cell>
          <cell r="AH30" t="e">
            <v>#DIV/0!</v>
          </cell>
          <cell r="AI30" t="e">
            <v>#DIV/0!</v>
          </cell>
          <cell r="AJ30" t="e">
            <v>#DIV/0!</v>
          </cell>
          <cell r="AK30">
            <v>0</v>
          </cell>
          <cell r="AL30" t="e">
            <v>#DIV/0!</v>
          </cell>
          <cell r="AM30" t="e">
            <v>#DIV/0!</v>
          </cell>
          <cell r="AN30" t="e">
            <v>#DIV/0!</v>
          </cell>
          <cell r="AO30" t="e">
            <v>#DIV/0!</v>
          </cell>
          <cell r="AP30" t="e">
            <v>#DIV/0!</v>
          </cell>
          <cell r="AR30" t="e">
            <v>#DIV/0!</v>
          </cell>
          <cell r="AS30" t="e">
            <v>#DIV/0!</v>
          </cell>
          <cell r="AT30" t="e">
            <v>#DIV/0!</v>
          </cell>
          <cell r="AU30" t="e">
            <v>#DIV/0!</v>
          </cell>
        </row>
        <row r="31">
          <cell r="D31" t="e">
            <v>#DIV/0!</v>
          </cell>
          <cell r="E31">
            <v>0</v>
          </cell>
          <cell r="F31" t="e">
            <v>#DIV/0!</v>
          </cell>
          <cell r="G31" t="e">
            <v>#DIV/0!</v>
          </cell>
          <cell r="H31" t="e">
            <v>#DIV/0!</v>
          </cell>
          <cell r="I31" t="e">
            <v>#DIV/0!</v>
          </cell>
          <cell r="K31" t="e">
            <v>#DIV/0!</v>
          </cell>
          <cell r="L31">
            <v>0</v>
          </cell>
          <cell r="M31" t="e">
            <v>#DIV/0!</v>
          </cell>
          <cell r="N31" t="e">
            <v>#DIV/0!</v>
          </cell>
          <cell r="O31" t="e">
            <v>#DIV/0!</v>
          </cell>
          <cell r="P31" t="e">
            <v>#DIV/0!</v>
          </cell>
          <cell r="R31" t="e">
            <v>#DIV/0!</v>
          </cell>
          <cell r="S31">
            <v>0</v>
          </cell>
          <cell r="T31" t="e">
            <v>#DIV/0!</v>
          </cell>
          <cell r="U31" t="e">
            <v>#DIV/0!</v>
          </cell>
          <cell r="V31" t="e">
            <v>#DIV/0!</v>
          </cell>
          <cell r="W31" t="e">
            <v>#DIV/0!</v>
          </cell>
          <cell r="X31" t="e">
            <v>#DIV/0!</v>
          </cell>
          <cell r="Y31">
            <v>0</v>
          </cell>
          <cell r="Z31" t="e">
            <v>#DIV/0!</v>
          </cell>
          <cell r="AA31" t="e">
            <v>#DIV/0!</v>
          </cell>
          <cell r="AB31" t="e">
            <v>#DIV/0!</v>
          </cell>
          <cell r="AC31" t="e">
            <v>#DIV/0!</v>
          </cell>
          <cell r="AD31" t="e">
            <v>#DIV/0!</v>
          </cell>
          <cell r="AE31">
            <v>0</v>
          </cell>
          <cell r="AF31" t="e">
            <v>#DIV/0!</v>
          </cell>
          <cell r="AG31" t="e">
            <v>#DIV/0!</v>
          </cell>
          <cell r="AH31" t="e">
            <v>#DIV/0!</v>
          </cell>
          <cell r="AI31" t="e">
            <v>#DIV/0!</v>
          </cell>
          <cell r="AJ31" t="e">
            <v>#DIV/0!</v>
          </cell>
          <cell r="AK31">
            <v>0</v>
          </cell>
          <cell r="AL31" t="e">
            <v>#DIV/0!</v>
          </cell>
          <cell r="AM31" t="e">
            <v>#DIV/0!</v>
          </cell>
          <cell r="AN31" t="e">
            <v>#DIV/0!</v>
          </cell>
          <cell r="AO31" t="e">
            <v>#DIV/0!</v>
          </cell>
          <cell r="AP31" t="e">
            <v>#DIV/0!</v>
          </cell>
          <cell r="AR31" t="e">
            <v>#DIV/0!</v>
          </cell>
          <cell r="AS31" t="e">
            <v>#DIV/0!</v>
          </cell>
          <cell r="AT31" t="e">
            <v>#DIV/0!</v>
          </cell>
          <cell r="AU31" t="e">
            <v>#DIV/0!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 t="e">
            <v>#DIV/0!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 t="e">
            <v>#DIV/0!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 t="e">
            <v>#DIV/0!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 t="e">
            <v>#DIV/0!</v>
          </cell>
          <cell r="AP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D34" t="e">
            <v>#DIV/0!</v>
          </cell>
          <cell r="E34">
            <v>0</v>
          </cell>
          <cell r="F34" t="e">
            <v>#DIV/0!</v>
          </cell>
          <cell r="G34" t="e">
            <v>#DIV/0!</v>
          </cell>
          <cell r="H34" t="e">
            <v>#DIV/0!</v>
          </cell>
          <cell r="I34" t="e">
            <v>#DIV/0!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 t="e">
            <v>#DIV/0!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 t="e">
            <v>#DIV/0!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 t="e">
            <v>#DIV/0!</v>
          </cell>
          <cell r="AK34">
            <v>0</v>
          </cell>
          <cell r="AL34" t="e">
            <v>#DIV/0!</v>
          </cell>
          <cell r="AM34" t="e">
            <v>#DIV/0!</v>
          </cell>
          <cell r="AN34" t="e">
            <v>#DIV/0!</v>
          </cell>
          <cell r="AO34" t="e">
            <v>#DIV/0!</v>
          </cell>
          <cell r="AP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</row>
      </sheetData>
      <sheetData sheetId="45">
        <row r="10">
          <cell r="C10" t="str">
            <v>Всего</v>
          </cell>
          <cell r="D10" t="str">
            <v>Всего</v>
          </cell>
          <cell r="E10">
            <v>0</v>
          </cell>
          <cell r="F10">
            <v>0</v>
          </cell>
          <cell r="G10" t="e">
            <v>#DIV/0!</v>
          </cell>
          <cell r="H10">
            <v>0</v>
          </cell>
          <cell r="I10" t="e">
            <v>#DIV/0!</v>
          </cell>
          <cell r="J10">
            <v>0</v>
          </cell>
        </row>
        <row r="11">
          <cell r="C11" t="str">
            <v>Всего</v>
          </cell>
          <cell r="D11" t="str">
            <v>Горячая вода</v>
          </cell>
          <cell r="E11">
            <v>0</v>
          </cell>
          <cell r="F11">
            <v>0</v>
          </cell>
          <cell r="G11" t="e">
            <v>#DIV/0!</v>
          </cell>
          <cell r="H11">
            <v>0</v>
          </cell>
          <cell r="I11">
            <v>0</v>
          </cell>
          <cell r="J11">
            <v>0</v>
          </cell>
        </row>
        <row r="12">
          <cell r="C12" t="str">
            <v>Всего</v>
          </cell>
          <cell r="D12" t="str">
            <v>Пар 1,2-2,5 кгс/см2</v>
          </cell>
          <cell r="E12">
            <v>0</v>
          </cell>
          <cell r="F12">
            <v>0</v>
          </cell>
          <cell r="G12" t="e">
            <v>#DIV/0!</v>
          </cell>
          <cell r="H12">
            <v>0</v>
          </cell>
          <cell r="I12">
            <v>0</v>
          </cell>
          <cell r="J12">
            <v>0</v>
          </cell>
        </row>
        <row r="13">
          <cell r="C13" t="str">
            <v>Всего</v>
          </cell>
          <cell r="D13" t="str">
            <v>Пар 2,5-7,0 кгс/см2</v>
          </cell>
          <cell r="E13">
            <v>0</v>
          </cell>
          <cell r="F13">
            <v>0</v>
          </cell>
          <cell r="G13" t="e">
            <v>#DIV/0!</v>
          </cell>
          <cell r="H13">
            <v>0</v>
          </cell>
          <cell r="I13">
            <v>0</v>
          </cell>
          <cell r="J13">
            <v>0</v>
          </cell>
        </row>
        <row r="14">
          <cell r="C14" t="str">
            <v>Всего</v>
          </cell>
          <cell r="D14" t="str">
            <v>Пар 7,0-13,0 кгс/см2</v>
          </cell>
          <cell r="E14">
            <v>0</v>
          </cell>
          <cell r="F14">
            <v>0</v>
          </cell>
          <cell r="G14" t="e">
            <v>#DIV/0!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Всего</v>
          </cell>
          <cell r="D15" t="str">
            <v>Пар больше 13 кгс/см2</v>
          </cell>
          <cell r="E15">
            <v>0</v>
          </cell>
          <cell r="F15">
            <v>0</v>
          </cell>
          <cell r="G15" t="e">
            <v>#DIV/0!</v>
          </cell>
          <cell r="H15">
            <v>0</v>
          </cell>
          <cell r="I15">
            <v>0</v>
          </cell>
          <cell r="J15">
            <v>0</v>
          </cell>
        </row>
        <row r="16">
          <cell r="C16" t="str">
            <v>Всего</v>
          </cell>
          <cell r="D16" t="str">
            <v>Острый и редуцированный пар</v>
          </cell>
          <cell r="E16">
            <v>0</v>
          </cell>
          <cell r="F16">
            <v>0</v>
          </cell>
          <cell r="G16" t="e">
            <v>#DIV/0!</v>
          </cell>
          <cell r="H16">
            <v>0</v>
          </cell>
          <cell r="I16">
            <v>0</v>
          </cell>
          <cell r="J16">
            <v>0</v>
          </cell>
        </row>
        <row r="28">
          <cell r="C28">
            <v>0</v>
          </cell>
          <cell r="D28" t="str">
            <v>Всего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>
            <v>0</v>
          </cell>
          <cell r="D29" t="str">
            <v>Горячая вода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C30">
            <v>0</v>
          </cell>
          <cell r="D30" t="str">
            <v>Пар 1,2-2,5 кгс/см2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>
            <v>0</v>
          </cell>
          <cell r="D31" t="str">
            <v>Пар 2,5-7,0 кгс/см2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>
            <v>0</v>
          </cell>
          <cell r="D32" t="str">
            <v>Пар 7,0-13,0 кгс/см2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>
            <v>0</v>
          </cell>
          <cell r="D33" t="str">
            <v>Пар больше 13 кгс/см2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>
            <v>0</v>
          </cell>
          <cell r="D34" t="str">
            <v>Острый и редуцированный пар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</sheetData>
      <sheetData sheetId="46">
        <row r="9">
          <cell r="D9">
            <v>0</v>
          </cell>
          <cell r="E9">
            <v>0</v>
          </cell>
          <cell r="G9">
            <v>0</v>
          </cell>
          <cell r="H9">
            <v>0</v>
          </cell>
        </row>
        <row r="10">
          <cell r="D10">
            <v>0</v>
          </cell>
          <cell r="E10">
            <v>0</v>
          </cell>
          <cell r="G10">
            <v>0</v>
          </cell>
          <cell r="H10">
            <v>0</v>
          </cell>
        </row>
        <row r="11">
          <cell r="D11" t="e">
            <v>#DIV/0!</v>
          </cell>
          <cell r="E11" t="e">
            <v>#DIV/0!</v>
          </cell>
          <cell r="G11">
            <v>0</v>
          </cell>
          <cell r="H11">
            <v>0</v>
          </cell>
        </row>
      </sheetData>
      <sheetData sheetId="47">
        <row r="9">
          <cell r="E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E10">
            <v>0</v>
          </cell>
          <cell r="F10">
            <v>0</v>
          </cell>
          <cell r="H10">
            <v>0</v>
          </cell>
          <cell r="I10">
            <v>0</v>
          </cell>
        </row>
        <row r="11">
          <cell r="E11">
            <v>0</v>
          </cell>
          <cell r="F11">
            <v>0</v>
          </cell>
          <cell r="H11">
            <v>0</v>
          </cell>
          <cell r="I11">
            <v>0</v>
          </cell>
        </row>
        <row r="13">
          <cell r="E13" t="e">
            <v>#DIV/0!</v>
          </cell>
          <cell r="F13" t="e">
            <v>#DIV/0!</v>
          </cell>
          <cell r="H13">
            <v>0</v>
          </cell>
          <cell r="I13">
            <v>0</v>
          </cell>
        </row>
        <row r="15">
          <cell r="C15" t="str">
            <v>Пар 1,2-2,5 кгс/см2</v>
          </cell>
        </row>
        <row r="16">
          <cell r="C16" t="str">
            <v>Пар 2,5-7,0 кгс/см2</v>
          </cell>
        </row>
        <row r="17">
          <cell r="C17" t="str">
            <v>Пар 7,0-13,0 кгс/см2</v>
          </cell>
        </row>
        <row r="18">
          <cell r="C18" t="str">
            <v>Пар больше 13 кгс/см2</v>
          </cell>
        </row>
        <row r="19">
          <cell r="C19" t="str">
            <v>Острый и редуцированный пар</v>
          </cell>
        </row>
        <row r="20">
          <cell r="C20" t="str">
            <v>Горячая вода</v>
          </cell>
        </row>
        <row r="22">
          <cell r="C22" t="str">
            <v>Пар 1,2-2,5 кгс/см2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</row>
        <row r="23">
          <cell r="C23" t="str">
            <v>Пар 2,5-7,0 кгс/см2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</row>
        <row r="24">
          <cell r="C24" t="str">
            <v>Пар 7,0-13,0 кгс/см2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</row>
        <row r="25">
          <cell r="C25" t="str">
            <v>Пар больше 13 кгс/см2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</row>
        <row r="26">
          <cell r="C26" t="str">
            <v>Острый и редуцированный пар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</row>
        <row r="27">
          <cell r="C27" t="str">
            <v>Горячая вода</v>
          </cell>
          <cell r="E27">
            <v>0</v>
          </cell>
          <cell r="F27">
            <v>0</v>
          </cell>
          <cell r="H27">
            <v>0</v>
          </cell>
          <cell r="I27">
            <v>0</v>
          </cell>
        </row>
      </sheetData>
      <sheetData sheetId="48">
        <row r="14">
          <cell r="A14" t="str">
            <v>1.</v>
          </cell>
          <cell r="B14" t="str">
            <v>Объем полезного отпуска</v>
          </cell>
          <cell r="C14" t="str">
            <v>Всего</v>
          </cell>
          <cell r="D14" t="str">
            <v>тыс.Гкал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2.</v>
          </cell>
          <cell r="B15" t="str">
            <v>Расчетная мощность</v>
          </cell>
          <cell r="C15" t="str">
            <v>Всего</v>
          </cell>
          <cell r="D15" t="str">
            <v>Гкал/час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C17" t="str">
            <v>Всего</v>
          </cell>
          <cell r="E17" t="e">
            <v>#DIV/0!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A18" t="str">
            <v>3.1.</v>
          </cell>
          <cell r="B18" t="str">
            <v>Ставка за мощность</v>
          </cell>
          <cell r="C18" t="str">
            <v>Всего</v>
          </cell>
          <cell r="D18" t="str">
            <v>руб/Гкал/час</v>
          </cell>
          <cell r="E18" t="e">
            <v>#DIV/0!</v>
          </cell>
          <cell r="F18" t="e">
            <v>#DIV/0!</v>
          </cell>
          <cell r="G18" t="e">
            <v>#DIV/0!</v>
          </cell>
          <cell r="H18" t="e">
            <v>#DIV/0!</v>
          </cell>
          <cell r="I18" t="e">
            <v>#DIV/0!</v>
          </cell>
          <cell r="J18" t="e">
            <v>#DIV/0!</v>
          </cell>
          <cell r="K18" t="e">
            <v>#DIV/0!</v>
          </cell>
          <cell r="L18" t="e">
            <v>#DIV/0!</v>
          </cell>
          <cell r="M18" t="e">
            <v>#DIV/0!</v>
          </cell>
          <cell r="N18" t="e">
            <v>#DIV/0!</v>
          </cell>
          <cell r="O18" t="e">
            <v>#DIV/0!</v>
          </cell>
          <cell r="P18" t="e">
            <v>#DIV/0!</v>
          </cell>
          <cell r="Q18" t="e">
            <v>#DIV/0!</v>
          </cell>
          <cell r="R18" t="e">
            <v>#DIV/0!</v>
          </cell>
          <cell r="S18" t="e">
            <v>#DIV/0!</v>
          </cell>
        </row>
        <row r="19">
          <cell r="C19" t="str">
            <v>Всего</v>
          </cell>
          <cell r="E19">
            <v>0</v>
          </cell>
          <cell r="F19">
            <v>0</v>
          </cell>
          <cell r="G19" t="e">
            <v>#DIV/0!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 t="e">
            <v>#DIV/0!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1">
          <cell r="C21" t="str">
            <v>Всего</v>
          </cell>
          <cell r="E21">
            <v>0</v>
          </cell>
          <cell r="F21" t="e">
            <v>#DIV/0!</v>
          </cell>
          <cell r="G21" t="e">
            <v>#DIV/0!</v>
          </cell>
          <cell r="H21" t="e">
            <v>#DIV/0!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 t="e">
            <v>#DIV/0!</v>
          </cell>
          <cell r="N21" t="e">
            <v>#DIV/0!</v>
          </cell>
          <cell r="O21" t="e">
            <v>#DIV/0!</v>
          </cell>
          <cell r="P21" t="e">
            <v>#DIV/0!</v>
          </cell>
          <cell r="Q21" t="e">
            <v>#DIV/0!</v>
          </cell>
          <cell r="R21" t="e">
            <v>#DIV/0!</v>
          </cell>
          <cell r="S21" t="e">
            <v>#DIV/0!</v>
          </cell>
        </row>
        <row r="22">
          <cell r="C22" t="str">
            <v>Всего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3">
          <cell r="C23" t="str">
            <v>Всего</v>
          </cell>
          <cell r="E23">
            <v>0</v>
          </cell>
          <cell r="F23" t="e">
            <v>#DIV/0!</v>
          </cell>
          <cell r="G23" t="e">
            <v>#DIV/0!</v>
          </cell>
          <cell r="H23" t="e">
            <v>#DIV/0!</v>
          </cell>
          <cell r="I23" t="e">
            <v>#DIV/0!</v>
          </cell>
          <cell r="J23" t="e">
            <v>#DIV/0!</v>
          </cell>
          <cell r="K23" t="e">
            <v>#DIV/0!</v>
          </cell>
          <cell r="L23" t="e">
            <v>#DIV/0!</v>
          </cell>
          <cell r="M23" t="e">
            <v>#DIV/0!</v>
          </cell>
          <cell r="N23" t="e">
            <v>#DIV/0!</v>
          </cell>
          <cell r="O23" t="e">
            <v>#DIV/0!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</row>
        <row r="25">
          <cell r="C25" t="str">
            <v>Всего</v>
          </cell>
          <cell r="E25">
            <v>0</v>
          </cell>
          <cell r="F25" t="e">
            <v>#DIV/0!</v>
          </cell>
          <cell r="G25" t="e">
            <v>#DIV/0!</v>
          </cell>
          <cell r="H25" t="e">
            <v>#DIV/0!</v>
          </cell>
          <cell r="I25" t="e">
            <v>#DIV/0!</v>
          </cell>
          <cell r="J25" t="e">
            <v>#DIV/0!</v>
          </cell>
          <cell r="K25" t="e">
            <v>#DIV/0!</v>
          </cell>
          <cell r="L25" t="e">
            <v>#DIV/0!</v>
          </cell>
          <cell r="M25" t="e">
            <v>#DIV/0!</v>
          </cell>
          <cell r="N25" t="e">
            <v>#DIV/0!</v>
          </cell>
          <cell r="O25" t="e">
            <v>#DIV/0!</v>
          </cell>
          <cell r="P25" t="e">
            <v>#DIV/0!</v>
          </cell>
          <cell r="Q25" t="e">
            <v>#DIV/0!</v>
          </cell>
          <cell r="R25" t="e">
            <v>#DIV/0!</v>
          </cell>
          <cell r="S25" t="e">
            <v>#DIV/0!</v>
          </cell>
        </row>
        <row r="27">
          <cell r="A27" t="str">
            <v>6.</v>
          </cell>
          <cell r="B27" t="str">
            <v>Товарная продукция всего п.5*п.1</v>
          </cell>
          <cell r="C27" t="str">
            <v>Всего</v>
          </cell>
          <cell r="D27" t="str">
            <v>тыс.руб.</v>
          </cell>
          <cell r="E27" t="e">
            <v>#DIV/0!</v>
          </cell>
          <cell r="F27" t="e">
            <v>#DIV/0!</v>
          </cell>
          <cell r="G27" t="e">
            <v>#DIV/0!</v>
          </cell>
          <cell r="H27" t="e">
            <v>#DIV/0!</v>
          </cell>
          <cell r="I27" t="e">
            <v>#DIV/0!</v>
          </cell>
          <cell r="J27" t="e">
            <v>#DIV/0!</v>
          </cell>
          <cell r="K27" t="e">
            <v>#DIV/0!</v>
          </cell>
          <cell r="L27" t="e">
            <v>#DIV/0!</v>
          </cell>
          <cell r="M27" t="e">
            <v>#DIV/0!</v>
          </cell>
          <cell r="N27" t="e">
            <v>#DIV/0!</v>
          </cell>
          <cell r="O27" t="e">
            <v>#DIV/0!</v>
          </cell>
          <cell r="P27" t="e">
            <v>#DIV/0!</v>
          </cell>
          <cell r="Q27" t="e">
            <v>#DIV/0!</v>
          </cell>
          <cell r="R27" t="e">
            <v>#DIV/0!</v>
          </cell>
          <cell r="S27" t="e">
            <v>#DIV/0!</v>
          </cell>
        </row>
        <row r="28">
          <cell r="C28" t="str">
            <v>Всего</v>
          </cell>
        </row>
        <row r="29">
          <cell r="A29" t="str">
            <v>6.1.</v>
          </cell>
          <cell r="B29" t="str">
            <v>- за тепловую энергию п.3*п.1</v>
          </cell>
          <cell r="C29" t="str">
            <v>Всего</v>
          </cell>
          <cell r="D29" t="str">
            <v>тыс.руб.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6.2.</v>
          </cell>
          <cell r="B30" t="str">
            <v>- за услуги п.4*п. 1</v>
          </cell>
          <cell r="C30" t="str">
            <v>Всего</v>
          </cell>
          <cell r="D30" t="str">
            <v>тыс.руб.</v>
          </cell>
          <cell r="E30" t="e">
            <v>#DIV/0!</v>
          </cell>
          <cell r="F30" t="e">
            <v>#DIV/0!</v>
          </cell>
          <cell r="G30" t="e">
            <v>#DIV/0!</v>
          </cell>
          <cell r="H30" t="e">
            <v>#DIV/0!</v>
          </cell>
          <cell r="I30" t="e">
            <v>#DIV/0!</v>
          </cell>
          <cell r="J30" t="e">
            <v>#DIV/0!</v>
          </cell>
          <cell r="K30" t="e">
            <v>#DIV/0!</v>
          </cell>
          <cell r="L30" t="e">
            <v>#DIV/0!</v>
          </cell>
          <cell r="M30" t="e">
            <v>#DIV/0!</v>
          </cell>
          <cell r="N30" t="e">
            <v>#DIV/0!</v>
          </cell>
          <cell r="O30" t="e">
            <v>#DIV/0!</v>
          </cell>
          <cell r="P30" t="e">
            <v>#DIV/0!</v>
          </cell>
          <cell r="Q30" t="e">
            <v>#DIV/0!</v>
          </cell>
          <cell r="R30" t="e">
            <v>#DIV/0!</v>
          </cell>
          <cell r="S30" t="e">
            <v>#DIV/0!</v>
          </cell>
        </row>
        <row r="40">
          <cell r="A40" t="str">
            <v>1.</v>
          </cell>
          <cell r="B40" t="str">
            <v>Объем полезного отпуска</v>
          </cell>
          <cell r="C40">
            <v>0</v>
          </cell>
          <cell r="D40" t="str">
            <v>тыс.Гкал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1">
          <cell r="A41" t="str">
            <v>2.</v>
          </cell>
          <cell r="B41" t="str">
            <v>Расчетная мощность</v>
          </cell>
          <cell r="C41">
            <v>0</v>
          </cell>
          <cell r="D41" t="str">
            <v>Гкал/час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3">
          <cell r="C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3.1.</v>
          </cell>
          <cell r="B44" t="str">
            <v>Ставка за мощность</v>
          </cell>
          <cell r="C44">
            <v>0</v>
          </cell>
          <cell r="D44" t="str">
            <v>руб/Гкал/час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  <row r="47">
          <cell r="C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C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</row>
        <row r="51">
          <cell r="C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</row>
        <row r="53">
          <cell r="A53" t="str">
            <v>6.</v>
          </cell>
          <cell r="B53" t="str">
            <v>Товарная продукция всего п.5*п.1</v>
          </cell>
          <cell r="C53">
            <v>0</v>
          </cell>
          <cell r="D53" t="str">
            <v>тыс.руб.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</row>
        <row r="55">
          <cell r="A55" t="str">
            <v>6.1.</v>
          </cell>
          <cell r="B55" t="str">
            <v>- за тепловую энергию п.3*п.1</v>
          </cell>
          <cell r="C55">
            <v>0</v>
          </cell>
          <cell r="D55" t="str">
            <v>тыс.руб.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6.2.</v>
          </cell>
          <cell r="B56" t="str">
            <v>- за услуги п.4*п. 1</v>
          </cell>
          <cell r="C56">
            <v>0</v>
          </cell>
          <cell r="D56" t="str">
            <v>тыс.руб.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</sheetData>
      <sheetData sheetId="49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5">
          <cell r="G15" t="e">
            <v>#DIV/0!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str">
            <v>x</v>
          </cell>
          <cell r="N15" t="str">
            <v>x</v>
          </cell>
          <cell r="O15" t="str">
            <v>x</v>
          </cell>
          <cell r="P15" t="str">
            <v>x</v>
          </cell>
          <cell r="Q15" t="str">
            <v>x</v>
          </cell>
          <cell r="R15" t="str">
            <v>x</v>
          </cell>
          <cell r="S15" t="str">
            <v>x</v>
          </cell>
          <cell r="T15" t="str">
            <v>x</v>
          </cell>
          <cell r="U15" t="str">
            <v>x</v>
          </cell>
          <cell r="V15" t="str">
            <v>x</v>
          </cell>
          <cell r="W15" t="str">
            <v>x</v>
          </cell>
          <cell r="X15" t="str">
            <v>x</v>
          </cell>
        </row>
        <row r="16">
          <cell r="G16" t="e">
            <v>#VALUE!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 t="str">
            <v>x</v>
          </cell>
          <cell r="N16" t="str">
            <v>x</v>
          </cell>
          <cell r="O16" t="str">
            <v>x</v>
          </cell>
          <cell r="P16" t="str">
            <v>x</v>
          </cell>
          <cell r="Q16" t="str">
            <v>x</v>
          </cell>
          <cell r="R16" t="str">
            <v>x</v>
          </cell>
          <cell r="S16" t="str">
            <v>x</v>
          </cell>
          <cell r="T16" t="str">
            <v>x</v>
          </cell>
          <cell r="U16" t="str">
            <v>x</v>
          </cell>
          <cell r="V16" t="str">
            <v>x</v>
          </cell>
          <cell r="W16" t="str">
            <v>x</v>
          </cell>
          <cell r="X16" t="str">
            <v>x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  <cell r="L20" t="e">
            <v>#DIV/0!</v>
          </cell>
        </row>
        <row r="21">
          <cell r="I21">
            <v>0</v>
          </cell>
          <cell r="J21">
            <v>0</v>
          </cell>
          <cell r="K21">
            <v>0</v>
          </cell>
          <cell r="L21" t="e">
            <v>#DIV/0!</v>
          </cell>
        </row>
        <row r="22">
          <cell r="I22">
            <v>0</v>
          </cell>
          <cell r="J22">
            <v>0</v>
          </cell>
          <cell r="K22">
            <v>0</v>
          </cell>
          <cell r="L22" t="e">
            <v>#DIV/0!</v>
          </cell>
        </row>
        <row r="23">
          <cell r="I23">
            <v>0</v>
          </cell>
          <cell r="J23">
            <v>0</v>
          </cell>
          <cell r="K23">
            <v>0</v>
          </cell>
          <cell r="L23" t="e">
            <v>#DIV/0!</v>
          </cell>
        </row>
        <row r="24">
          <cell r="I24">
            <v>0</v>
          </cell>
          <cell r="J24">
            <v>0</v>
          </cell>
          <cell r="K24">
            <v>0</v>
          </cell>
          <cell r="L24" t="e">
            <v>#DIV/0!</v>
          </cell>
        </row>
        <row r="26">
          <cell r="G26" t="e">
            <v>#DIV/0!</v>
          </cell>
          <cell r="H26" t="str">
            <v>х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T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</row>
        <row r="27">
          <cell r="G27" t="e">
            <v>#DIV/0!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 t="str">
            <v>x</v>
          </cell>
          <cell r="N27" t="str">
            <v>x</v>
          </cell>
          <cell r="O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S27" t="str">
            <v>x</v>
          </cell>
          <cell r="T27" t="str">
            <v>x</v>
          </cell>
          <cell r="U27" t="str">
            <v>x</v>
          </cell>
          <cell r="V27" t="str">
            <v>x</v>
          </cell>
          <cell r="W27" t="str">
            <v>x</v>
          </cell>
          <cell r="X27" t="str">
            <v>x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 t="e">
            <v>#DIV/0!</v>
          </cell>
          <cell r="M33">
            <v>0</v>
          </cell>
          <cell r="N33">
            <v>0</v>
          </cell>
          <cell r="O33">
            <v>0</v>
          </cell>
          <cell r="P33" t="e">
            <v>#DIV/0!</v>
          </cell>
          <cell r="Q33">
            <v>0</v>
          </cell>
          <cell r="R33">
            <v>0</v>
          </cell>
          <cell r="S33">
            <v>0</v>
          </cell>
          <cell r="T33" t="e">
            <v>#DIV/0!</v>
          </cell>
        </row>
        <row r="34">
          <cell r="I34">
            <v>0</v>
          </cell>
          <cell r="J34">
            <v>0</v>
          </cell>
          <cell r="K34">
            <v>0</v>
          </cell>
          <cell r="L34" t="e">
            <v>#DIV/0!</v>
          </cell>
        </row>
        <row r="35">
          <cell r="I35">
            <v>0</v>
          </cell>
          <cell r="J35">
            <v>0</v>
          </cell>
          <cell r="K35">
            <v>0</v>
          </cell>
          <cell r="L35" t="e">
            <v>#DIV/0!</v>
          </cell>
        </row>
        <row r="36">
          <cell r="I36">
            <v>0</v>
          </cell>
          <cell r="J36">
            <v>0</v>
          </cell>
          <cell r="K36">
            <v>0</v>
          </cell>
          <cell r="L36" t="e">
            <v>#DIV/0!</v>
          </cell>
        </row>
        <row r="37">
          <cell r="I37">
            <v>0</v>
          </cell>
          <cell r="J37">
            <v>0</v>
          </cell>
          <cell r="K37">
            <v>0</v>
          </cell>
          <cell r="L37" t="e">
            <v>#DIV/0!</v>
          </cell>
        </row>
        <row r="38">
          <cell r="I38">
            <v>0</v>
          </cell>
          <cell r="J38">
            <v>0</v>
          </cell>
          <cell r="K38">
            <v>0</v>
          </cell>
          <cell r="L38" t="e">
            <v>#DIV/0!</v>
          </cell>
        </row>
        <row r="40">
          <cell r="G40" t="e">
            <v>#DIV/0!</v>
          </cell>
          <cell r="H40" t="str">
            <v>х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 t="str">
            <v>x</v>
          </cell>
          <cell r="N40" t="str">
            <v>x</v>
          </cell>
          <cell r="O40" t="str">
            <v>x</v>
          </cell>
          <cell r="P40" t="str">
            <v>x</v>
          </cell>
          <cell r="Q40" t="str">
            <v>x</v>
          </cell>
          <cell r="R40" t="str">
            <v>x</v>
          </cell>
          <cell r="S40" t="str">
            <v>x</v>
          </cell>
          <cell r="T40" t="str">
            <v>x</v>
          </cell>
          <cell r="U40" t="str">
            <v>x</v>
          </cell>
          <cell r="V40" t="str">
            <v>x</v>
          </cell>
          <cell r="W40" t="str">
            <v>x</v>
          </cell>
          <cell r="X40" t="str">
            <v>x</v>
          </cell>
        </row>
        <row r="41">
          <cell r="G41" t="e">
            <v>#DIV/0!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 t="e">
            <v>#DIV/0!</v>
          </cell>
          <cell r="M41" t="str">
            <v>x</v>
          </cell>
          <cell r="N41" t="str">
            <v>x</v>
          </cell>
          <cell r="O41" t="str">
            <v>x</v>
          </cell>
          <cell r="P41" t="str">
            <v>x</v>
          </cell>
          <cell r="Q41" t="str">
            <v>x</v>
          </cell>
          <cell r="R41" t="str">
            <v>x</v>
          </cell>
          <cell r="S41" t="str">
            <v>x</v>
          </cell>
          <cell r="T41" t="str">
            <v>x</v>
          </cell>
          <cell r="U41" t="str">
            <v>x</v>
          </cell>
          <cell r="V41" t="str">
            <v>x</v>
          </cell>
          <cell r="W41" t="str">
            <v>x</v>
          </cell>
          <cell r="X41" t="str">
            <v>x</v>
          </cell>
        </row>
      </sheetData>
      <sheetData sheetId="50">
        <row r="7">
          <cell r="F7">
            <v>800</v>
          </cell>
          <cell r="H7">
            <v>0</v>
          </cell>
        </row>
        <row r="8">
          <cell r="F8">
            <v>600</v>
          </cell>
          <cell r="H8">
            <v>0</v>
          </cell>
        </row>
        <row r="9">
          <cell r="F9">
            <v>400</v>
          </cell>
          <cell r="H9">
            <v>0</v>
          </cell>
        </row>
        <row r="10">
          <cell r="F10">
            <v>300</v>
          </cell>
          <cell r="H10">
            <v>0</v>
          </cell>
        </row>
        <row r="11">
          <cell r="F11">
            <v>230</v>
          </cell>
          <cell r="H11">
            <v>0</v>
          </cell>
        </row>
        <row r="12">
          <cell r="F12">
            <v>170</v>
          </cell>
          <cell r="H12">
            <v>0</v>
          </cell>
        </row>
        <row r="13">
          <cell r="F13">
            <v>290</v>
          </cell>
          <cell r="H13">
            <v>0</v>
          </cell>
        </row>
        <row r="14">
          <cell r="F14">
            <v>210</v>
          </cell>
          <cell r="H14">
            <v>0</v>
          </cell>
        </row>
        <row r="15">
          <cell r="F15">
            <v>260</v>
          </cell>
          <cell r="H15">
            <v>0</v>
          </cell>
        </row>
        <row r="16">
          <cell r="F16">
            <v>210</v>
          </cell>
          <cell r="H16">
            <v>0</v>
          </cell>
        </row>
        <row r="17">
          <cell r="F17">
            <v>140</v>
          </cell>
          <cell r="H17">
            <v>0</v>
          </cell>
        </row>
        <row r="18">
          <cell r="F18">
            <v>270</v>
          </cell>
          <cell r="H18">
            <v>0</v>
          </cell>
        </row>
        <row r="19">
          <cell r="F19">
            <v>180</v>
          </cell>
          <cell r="H19">
            <v>0</v>
          </cell>
        </row>
        <row r="20">
          <cell r="F20">
            <v>180</v>
          </cell>
          <cell r="H20">
            <v>0</v>
          </cell>
        </row>
        <row r="21">
          <cell r="F21">
            <v>160</v>
          </cell>
          <cell r="H21">
            <v>0</v>
          </cell>
        </row>
        <row r="22">
          <cell r="F22">
            <v>130</v>
          </cell>
          <cell r="H22">
            <v>0</v>
          </cell>
        </row>
        <row r="23">
          <cell r="F23">
            <v>190</v>
          </cell>
          <cell r="H23">
            <v>0</v>
          </cell>
        </row>
        <row r="24">
          <cell r="F24">
            <v>160</v>
          </cell>
          <cell r="H24">
            <v>0</v>
          </cell>
        </row>
        <row r="25">
          <cell r="F25">
            <v>3000</v>
          </cell>
          <cell r="H25">
            <v>0</v>
          </cell>
        </row>
        <row r="26">
          <cell r="F26">
            <v>2300</v>
          </cell>
          <cell r="H26">
            <v>0</v>
          </cell>
        </row>
        <row r="27">
          <cell r="H27">
            <v>0</v>
          </cell>
        </row>
        <row r="28">
          <cell r="F28">
            <v>170</v>
          </cell>
          <cell r="H28">
            <v>0</v>
          </cell>
        </row>
        <row r="29">
          <cell r="F29">
            <v>140</v>
          </cell>
          <cell r="H29">
            <v>0</v>
          </cell>
        </row>
        <row r="30">
          <cell r="F30">
            <v>120</v>
          </cell>
          <cell r="H30">
            <v>0</v>
          </cell>
        </row>
        <row r="31">
          <cell r="F31">
            <v>180</v>
          </cell>
          <cell r="H31">
            <v>0</v>
          </cell>
        </row>
        <row r="32">
          <cell r="F32">
            <v>150</v>
          </cell>
          <cell r="H32">
            <v>0</v>
          </cell>
        </row>
        <row r="33">
          <cell r="F33">
            <v>160</v>
          </cell>
          <cell r="H33">
            <v>0</v>
          </cell>
        </row>
        <row r="34">
          <cell r="F34">
            <v>140</v>
          </cell>
          <cell r="H34">
            <v>0</v>
          </cell>
        </row>
        <row r="35">
          <cell r="F35">
            <v>110</v>
          </cell>
          <cell r="G35">
            <v>29279</v>
          </cell>
          <cell r="H35">
            <v>0</v>
          </cell>
        </row>
        <row r="36">
          <cell r="F36">
            <v>470</v>
          </cell>
          <cell r="G36">
            <v>5000</v>
          </cell>
          <cell r="H36">
            <v>0</v>
          </cell>
        </row>
        <row r="37">
          <cell r="F37">
            <v>350</v>
          </cell>
          <cell r="H37">
            <v>0</v>
          </cell>
        </row>
        <row r="38">
          <cell r="H38">
            <v>0</v>
          </cell>
        </row>
        <row r="39">
          <cell r="H39">
            <v>0</v>
          </cell>
        </row>
        <row r="40">
          <cell r="F40">
            <v>260</v>
          </cell>
          <cell r="H40">
            <v>0</v>
          </cell>
        </row>
        <row r="41">
          <cell r="F41">
            <v>220</v>
          </cell>
          <cell r="H41">
            <v>0</v>
          </cell>
        </row>
        <row r="42">
          <cell r="F42">
            <v>150</v>
          </cell>
          <cell r="H42">
            <v>0</v>
          </cell>
        </row>
        <row r="43">
          <cell r="F43">
            <v>270</v>
          </cell>
          <cell r="H43">
            <v>0</v>
          </cell>
        </row>
        <row r="44">
          <cell r="H44">
            <v>0</v>
          </cell>
        </row>
      </sheetData>
      <sheetData sheetId="51">
        <row r="7">
          <cell r="F7">
            <v>1000</v>
          </cell>
          <cell r="H7">
            <v>0</v>
          </cell>
        </row>
        <row r="8">
          <cell r="F8">
            <v>600</v>
          </cell>
          <cell r="H8">
            <v>0</v>
          </cell>
        </row>
        <row r="9">
          <cell r="F9">
            <v>500</v>
          </cell>
          <cell r="H9">
            <v>0</v>
          </cell>
        </row>
        <row r="10">
          <cell r="F10">
            <v>250</v>
          </cell>
          <cell r="H10">
            <v>0</v>
          </cell>
        </row>
        <row r="11">
          <cell r="F11">
            <v>210</v>
          </cell>
          <cell r="H11">
            <v>0</v>
          </cell>
        </row>
        <row r="12">
          <cell r="F12">
            <v>105</v>
          </cell>
          <cell r="G12">
            <v>259</v>
          </cell>
          <cell r="H12">
            <v>0</v>
          </cell>
        </row>
        <row r="13">
          <cell r="F13">
            <v>75</v>
          </cell>
          <cell r="G13">
            <v>62</v>
          </cell>
          <cell r="H13">
            <v>0</v>
          </cell>
        </row>
        <row r="14">
          <cell r="F14">
            <v>60</v>
          </cell>
          <cell r="H14">
            <v>0</v>
          </cell>
        </row>
        <row r="15">
          <cell r="F15">
            <v>43</v>
          </cell>
          <cell r="H15">
            <v>0</v>
          </cell>
        </row>
        <row r="16">
          <cell r="F16">
            <v>28</v>
          </cell>
          <cell r="H16">
            <v>0</v>
          </cell>
        </row>
        <row r="17">
          <cell r="F17">
            <v>18</v>
          </cell>
          <cell r="H17">
            <v>0</v>
          </cell>
        </row>
        <row r="18">
          <cell r="F18">
            <v>14</v>
          </cell>
          <cell r="H18">
            <v>0</v>
          </cell>
        </row>
        <row r="19">
          <cell r="F19">
            <v>7.8</v>
          </cell>
          <cell r="H19">
            <v>0</v>
          </cell>
        </row>
        <row r="20">
          <cell r="F20">
            <v>2.1</v>
          </cell>
          <cell r="H20">
            <v>0</v>
          </cell>
        </row>
        <row r="21">
          <cell r="F21">
            <v>1</v>
          </cell>
          <cell r="H21">
            <v>0</v>
          </cell>
        </row>
        <row r="22">
          <cell r="F22">
            <v>180</v>
          </cell>
          <cell r="H22">
            <v>0</v>
          </cell>
        </row>
        <row r="23">
          <cell r="F23">
            <v>130</v>
          </cell>
          <cell r="H23">
            <v>0</v>
          </cell>
        </row>
        <row r="24">
          <cell r="F24">
            <v>88</v>
          </cell>
          <cell r="H24">
            <v>0</v>
          </cell>
        </row>
        <row r="25">
          <cell r="F25">
            <v>66</v>
          </cell>
          <cell r="H25">
            <v>0</v>
          </cell>
        </row>
        <row r="26">
          <cell r="F26">
            <v>43</v>
          </cell>
          <cell r="H26">
            <v>0</v>
          </cell>
        </row>
        <row r="27">
          <cell r="F27">
            <v>26</v>
          </cell>
          <cell r="H27">
            <v>0</v>
          </cell>
        </row>
        <row r="28">
          <cell r="F28">
            <v>11</v>
          </cell>
          <cell r="H28">
            <v>0</v>
          </cell>
        </row>
        <row r="29">
          <cell r="F29">
            <v>5.5</v>
          </cell>
          <cell r="H29">
            <v>0</v>
          </cell>
        </row>
        <row r="30">
          <cell r="F30">
            <v>23</v>
          </cell>
          <cell r="H30">
            <v>0</v>
          </cell>
        </row>
        <row r="31">
          <cell r="F31">
            <v>14</v>
          </cell>
          <cell r="H31">
            <v>0</v>
          </cell>
        </row>
        <row r="32">
          <cell r="F32">
            <v>6.4</v>
          </cell>
          <cell r="H32">
            <v>0</v>
          </cell>
        </row>
        <row r="33">
          <cell r="F33">
            <v>3.1</v>
          </cell>
          <cell r="H33">
            <v>0</v>
          </cell>
        </row>
        <row r="34">
          <cell r="F34">
            <v>35</v>
          </cell>
          <cell r="H34">
            <v>0</v>
          </cell>
        </row>
        <row r="35">
          <cell r="F35">
            <v>24</v>
          </cell>
          <cell r="H35">
            <v>0</v>
          </cell>
        </row>
        <row r="36">
          <cell r="F36">
            <v>19</v>
          </cell>
          <cell r="H36">
            <v>0</v>
          </cell>
        </row>
        <row r="37">
          <cell r="F37">
            <v>9.5</v>
          </cell>
          <cell r="H37">
            <v>0</v>
          </cell>
        </row>
        <row r="38">
          <cell r="F38">
            <v>4.7</v>
          </cell>
          <cell r="H38">
            <v>0</v>
          </cell>
        </row>
        <row r="39">
          <cell r="F39">
            <v>2.2999999999999998</v>
          </cell>
          <cell r="H39">
            <v>0</v>
          </cell>
        </row>
        <row r="40">
          <cell r="F40">
            <v>26</v>
          </cell>
          <cell r="H40">
            <v>0</v>
          </cell>
        </row>
        <row r="41">
          <cell r="F41">
            <v>48</v>
          </cell>
          <cell r="H41">
            <v>0</v>
          </cell>
        </row>
        <row r="42">
          <cell r="F42">
            <v>2.4</v>
          </cell>
          <cell r="H42">
            <v>0</v>
          </cell>
        </row>
        <row r="43">
          <cell r="F43">
            <v>2.4</v>
          </cell>
          <cell r="H43">
            <v>0</v>
          </cell>
        </row>
        <row r="44">
          <cell r="F44">
            <v>2.5</v>
          </cell>
          <cell r="H44">
            <v>0</v>
          </cell>
        </row>
        <row r="45">
          <cell r="F45">
            <v>2.2999999999999998</v>
          </cell>
          <cell r="G45">
            <v>2450</v>
          </cell>
          <cell r="H45">
            <v>0</v>
          </cell>
        </row>
        <row r="46">
          <cell r="F46">
            <v>3</v>
          </cell>
          <cell r="H46">
            <v>0</v>
          </cell>
        </row>
        <row r="47">
          <cell r="F47">
            <v>3.5</v>
          </cell>
          <cell r="H47">
            <v>0</v>
          </cell>
        </row>
        <row r="48">
          <cell r="H48">
            <v>0</v>
          </cell>
        </row>
        <row r="49">
          <cell r="H49">
            <v>0</v>
          </cell>
        </row>
        <row r="50">
          <cell r="H50">
            <v>0</v>
          </cell>
        </row>
        <row r="51">
          <cell r="H51">
            <v>0</v>
          </cell>
        </row>
      </sheetData>
      <sheetData sheetId="52" refreshError="1"/>
      <sheetData sheetId="5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ция кв"/>
    </sheetNames>
    <sheetDataSet>
      <sheetData sheetId="0" refreshError="1">
        <row r="3">
          <cell r="A3" t="str">
            <v>Наименование предприятия</v>
          </cell>
        </row>
        <row r="7">
          <cell r="C7" t="str">
            <v>_ квартал</v>
          </cell>
          <cell r="G7" t="str">
            <v>_ квартал</v>
          </cell>
          <cell r="K7" t="str">
            <v>_ квартал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 ТС"/>
      <sheetName val="форма 2 ВС и ВО"/>
      <sheetName val="форма 3 ТС"/>
      <sheetName val="формы ФСТ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ИП"/>
      <sheetName val="TEHSHEET"/>
      <sheetName val="Заголовок"/>
      <sheetName val="regs"/>
      <sheetName val="форма 3 Т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G5" t="str">
            <v xml:space="preserve">амортизация </v>
          </cell>
          <cell r="I5" t="str">
            <v xml:space="preserve">амортизация </v>
          </cell>
          <cell r="K5" t="str">
            <v>Да</v>
          </cell>
          <cell r="M5" t="str">
            <v>Введите название региона</v>
          </cell>
        </row>
        <row r="6">
          <cell r="G6" t="str">
            <v>прибыль</v>
          </cell>
          <cell r="I6" t="str">
            <v>прибыль</v>
          </cell>
          <cell r="K6" t="str">
            <v>Нет</v>
          </cell>
          <cell r="M6" t="str">
            <v>Агинский Бурятский автономный округ</v>
          </cell>
        </row>
        <row r="7">
          <cell r="G7" t="str">
            <v>ремонтный фонд</v>
          </cell>
          <cell r="I7" t="str">
            <v>ремонтный фонд</v>
          </cell>
          <cell r="M7" t="str">
            <v>Алтайский край</v>
          </cell>
        </row>
        <row r="8">
          <cell r="G8" t="str">
            <v>инвест. надбавка</v>
          </cell>
          <cell r="I8" t="str">
            <v>инвест. Надбавка</v>
          </cell>
          <cell r="M8" t="str">
            <v>Амурская область</v>
          </cell>
        </row>
        <row r="9">
          <cell r="G9" t="str">
            <v>плата за подключение</v>
          </cell>
          <cell r="I9" t="str">
            <v>плата за подключение</v>
          </cell>
          <cell r="M9" t="str">
            <v>Архангельская область</v>
          </cell>
        </row>
        <row r="10">
          <cell r="G10" t="str">
            <v>прочие тарифные источники</v>
          </cell>
          <cell r="I10" t="str">
            <v>бюджет всего</v>
          </cell>
          <cell r="M10" t="str">
            <v>Астраханская область</v>
          </cell>
        </row>
        <row r="11">
          <cell r="I11" t="str">
            <v>федеральный бюджет</v>
          </cell>
          <cell r="M11" t="str">
            <v>г.Байконур</v>
          </cell>
        </row>
        <row r="12">
          <cell r="I12" t="str">
            <v>региональный бюджет</v>
          </cell>
          <cell r="M12" t="str">
            <v>Белгородская область</v>
          </cell>
        </row>
        <row r="13">
          <cell r="I13" t="str">
            <v>муниципальный бюджет</v>
          </cell>
          <cell r="M13" t="str">
            <v>Брянская область</v>
          </cell>
        </row>
        <row r="14">
          <cell r="I14" t="str">
            <v>прочие тарифные источники</v>
          </cell>
          <cell r="M14" t="str">
            <v>Владимирская область</v>
          </cell>
        </row>
        <row r="15">
          <cell r="M15" t="str">
            <v>Волгоградская область</v>
          </cell>
        </row>
        <row r="16">
          <cell r="M16" t="str">
            <v>Вологодская область</v>
          </cell>
        </row>
        <row r="17">
          <cell r="M17" t="str">
            <v>Воронежская область</v>
          </cell>
        </row>
        <row r="18">
          <cell r="M18" t="str">
            <v>Еврейская автономная область</v>
          </cell>
        </row>
        <row r="19">
          <cell r="M19" t="str">
            <v>Ивановская область</v>
          </cell>
        </row>
        <row r="20">
          <cell r="M20" t="str">
            <v>Иркутская область</v>
          </cell>
        </row>
        <row r="21">
          <cell r="M21" t="str">
            <v>Кабардино-Балкарская республика</v>
          </cell>
        </row>
        <row r="22">
          <cell r="M22" t="str">
            <v>Калининградская область</v>
          </cell>
        </row>
        <row r="23">
          <cell r="M23" t="str">
            <v>Калужская область</v>
          </cell>
        </row>
        <row r="24">
          <cell r="M24" t="str">
            <v>Камчатская область</v>
          </cell>
        </row>
        <row r="25">
          <cell r="M25" t="str">
            <v>Карачаево-Черкесская республика</v>
          </cell>
        </row>
        <row r="26">
          <cell r="M26" t="str">
            <v>Кемеровская область</v>
          </cell>
        </row>
        <row r="27">
          <cell r="M27" t="str">
            <v>Кировская область</v>
          </cell>
        </row>
        <row r="28">
          <cell r="M28" t="str">
            <v>Корякский автономный округ</v>
          </cell>
        </row>
        <row r="29">
          <cell r="M29" t="str">
            <v>Костромская область</v>
          </cell>
        </row>
        <row r="30">
          <cell r="M30" t="str">
            <v>Краснодарский край</v>
          </cell>
        </row>
        <row r="31">
          <cell r="M31" t="str">
            <v>Красноярский край</v>
          </cell>
        </row>
        <row r="32">
          <cell r="M32" t="str">
            <v>Курганская область</v>
          </cell>
        </row>
        <row r="33">
          <cell r="M33" t="str">
            <v>Курская область</v>
          </cell>
        </row>
        <row r="34">
          <cell r="M34" t="str">
            <v>Ленинградская область</v>
          </cell>
        </row>
        <row r="35">
          <cell r="M35" t="str">
            <v>Липецкая область</v>
          </cell>
        </row>
        <row r="36">
          <cell r="M36" t="str">
            <v>Магаданская область</v>
          </cell>
        </row>
        <row r="37">
          <cell r="M37" t="str">
            <v>Московская область</v>
          </cell>
        </row>
        <row r="38">
          <cell r="M38" t="str">
            <v>г. Москва</v>
          </cell>
        </row>
        <row r="39">
          <cell r="M39" t="str">
            <v>Мурманская область</v>
          </cell>
        </row>
        <row r="40">
          <cell r="M40" t="str">
            <v>Ненецкий автономный округ</v>
          </cell>
        </row>
        <row r="41">
          <cell r="M41" t="str">
            <v>Нижегородская область</v>
          </cell>
        </row>
        <row r="42">
          <cell r="M42" t="str">
            <v>Новгородская область</v>
          </cell>
        </row>
        <row r="43">
          <cell r="M43" t="str">
            <v>Новосибирская область</v>
          </cell>
        </row>
        <row r="44">
          <cell r="M44" t="str">
            <v>Омская область</v>
          </cell>
        </row>
        <row r="45">
          <cell r="M45" t="str">
            <v>Оренбургская область</v>
          </cell>
        </row>
        <row r="46">
          <cell r="M46" t="str">
            <v>Орловская область</v>
          </cell>
        </row>
        <row r="47">
          <cell r="M47" t="str">
            <v>Пензенская область</v>
          </cell>
        </row>
        <row r="48">
          <cell r="M48" t="str">
            <v>Пермская область и Коми-Пермяцкий АО</v>
          </cell>
        </row>
        <row r="49">
          <cell r="M49" t="str">
            <v>Приморский край</v>
          </cell>
        </row>
        <row r="50">
          <cell r="M50" t="str">
            <v>Псковская область</v>
          </cell>
        </row>
        <row r="51">
          <cell r="M51" t="str">
            <v>Республика Адыгея</v>
          </cell>
        </row>
        <row r="52">
          <cell r="M52" t="str">
            <v>Республика Алтай</v>
          </cell>
        </row>
        <row r="53">
          <cell r="M53" t="str">
            <v>Республика Башкортостан</v>
          </cell>
        </row>
        <row r="54">
          <cell r="M54" t="str">
            <v>Республика Бурятия</v>
          </cell>
        </row>
        <row r="55">
          <cell r="M55" t="str">
            <v>Республика Дагестан</v>
          </cell>
        </row>
        <row r="56">
          <cell r="M56" t="str">
            <v>Республика Ингушетия</v>
          </cell>
        </row>
        <row r="57">
          <cell r="M57" t="str">
            <v>Республика Калмыкия</v>
          </cell>
        </row>
        <row r="58">
          <cell r="M58" t="str">
            <v>Республика Карелия</v>
          </cell>
        </row>
        <row r="59">
          <cell r="M59" t="str">
            <v>Республика Коми</v>
          </cell>
        </row>
        <row r="60">
          <cell r="M60" t="str">
            <v>Республика Марий Эл</v>
          </cell>
        </row>
        <row r="61">
          <cell r="M61" t="str">
            <v>Республика Мордовия</v>
          </cell>
        </row>
        <row r="62">
          <cell r="M62" t="str">
            <v>Республика Саха (Якутия)</v>
          </cell>
        </row>
        <row r="63">
          <cell r="M63" t="str">
            <v>Республика Северная Осетия-Алания</v>
          </cell>
        </row>
        <row r="64">
          <cell r="M64" t="str">
            <v>Республика Татарстан</v>
          </cell>
        </row>
        <row r="65">
          <cell r="M65" t="str">
            <v>Республика Тыва</v>
          </cell>
        </row>
        <row r="66">
          <cell r="M66" t="str">
            <v>Республика Хакасия</v>
          </cell>
        </row>
        <row r="67">
          <cell r="M67" t="str">
            <v>Ростовская область</v>
          </cell>
        </row>
        <row r="68">
          <cell r="M68" t="str">
            <v>Рязанская область</v>
          </cell>
        </row>
        <row r="69">
          <cell r="M69" t="str">
            <v>Самарская область</v>
          </cell>
        </row>
        <row r="70">
          <cell r="M70" t="str">
            <v>г.Санкт-Петербург</v>
          </cell>
        </row>
        <row r="71">
          <cell r="M71" t="str">
            <v>Саратовская область</v>
          </cell>
        </row>
        <row r="72">
          <cell r="M72" t="str">
            <v>Сахалинская область</v>
          </cell>
        </row>
        <row r="73">
          <cell r="M73" t="str">
            <v>Свердловская область</v>
          </cell>
        </row>
        <row r="74">
          <cell r="M74" t="str">
            <v>Смоленская область</v>
          </cell>
        </row>
        <row r="75">
          <cell r="M75" t="str">
            <v>Ставропольский край</v>
          </cell>
        </row>
        <row r="76">
          <cell r="M76" t="str">
            <v>Таймырский (Долгано-Ненецкий) автономный округ</v>
          </cell>
        </row>
        <row r="77">
          <cell r="M77" t="str">
            <v>Тамбовская область</v>
          </cell>
        </row>
        <row r="78">
          <cell r="M78" t="str">
            <v>Тверская область</v>
          </cell>
        </row>
        <row r="79">
          <cell r="M79" t="str">
            <v>Томская область</v>
          </cell>
        </row>
        <row r="80">
          <cell r="M80" t="str">
            <v>Тульская область</v>
          </cell>
        </row>
        <row r="81">
          <cell r="M81" t="str">
            <v>Тюменская область</v>
          </cell>
        </row>
        <row r="82">
          <cell r="M82" t="str">
            <v>Удмуртская республика</v>
          </cell>
        </row>
        <row r="83">
          <cell r="M83" t="str">
            <v>Ульяновская область</v>
          </cell>
        </row>
        <row r="84">
          <cell r="M84" t="str">
            <v>Усть-Ордынский Бурятский автономный округ</v>
          </cell>
        </row>
        <row r="85">
          <cell r="M85" t="str">
            <v>Хабаровский край</v>
          </cell>
        </row>
        <row r="86">
          <cell r="M86" t="str">
            <v>Ханты-Мансийский автономный округ</v>
          </cell>
        </row>
        <row r="87">
          <cell r="M87" t="str">
            <v>Челябинская область</v>
          </cell>
        </row>
        <row r="88">
          <cell r="M88" t="str">
            <v>Чеченская республика</v>
          </cell>
        </row>
        <row r="89">
          <cell r="M89" t="str">
            <v>Читинская область</v>
          </cell>
        </row>
        <row r="90">
          <cell r="M90" t="str">
            <v>Чувашская республика</v>
          </cell>
        </row>
        <row r="91">
          <cell r="M91" t="str">
            <v>Чукотский автономный округ</v>
          </cell>
        </row>
        <row r="92">
          <cell r="M92" t="str">
            <v>Ямало-Ненецкий автономный округ</v>
          </cell>
        </row>
        <row r="93">
          <cell r="M93" t="str">
            <v>Ярославская область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23"/>
      <sheetName val="Инструкция"/>
      <sheetName val="Справочники"/>
      <sheetName val="Расчет тарифного коэф-та"/>
      <sheetName val="Расчет ФОТ"/>
      <sheetName val="TEHSHEET"/>
    </sheetNames>
    <sheetDataSet>
      <sheetData sheetId="0"/>
      <sheetData sheetId="1"/>
      <sheetData sheetId="2"/>
      <sheetData sheetId="3">
        <row r="5">
          <cell r="E5" t="str">
            <v>Ханты-Мансийский автономный округ</v>
          </cell>
        </row>
        <row r="6">
          <cell r="F6" t="str">
            <v>РСТ ХМАО-Югры</v>
          </cell>
        </row>
        <row r="10">
          <cell r="E10" t="str">
            <v>Муниципальное унитарное предприятие</v>
          </cell>
          <cell r="F10" t="str">
            <v>Районное МУП "Тепловодоканал"</v>
          </cell>
          <cell r="H10" t="str">
            <v>8616009742</v>
          </cell>
        </row>
        <row r="12">
          <cell r="E12" t="str">
            <v>производство, передача, сбыт т/э</v>
          </cell>
          <cell r="H12" t="str">
            <v>Нет</v>
          </cell>
        </row>
      </sheetData>
      <sheetData sheetId="4">
        <row r="12">
          <cell r="E12">
            <v>0</v>
          </cell>
          <cell r="F12">
            <v>0</v>
          </cell>
          <cell r="H12">
            <v>0</v>
          </cell>
          <cell r="J12">
            <v>0</v>
          </cell>
          <cell r="K12">
            <v>0</v>
          </cell>
        </row>
        <row r="13">
          <cell r="E13">
            <v>1</v>
          </cell>
          <cell r="F13">
            <v>1</v>
          </cell>
          <cell r="H13">
            <v>1</v>
          </cell>
          <cell r="I13">
            <v>0</v>
          </cell>
          <cell r="J13">
            <v>0</v>
          </cell>
          <cell r="K13">
            <v>0</v>
          </cell>
        </row>
        <row r="14">
          <cell r="E14">
            <v>2</v>
          </cell>
          <cell r="F14">
            <v>1.1100000000000001</v>
          </cell>
          <cell r="H14">
            <v>1.1100000000000001</v>
          </cell>
          <cell r="J14">
            <v>0</v>
          </cell>
          <cell r="K14">
            <v>0</v>
          </cell>
        </row>
        <row r="15">
          <cell r="E15">
            <v>3</v>
          </cell>
          <cell r="F15">
            <v>1.23</v>
          </cell>
          <cell r="H15">
            <v>1.23</v>
          </cell>
          <cell r="I15">
            <v>1</v>
          </cell>
          <cell r="J15">
            <v>1.23</v>
          </cell>
          <cell r="K15">
            <v>1</v>
          </cell>
        </row>
        <row r="16">
          <cell r="E16">
            <v>4</v>
          </cell>
          <cell r="F16">
            <v>1.36</v>
          </cell>
          <cell r="H16">
            <v>1.36</v>
          </cell>
          <cell r="I16">
            <v>1</v>
          </cell>
          <cell r="J16">
            <v>1.36</v>
          </cell>
          <cell r="K16">
            <v>1</v>
          </cell>
        </row>
        <row r="17">
          <cell r="E17">
            <v>5</v>
          </cell>
          <cell r="F17">
            <v>1.51</v>
          </cell>
          <cell r="H17">
            <v>1.51</v>
          </cell>
          <cell r="I17">
            <v>9</v>
          </cell>
          <cell r="J17">
            <v>1.51</v>
          </cell>
          <cell r="K17">
            <v>9</v>
          </cell>
        </row>
        <row r="18">
          <cell r="E18">
            <v>6</v>
          </cell>
          <cell r="F18">
            <v>1.67</v>
          </cell>
          <cell r="H18">
            <v>1.67</v>
          </cell>
          <cell r="J18">
            <v>0</v>
          </cell>
          <cell r="K18">
            <v>0</v>
          </cell>
        </row>
        <row r="19">
          <cell r="E19">
            <v>7</v>
          </cell>
          <cell r="F19">
            <v>1.84</v>
          </cell>
          <cell r="H19">
            <v>1.84</v>
          </cell>
          <cell r="J19">
            <v>0</v>
          </cell>
          <cell r="K19">
            <v>0</v>
          </cell>
        </row>
        <row r="20">
          <cell r="E20">
            <v>8</v>
          </cell>
          <cell r="F20">
            <v>2.02</v>
          </cell>
          <cell r="H20">
            <v>2.02</v>
          </cell>
          <cell r="J20">
            <v>0</v>
          </cell>
          <cell r="K20">
            <v>0</v>
          </cell>
        </row>
        <row r="21">
          <cell r="E21">
            <v>9</v>
          </cell>
          <cell r="F21">
            <v>2.2200000000000002</v>
          </cell>
          <cell r="H21">
            <v>2.2200000000000002</v>
          </cell>
          <cell r="J21">
            <v>0</v>
          </cell>
          <cell r="K21">
            <v>0</v>
          </cell>
        </row>
        <row r="22">
          <cell r="E22">
            <v>10</v>
          </cell>
          <cell r="F22">
            <v>2.44</v>
          </cell>
          <cell r="H22">
            <v>2.44</v>
          </cell>
          <cell r="J22">
            <v>0</v>
          </cell>
          <cell r="K22">
            <v>0</v>
          </cell>
        </row>
        <row r="23">
          <cell r="E23">
            <v>11</v>
          </cell>
          <cell r="F23">
            <v>2.68</v>
          </cell>
          <cell r="H23">
            <v>2.68</v>
          </cell>
          <cell r="J23">
            <v>0</v>
          </cell>
          <cell r="K23">
            <v>0</v>
          </cell>
        </row>
        <row r="24">
          <cell r="E24">
            <v>12</v>
          </cell>
          <cell r="F24">
            <v>2.89</v>
          </cell>
          <cell r="H24">
            <v>2.89</v>
          </cell>
          <cell r="J24">
            <v>0</v>
          </cell>
          <cell r="K24">
            <v>0</v>
          </cell>
        </row>
        <row r="25">
          <cell r="E25">
            <v>13</v>
          </cell>
          <cell r="F25">
            <v>3.12</v>
          </cell>
          <cell r="H25">
            <v>3.12</v>
          </cell>
          <cell r="J25">
            <v>0</v>
          </cell>
          <cell r="K25">
            <v>0</v>
          </cell>
        </row>
        <row r="26">
          <cell r="E26">
            <v>14</v>
          </cell>
          <cell r="F26">
            <v>3.36</v>
          </cell>
          <cell r="H26">
            <v>3.36</v>
          </cell>
          <cell r="J26">
            <v>0</v>
          </cell>
          <cell r="K26">
            <v>0</v>
          </cell>
        </row>
        <row r="27">
          <cell r="E27">
            <v>15</v>
          </cell>
          <cell r="F27">
            <v>3.62</v>
          </cell>
          <cell r="H27">
            <v>3.62</v>
          </cell>
          <cell r="J27">
            <v>0</v>
          </cell>
          <cell r="K27">
            <v>0</v>
          </cell>
        </row>
        <row r="28">
          <cell r="E28">
            <v>16</v>
          </cell>
          <cell r="F28">
            <v>3.9</v>
          </cell>
          <cell r="H28">
            <v>3.9</v>
          </cell>
          <cell r="J28">
            <v>0</v>
          </cell>
          <cell r="K28">
            <v>0</v>
          </cell>
        </row>
        <row r="29">
          <cell r="E29">
            <v>17</v>
          </cell>
          <cell r="F29">
            <v>4.2</v>
          </cell>
          <cell r="H29">
            <v>4.2</v>
          </cell>
          <cell r="J29">
            <v>0</v>
          </cell>
          <cell r="K29">
            <v>0</v>
          </cell>
        </row>
        <row r="30">
          <cell r="E30">
            <v>18</v>
          </cell>
          <cell r="F30">
            <v>4.5</v>
          </cell>
          <cell r="H30">
            <v>4.5</v>
          </cell>
          <cell r="J30">
            <v>0</v>
          </cell>
          <cell r="K30">
            <v>0</v>
          </cell>
        </row>
        <row r="31">
          <cell r="E31">
            <v>19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</row>
        <row r="32">
          <cell r="E32">
            <v>20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</row>
        <row r="33">
          <cell r="E33">
            <v>21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</row>
        <row r="34">
          <cell r="E34">
            <v>22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1.4709090909090909</v>
          </cell>
          <cell r="I35">
            <v>11</v>
          </cell>
          <cell r="J35">
            <v>1.4709090909090909</v>
          </cell>
          <cell r="K35">
            <v>11</v>
          </cell>
        </row>
        <row r="43">
          <cell r="E43">
            <v>0</v>
          </cell>
          <cell r="F43">
            <v>0</v>
          </cell>
          <cell r="H43">
            <v>0</v>
          </cell>
          <cell r="J43">
            <v>0</v>
          </cell>
          <cell r="K43">
            <v>0</v>
          </cell>
        </row>
        <row r="44">
          <cell r="E44">
            <v>1</v>
          </cell>
          <cell r="F44">
            <v>1</v>
          </cell>
          <cell r="H44">
            <v>1</v>
          </cell>
          <cell r="J44">
            <v>0</v>
          </cell>
          <cell r="K44">
            <v>0</v>
          </cell>
        </row>
        <row r="45">
          <cell r="E45">
            <v>2</v>
          </cell>
          <cell r="F45">
            <v>1.36</v>
          </cell>
          <cell r="H45">
            <v>1.1100000000000001</v>
          </cell>
          <cell r="J45">
            <v>0</v>
          </cell>
          <cell r="K45">
            <v>0</v>
          </cell>
        </row>
        <row r="46">
          <cell r="E46">
            <v>3</v>
          </cell>
          <cell r="F46">
            <v>1.69</v>
          </cell>
          <cell r="H46">
            <v>1.23</v>
          </cell>
          <cell r="I46">
            <v>0</v>
          </cell>
          <cell r="J46">
            <v>0</v>
          </cell>
          <cell r="K46">
            <v>0</v>
          </cell>
        </row>
        <row r="47">
          <cell r="E47">
            <v>4</v>
          </cell>
          <cell r="F47">
            <v>1.91</v>
          </cell>
          <cell r="H47">
            <v>1.36</v>
          </cell>
          <cell r="I47">
            <v>1</v>
          </cell>
          <cell r="J47">
            <v>1.36</v>
          </cell>
          <cell r="K47">
            <v>1</v>
          </cell>
        </row>
        <row r="48">
          <cell r="E48">
            <v>5</v>
          </cell>
          <cell r="F48">
            <v>2.16</v>
          </cell>
          <cell r="H48">
            <v>1.51</v>
          </cell>
          <cell r="I48">
            <v>9</v>
          </cell>
          <cell r="J48">
            <v>1.51</v>
          </cell>
          <cell r="K48">
            <v>9</v>
          </cell>
        </row>
        <row r="49">
          <cell r="E49">
            <v>6</v>
          </cell>
          <cell r="F49">
            <v>2.44</v>
          </cell>
          <cell r="H49">
            <v>1.67</v>
          </cell>
          <cell r="J49">
            <v>0</v>
          </cell>
          <cell r="K49">
            <v>0</v>
          </cell>
        </row>
        <row r="50">
          <cell r="E50">
            <v>7</v>
          </cell>
          <cell r="F50">
            <v>2.76</v>
          </cell>
          <cell r="H50">
            <v>1.84</v>
          </cell>
          <cell r="J50">
            <v>0</v>
          </cell>
          <cell r="K50">
            <v>0</v>
          </cell>
        </row>
        <row r="51">
          <cell r="E51">
            <v>8</v>
          </cell>
          <cell r="F51">
            <v>3.12</v>
          </cell>
          <cell r="H51">
            <v>2.02</v>
          </cell>
          <cell r="J51">
            <v>0</v>
          </cell>
          <cell r="K51">
            <v>0</v>
          </cell>
        </row>
        <row r="52">
          <cell r="E52">
            <v>9</v>
          </cell>
          <cell r="F52">
            <v>3.53</v>
          </cell>
          <cell r="H52">
            <v>2.2200000000000002</v>
          </cell>
          <cell r="J52">
            <v>0</v>
          </cell>
          <cell r="K52">
            <v>0</v>
          </cell>
        </row>
        <row r="53">
          <cell r="E53">
            <v>10</v>
          </cell>
          <cell r="F53">
            <v>3.99</v>
          </cell>
          <cell r="H53">
            <v>2.44</v>
          </cell>
          <cell r="J53">
            <v>0</v>
          </cell>
          <cell r="K53">
            <v>0</v>
          </cell>
        </row>
        <row r="54">
          <cell r="E54">
            <v>11</v>
          </cell>
          <cell r="F54">
            <v>4.51</v>
          </cell>
          <cell r="H54">
            <v>2.68</v>
          </cell>
          <cell r="J54">
            <v>0</v>
          </cell>
          <cell r="K54">
            <v>0</v>
          </cell>
        </row>
        <row r="55">
          <cell r="E55">
            <v>12</v>
          </cell>
          <cell r="F55">
            <v>5.0999999999999996</v>
          </cell>
          <cell r="H55">
            <v>2.89</v>
          </cell>
          <cell r="J55">
            <v>0</v>
          </cell>
          <cell r="K55">
            <v>0</v>
          </cell>
        </row>
        <row r="56">
          <cell r="E56">
            <v>13</v>
          </cell>
          <cell r="F56">
            <v>5.76</v>
          </cell>
          <cell r="H56">
            <v>3.12</v>
          </cell>
          <cell r="J56">
            <v>0</v>
          </cell>
          <cell r="K56">
            <v>0</v>
          </cell>
        </row>
        <row r="57">
          <cell r="E57">
            <v>14</v>
          </cell>
          <cell r="F57">
            <v>6.51</v>
          </cell>
          <cell r="H57">
            <v>3.36</v>
          </cell>
          <cell r="J57">
            <v>0</v>
          </cell>
          <cell r="K57">
            <v>0</v>
          </cell>
        </row>
        <row r="58">
          <cell r="E58">
            <v>15</v>
          </cell>
          <cell r="F58">
            <v>7.36</v>
          </cell>
          <cell r="H58">
            <v>3.62</v>
          </cell>
          <cell r="J58">
            <v>0</v>
          </cell>
          <cell r="K58">
            <v>0</v>
          </cell>
        </row>
        <row r="59">
          <cell r="E59">
            <v>16</v>
          </cell>
          <cell r="F59">
            <v>8.17</v>
          </cell>
          <cell r="H59">
            <v>3.9</v>
          </cell>
          <cell r="J59">
            <v>0</v>
          </cell>
          <cell r="K59">
            <v>0</v>
          </cell>
        </row>
        <row r="60">
          <cell r="E60">
            <v>17</v>
          </cell>
          <cell r="F60">
            <v>9.07</v>
          </cell>
          <cell r="H60">
            <v>4.2</v>
          </cell>
          <cell r="J60">
            <v>0</v>
          </cell>
          <cell r="K60">
            <v>0</v>
          </cell>
        </row>
        <row r="61">
          <cell r="E61">
            <v>18</v>
          </cell>
          <cell r="F61">
            <v>10.07</v>
          </cell>
          <cell r="H61">
            <v>4.5</v>
          </cell>
          <cell r="J61">
            <v>0</v>
          </cell>
          <cell r="K61">
            <v>0</v>
          </cell>
        </row>
        <row r="62">
          <cell r="E62">
            <v>19</v>
          </cell>
          <cell r="J62">
            <v>0</v>
          </cell>
          <cell r="K62">
            <v>0</v>
          </cell>
        </row>
        <row r="63">
          <cell r="E63">
            <v>20</v>
          </cell>
          <cell r="J63">
            <v>0</v>
          </cell>
          <cell r="K63">
            <v>0</v>
          </cell>
        </row>
        <row r="64">
          <cell r="E64">
            <v>21</v>
          </cell>
          <cell r="J64">
            <v>0</v>
          </cell>
          <cell r="K64">
            <v>0</v>
          </cell>
        </row>
        <row r="65">
          <cell r="E65">
            <v>22</v>
          </cell>
          <cell r="J65">
            <v>0</v>
          </cell>
          <cell r="K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1.4949999999999999</v>
          </cell>
          <cell r="I66">
            <v>10</v>
          </cell>
          <cell r="J66">
            <v>1.4949999999999999</v>
          </cell>
          <cell r="K66">
            <v>10</v>
          </cell>
        </row>
        <row r="74">
          <cell r="E74">
            <v>0</v>
          </cell>
          <cell r="H74">
            <v>0</v>
          </cell>
          <cell r="J74">
            <v>0</v>
          </cell>
          <cell r="K74">
            <v>0</v>
          </cell>
        </row>
        <row r="75">
          <cell r="E75">
            <v>1</v>
          </cell>
          <cell r="F75">
            <v>1</v>
          </cell>
          <cell r="H75">
            <v>1</v>
          </cell>
          <cell r="J75">
            <v>0</v>
          </cell>
          <cell r="K75">
            <v>0</v>
          </cell>
        </row>
        <row r="76">
          <cell r="E76">
            <v>2</v>
          </cell>
          <cell r="F76">
            <v>1.36</v>
          </cell>
          <cell r="H76">
            <v>1.1100000000000001</v>
          </cell>
          <cell r="J76">
            <v>0</v>
          </cell>
          <cell r="K76">
            <v>0</v>
          </cell>
        </row>
        <row r="77">
          <cell r="E77">
            <v>3</v>
          </cell>
          <cell r="F77">
            <v>1.69</v>
          </cell>
          <cell r="H77">
            <v>1.23</v>
          </cell>
          <cell r="J77">
            <v>0</v>
          </cell>
          <cell r="K77">
            <v>0</v>
          </cell>
        </row>
        <row r="78">
          <cell r="E78">
            <v>4</v>
          </cell>
          <cell r="F78">
            <v>1.91</v>
          </cell>
          <cell r="H78">
            <v>1.36</v>
          </cell>
          <cell r="I78">
            <v>1</v>
          </cell>
          <cell r="J78">
            <v>1.36</v>
          </cell>
          <cell r="K78">
            <v>1</v>
          </cell>
        </row>
        <row r="79">
          <cell r="E79">
            <v>5</v>
          </cell>
          <cell r="F79">
            <v>2.16</v>
          </cell>
          <cell r="H79">
            <v>1.51</v>
          </cell>
          <cell r="I79">
            <v>6.25</v>
          </cell>
          <cell r="J79">
            <v>1.51</v>
          </cell>
          <cell r="K79">
            <v>6.25</v>
          </cell>
        </row>
        <row r="80">
          <cell r="E80">
            <v>6</v>
          </cell>
          <cell r="F80">
            <v>2.44</v>
          </cell>
          <cell r="H80">
            <v>1.67</v>
          </cell>
          <cell r="I80">
            <v>1</v>
          </cell>
          <cell r="J80">
            <v>1.67</v>
          </cell>
          <cell r="K80">
            <v>1</v>
          </cell>
        </row>
        <row r="81">
          <cell r="E81">
            <v>7</v>
          </cell>
          <cell r="F81">
            <v>2.76</v>
          </cell>
          <cell r="H81">
            <v>1.84</v>
          </cell>
          <cell r="J81">
            <v>0</v>
          </cell>
          <cell r="K81">
            <v>0</v>
          </cell>
        </row>
        <row r="82">
          <cell r="E82">
            <v>8</v>
          </cell>
          <cell r="F82">
            <v>3.12</v>
          </cell>
          <cell r="H82">
            <v>2.02</v>
          </cell>
          <cell r="J82">
            <v>0</v>
          </cell>
          <cell r="K82">
            <v>0</v>
          </cell>
        </row>
        <row r="83">
          <cell r="E83">
            <v>9</v>
          </cell>
          <cell r="F83">
            <v>3.53</v>
          </cell>
          <cell r="H83">
            <v>2.2200000000000002</v>
          </cell>
          <cell r="J83">
            <v>0</v>
          </cell>
          <cell r="K83">
            <v>0</v>
          </cell>
        </row>
        <row r="84">
          <cell r="E84">
            <v>10</v>
          </cell>
          <cell r="F84">
            <v>3.99</v>
          </cell>
          <cell r="H84">
            <v>2.44</v>
          </cell>
          <cell r="J84">
            <v>0</v>
          </cell>
          <cell r="K84">
            <v>0</v>
          </cell>
        </row>
        <row r="85">
          <cell r="E85">
            <v>11</v>
          </cell>
          <cell r="F85">
            <v>4.51</v>
          </cell>
          <cell r="H85">
            <v>2.68</v>
          </cell>
          <cell r="J85">
            <v>0</v>
          </cell>
          <cell r="K85">
            <v>0</v>
          </cell>
        </row>
        <row r="86">
          <cell r="E86">
            <v>12</v>
          </cell>
          <cell r="F86">
            <v>5.0999999999999996</v>
          </cell>
          <cell r="H86">
            <v>2.89</v>
          </cell>
          <cell r="J86">
            <v>0</v>
          </cell>
          <cell r="K86">
            <v>0</v>
          </cell>
        </row>
        <row r="87">
          <cell r="E87">
            <v>13</v>
          </cell>
          <cell r="F87">
            <v>5.76</v>
          </cell>
          <cell r="H87">
            <v>3.12</v>
          </cell>
          <cell r="J87">
            <v>0</v>
          </cell>
          <cell r="K87">
            <v>0</v>
          </cell>
        </row>
        <row r="88">
          <cell r="E88">
            <v>14</v>
          </cell>
          <cell r="F88">
            <v>6.51</v>
          </cell>
          <cell r="H88">
            <v>3.36</v>
          </cell>
          <cell r="J88">
            <v>0</v>
          </cell>
          <cell r="K88">
            <v>0</v>
          </cell>
        </row>
        <row r="89">
          <cell r="E89">
            <v>15</v>
          </cell>
          <cell r="F89">
            <v>7.36</v>
          </cell>
          <cell r="H89">
            <v>3.62</v>
          </cell>
          <cell r="J89">
            <v>0</v>
          </cell>
          <cell r="K89">
            <v>0</v>
          </cell>
        </row>
        <row r="90">
          <cell r="E90">
            <v>16</v>
          </cell>
          <cell r="F90">
            <v>8.17</v>
          </cell>
          <cell r="H90">
            <v>3.9</v>
          </cell>
          <cell r="J90">
            <v>0</v>
          </cell>
          <cell r="K90">
            <v>0</v>
          </cell>
        </row>
        <row r="91">
          <cell r="E91">
            <v>17</v>
          </cell>
          <cell r="F91">
            <v>9.07</v>
          </cell>
          <cell r="H91">
            <v>4.2</v>
          </cell>
          <cell r="J91">
            <v>0</v>
          </cell>
          <cell r="K91">
            <v>0</v>
          </cell>
        </row>
        <row r="92">
          <cell r="E92">
            <v>18</v>
          </cell>
          <cell r="F92">
            <v>10.07</v>
          </cell>
          <cell r="H92">
            <v>4.5</v>
          </cell>
          <cell r="J92">
            <v>0</v>
          </cell>
          <cell r="K92">
            <v>0</v>
          </cell>
        </row>
        <row r="93">
          <cell r="E93">
            <v>19</v>
          </cell>
          <cell r="J93">
            <v>0</v>
          </cell>
          <cell r="K93">
            <v>0</v>
          </cell>
        </row>
        <row r="94">
          <cell r="E94">
            <v>20</v>
          </cell>
          <cell r="J94">
            <v>0</v>
          </cell>
          <cell r="K94">
            <v>0</v>
          </cell>
        </row>
        <row r="95">
          <cell r="E95">
            <v>21</v>
          </cell>
          <cell r="J95">
            <v>0</v>
          </cell>
          <cell r="K95">
            <v>0</v>
          </cell>
        </row>
        <row r="96">
          <cell r="E96">
            <v>22</v>
          </cell>
          <cell r="J96">
            <v>0</v>
          </cell>
          <cell r="K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1.5112121212121212</v>
          </cell>
          <cell r="I97">
            <v>8.25</v>
          </cell>
          <cell r="J97">
            <v>1.5112121212121212</v>
          </cell>
          <cell r="K97">
            <v>8.25</v>
          </cell>
        </row>
      </sheetData>
      <sheetData sheetId="5"/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алТехно"/>
      <sheetName val="богдан 1"/>
      <sheetName val="богдан 2"/>
      <sheetName val="богдан 3"/>
      <sheetName val="ЮСОН"/>
      <sheetName val="Первоуральск"/>
      <sheetName val="К-Ур "/>
      <sheetName val="Новоуральск"/>
      <sheetName val="Ревда"/>
      <sheetName val="Качканар(вода)"/>
      <sheetName val="Качканар(стоки)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M5" t="str">
            <v>Введите название региона</v>
          </cell>
        </row>
        <row r="6">
          <cell r="M6" t="str">
            <v>Агинский Бурятский автономный округ</v>
          </cell>
        </row>
        <row r="7">
          <cell r="M7" t="str">
            <v>Алтайский край</v>
          </cell>
        </row>
        <row r="8">
          <cell r="M8" t="str">
            <v>Амурская область</v>
          </cell>
        </row>
        <row r="9">
          <cell r="M9" t="str">
            <v>Архангельская область</v>
          </cell>
        </row>
        <row r="10">
          <cell r="M10" t="str">
            <v>Астраханская область</v>
          </cell>
        </row>
        <row r="11">
          <cell r="M11" t="str">
            <v>г.Байконур</v>
          </cell>
        </row>
        <row r="12">
          <cell r="M12" t="str">
            <v>Белгородская область</v>
          </cell>
        </row>
        <row r="13">
          <cell r="M13" t="str">
            <v>Брянская область</v>
          </cell>
        </row>
        <row r="14">
          <cell r="M14" t="str">
            <v>Владимирская область</v>
          </cell>
        </row>
        <row r="15">
          <cell r="M15" t="str">
            <v>Волгоградская область</v>
          </cell>
        </row>
        <row r="16">
          <cell r="M16" t="str">
            <v>Вологодская область</v>
          </cell>
        </row>
        <row r="17">
          <cell r="M17" t="str">
            <v>Воронежская область</v>
          </cell>
        </row>
        <row r="18">
          <cell r="M18" t="str">
            <v>Еврейская автономная область</v>
          </cell>
        </row>
        <row r="19">
          <cell r="M19" t="str">
            <v>Ивановская область</v>
          </cell>
        </row>
        <row r="20">
          <cell r="M20" t="str">
            <v>Иркутская область</v>
          </cell>
        </row>
        <row r="21">
          <cell r="M21" t="str">
            <v>Кабардино-Балкарская республика</v>
          </cell>
        </row>
        <row r="22">
          <cell r="M22" t="str">
            <v>Калининградская область</v>
          </cell>
        </row>
        <row r="23">
          <cell r="M23" t="str">
            <v>Калужская область</v>
          </cell>
        </row>
        <row r="24">
          <cell r="M24" t="str">
            <v>Камчатская область</v>
          </cell>
        </row>
        <row r="25">
          <cell r="M25" t="str">
            <v>Карачаево-Черкесская республика</v>
          </cell>
        </row>
        <row r="26">
          <cell r="M26" t="str">
            <v>Кемеровская область</v>
          </cell>
        </row>
        <row r="27">
          <cell r="M27" t="str">
            <v>Кировская область</v>
          </cell>
        </row>
        <row r="28">
          <cell r="M28" t="str">
            <v>Корякский автономный округ</v>
          </cell>
        </row>
        <row r="29">
          <cell r="M29" t="str">
            <v>Костромская область</v>
          </cell>
        </row>
        <row r="30">
          <cell r="M30" t="str">
            <v>Краснодарский край</v>
          </cell>
        </row>
        <row r="31">
          <cell r="M31" t="str">
            <v>Красноярский край</v>
          </cell>
        </row>
        <row r="32">
          <cell r="M32" t="str">
            <v>Курганская область</v>
          </cell>
        </row>
        <row r="33">
          <cell r="M33" t="str">
            <v>Курская область</v>
          </cell>
        </row>
        <row r="34">
          <cell r="M34" t="str">
            <v>Ленинградская область</v>
          </cell>
        </row>
        <row r="35">
          <cell r="M35" t="str">
            <v>Липецкая область</v>
          </cell>
        </row>
        <row r="36">
          <cell r="M36" t="str">
            <v>Магаданская область</v>
          </cell>
        </row>
        <row r="37">
          <cell r="M37" t="str">
            <v>Московская область</v>
          </cell>
        </row>
        <row r="38">
          <cell r="M38" t="str">
            <v>г. Москва</v>
          </cell>
        </row>
        <row r="39">
          <cell r="M39" t="str">
            <v>Мурманская область</v>
          </cell>
        </row>
        <row r="40">
          <cell r="M40" t="str">
            <v>Ненецкий автономный округ</v>
          </cell>
        </row>
        <row r="41">
          <cell r="M41" t="str">
            <v>Нижегородская область</v>
          </cell>
        </row>
        <row r="42">
          <cell r="M42" t="str">
            <v>Новгородская область</v>
          </cell>
        </row>
        <row r="43">
          <cell r="M43" t="str">
            <v>Новосибирская область</v>
          </cell>
        </row>
        <row r="44">
          <cell r="M44" t="str">
            <v>Омская область</v>
          </cell>
        </row>
        <row r="45">
          <cell r="M45" t="str">
            <v>Оренбургская область</v>
          </cell>
        </row>
        <row r="46">
          <cell r="M46" t="str">
            <v>Орловская область</v>
          </cell>
        </row>
        <row r="47">
          <cell r="M47" t="str">
            <v>Пензенская область</v>
          </cell>
        </row>
        <row r="48">
          <cell r="M48" t="str">
            <v>Пермская область и Коми-Пермяцкий АО</v>
          </cell>
        </row>
        <row r="49">
          <cell r="M49" t="str">
            <v>Приморский край</v>
          </cell>
        </row>
        <row r="50">
          <cell r="M50" t="str">
            <v>Псковская область</v>
          </cell>
        </row>
        <row r="51">
          <cell r="M51" t="str">
            <v>Республика Адыгея</v>
          </cell>
        </row>
        <row r="52">
          <cell r="M52" t="str">
            <v>Республика Алтай</v>
          </cell>
        </row>
        <row r="53">
          <cell r="M53" t="str">
            <v>Республика Башкортостан</v>
          </cell>
        </row>
        <row r="54">
          <cell r="M54" t="str">
            <v>Республика Бурятия</v>
          </cell>
        </row>
        <row r="55">
          <cell r="M55" t="str">
            <v>Республика Дагестан</v>
          </cell>
        </row>
        <row r="56">
          <cell r="M56" t="str">
            <v>Республика Ингушетия</v>
          </cell>
        </row>
        <row r="57">
          <cell r="M57" t="str">
            <v>Республика Калмыкия</v>
          </cell>
        </row>
        <row r="58">
          <cell r="M58" t="str">
            <v>Республика Карелия</v>
          </cell>
        </row>
        <row r="59">
          <cell r="M59" t="str">
            <v>Республика Коми</v>
          </cell>
        </row>
        <row r="60">
          <cell r="M60" t="str">
            <v>Республика Марий Эл</v>
          </cell>
        </row>
        <row r="61">
          <cell r="M61" t="str">
            <v>Республика Мордовия</v>
          </cell>
        </row>
        <row r="62">
          <cell r="M62" t="str">
            <v>Республика Саха (Якутия)</v>
          </cell>
        </row>
        <row r="63">
          <cell r="M63" t="str">
            <v>Республика Северная Осетия-Алания</v>
          </cell>
        </row>
        <row r="64">
          <cell r="M64" t="str">
            <v>Республика Татарстан</v>
          </cell>
        </row>
        <row r="65">
          <cell r="M65" t="str">
            <v>Республика Тыва</v>
          </cell>
        </row>
        <row r="66">
          <cell r="M66" t="str">
            <v>Республика Хакасия</v>
          </cell>
        </row>
        <row r="67">
          <cell r="M67" t="str">
            <v>Ростовская область</v>
          </cell>
        </row>
        <row r="68">
          <cell r="M68" t="str">
            <v>Рязанская область</v>
          </cell>
        </row>
        <row r="69">
          <cell r="M69" t="str">
            <v>Самарская область</v>
          </cell>
        </row>
        <row r="70">
          <cell r="M70" t="str">
            <v>г.Санкт-Петербург</v>
          </cell>
        </row>
        <row r="71">
          <cell r="M71" t="str">
            <v>Саратовская область</v>
          </cell>
        </row>
        <row r="72">
          <cell r="M72" t="str">
            <v>Сахалинская область</v>
          </cell>
        </row>
        <row r="73">
          <cell r="M73" t="str">
            <v>Свердловская область</v>
          </cell>
        </row>
        <row r="74">
          <cell r="M74" t="str">
            <v>Смоленская область</v>
          </cell>
        </row>
        <row r="75">
          <cell r="M75" t="str">
            <v>Ставропольский край</v>
          </cell>
        </row>
        <row r="76">
          <cell r="M76" t="str">
            <v>Таймырский (Долгано-Ненецкий) автономный округ</v>
          </cell>
        </row>
        <row r="77">
          <cell r="M77" t="str">
            <v>Тамбовская область</v>
          </cell>
        </row>
        <row r="78">
          <cell r="M78" t="str">
            <v>Тверская область</v>
          </cell>
        </row>
        <row r="79">
          <cell r="M79" t="str">
            <v>Томская область</v>
          </cell>
        </row>
        <row r="80">
          <cell r="M80" t="str">
            <v>Тульская область</v>
          </cell>
        </row>
        <row r="81">
          <cell r="M81" t="str">
            <v>Тюменская область</v>
          </cell>
        </row>
        <row r="82">
          <cell r="M82" t="str">
            <v>Удмуртская республика</v>
          </cell>
        </row>
        <row r="83">
          <cell r="M83" t="str">
            <v>Ульяновская область</v>
          </cell>
        </row>
        <row r="84">
          <cell r="M84" t="str">
            <v>Усть-Ордынский Бурятский автономный округ</v>
          </cell>
        </row>
        <row r="85">
          <cell r="M85" t="str">
            <v>Хабаровский край</v>
          </cell>
        </row>
        <row r="86">
          <cell r="M86" t="str">
            <v>Ханты-Мансийский автономный округ</v>
          </cell>
        </row>
        <row r="87">
          <cell r="M87" t="str">
            <v>Челябинская область</v>
          </cell>
        </row>
        <row r="88">
          <cell r="M88" t="str">
            <v>Чеченская республика</v>
          </cell>
        </row>
        <row r="89">
          <cell r="M89" t="str">
            <v>Читинская область</v>
          </cell>
        </row>
        <row r="90">
          <cell r="M90" t="str">
            <v>Чувашская республика</v>
          </cell>
        </row>
        <row r="91">
          <cell r="M91" t="str">
            <v>Чукотский автономный округ</v>
          </cell>
        </row>
        <row r="92">
          <cell r="M92" t="str">
            <v>Ямало-Ненецкий автономный округ</v>
          </cell>
        </row>
        <row r="93">
          <cell r="M93" t="str">
            <v>Ярославская область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23"/>
      <sheetName val="Инструкция"/>
      <sheetName val="Справочники"/>
      <sheetName val="ИП"/>
      <sheetName val="Комментарии"/>
      <sheetName val="Проверка"/>
      <sheetName val="TEHSHEET"/>
      <sheetName val="REESTR"/>
    </sheetNames>
    <sheetDataSet>
      <sheetData sheetId="0" refreshError="1"/>
      <sheetData sheetId="1" refreshError="1"/>
      <sheetData sheetId="2" refreshError="1"/>
      <sheetData sheetId="3">
        <row r="8">
          <cell r="G8">
            <v>2009</v>
          </cell>
        </row>
      </sheetData>
      <sheetData sheetId="4" refreshError="1"/>
      <sheetData sheetId="5" refreshError="1"/>
      <sheetData sheetId="6" refreshError="1"/>
      <sheetData sheetId="7">
        <row r="4">
          <cell r="C4" t="str">
            <v>прибыль</v>
          </cell>
        </row>
        <row r="5">
          <cell r="C5" t="str">
            <v xml:space="preserve">амортизация </v>
          </cell>
        </row>
        <row r="6">
          <cell r="C6" t="str">
            <v>заемные средства</v>
          </cell>
        </row>
        <row r="7">
          <cell r="C7" t="str">
            <v>инвест.надбавка</v>
          </cell>
        </row>
        <row r="8">
          <cell r="C8" t="str">
            <v>плата за подключение</v>
          </cell>
        </row>
        <row r="9">
          <cell r="C9" t="str">
            <v>бюджетные источники</v>
          </cell>
        </row>
        <row r="10">
          <cell r="C10" t="str">
            <v>прочие источники</v>
          </cell>
        </row>
      </sheetData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ИП"/>
      <sheetName val="Заголовок"/>
      <sheetName val="23"/>
      <sheetName val="TEHSHEET"/>
      <sheetName val="расчет тарифного коэф-та"/>
      <sheetName val="расчет ФОТ"/>
    </sheetNames>
    <sheetDataSet>
      <sheetData sheetId="0"/>
      <sheetData sheetId="1"/>
      <sheetData sheetId="2"/>
      <sheetData sheetId="3"/>
      <sheetData sheetId="4"/>
      <sheetData sheetId="5">
        <row r="4">
          <cell r="T4" t="str">
            <v>производство т/э</v>
          </cell>
        </row>
        <row r="5">
          <cell r="T5" t="str">
            <v>передача т/э</v>
          </cell>
        </row>
        <row r="6">
          <cell r="T6" t="str">
            <v>сбыт т/э</v>
          </cell>
        </row>
        <row r="7">
          <cell r="T7" t="str">
            <v>производство, передача, сбыт т/э</v>
          </cell>
        </row>
        <row r="8">
          <cell r="T8" t="str">
            <v>производство, передача т/э</v>
          </cell>
        </row>
        <row r="9">
          <cell r="T9" t="str">
            <v>передача, сбыт т/э</v>
          </cell>
        </row>
        <row r="10">
          <cell r="T10" t="str">
            <v>производство, сбыт т/э</v>
          </cell>
        </row>
      </sheetData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/>
      <sheetData sheetId="1" refreshError="1"/>
      <sheetData sheetId="2">
        <row r="6">
          <cell r="D6">
            <v>0</v>
          </cell>
          <cell r="E6">
            <v>0</v>
          </cell>
        </row>
        <row r="7">
          <cell r="D7">
            <v>0</v>
          </cell>
          <cell r="E7">
            <v>0</v>
          </cell>
        </row>
        <row r="11">
          <cell r="D11">
            <v>0</v>
          </cell>
          <cell r="E11">
            <v>0</v>
          </cell>
        </row>
        <row r="18">
          <cell r="D18">
            <v>0</v>
          </cell>
          <cell r="E18">
            <v>0</v>
          </cell>
        </row>
        <row r="20">
          <cell r="D20">
            <v>0</v>
          </cell>
          <cell r="E20">
            <v>0</v>
          </cell>
        </row>
        <row r="22">
          <cell r="D22">
            <v>0</v>
          </cell>
          <cell r="E2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D11" t="str">
            <v>Всего</v>
          </cell>
          <cell r="E11" t="str">
            <v>Горячая вода</v>
          </cell>
          <cell r="F11" t="str">
            <v>Отборный пар</v>
          </cell>
          <cell r="G11" t="str">
            <v>Пар 1,2-2,5 кгс/см2</v>
          </cell>
          <cell r="H11" t="str">
            <v>Пар 2,5-7,0 кгс/см2</v>
          </cell>
          <cell r="I11" t="str">
            <v>Пар 7,0-13,0 кгс/см2</v>
          </cell>
          <cell r="J11" t="str">
            <v>Пар больше 13 кгс/см2</v>
          </cell>
          <cell r="K11" t="str">
            <v>Острый и редуцированный пар</v>
          </cell>
          <cell r="L11" t="str">
            <v>Всего</v>
          </cell>
          <cell r="M11" t="str">
            <v>Горячая вода</v>
          </cell>
          <cell r="N11" t="str">
            <v>Отборный пар</v>
          </cell>
          <cell r="O11" t="str">
            <v>Пар 1,2-2,5 кгс/см2</v>
          </cell>
          <cell r="P11" t="str">
            <v>Пар 2,5-7,0 кгс/см2</v>
          </cell>
          <cell r="Q11" t="str">
            <v>Пар 7,0-13,0 кгс/см2</v>
          </cell>
          <cell r="R11" t="str">
            <v>Пар больше 13 кгс/см2</v>
          </cell>
          <cell r="S11" t="str">
            <v>Острый и редуцированный пар</v>
          </cell>
        </row>
        <row r="14">
          <cell r="L14">
            <v>0</v>
          </cell>
          <cell r="N14">
            <v>0</v>
          </cell>
        </row>
        <row r="15"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L17">
            <v>0</v>
          </cell>
          <cell r="M17">
            <v>0</v>
          </cell>
          <cell r="N17">
            <v>0</v>
          </cell>
        </row>
        <row r="19"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1">
          <cell r="L21">
            <v>0</v>
          </cell>
          <cell r="N21">
            <v>0</v>
          </cell>
        </row>
        <row r="23"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5">
          <cell r="L25">
            <v>0</v>
          </cell>
          <cell r="N25">
            <v>0</v>
          </cell>
        </row>
        <row r="28">
          <cell r="D28">
            <v>0</v>
          </cell>
          <cell r="F28">
            <v>0</v>
          </cell>
          <cell r="L28">
            <v>0</v>
          </cell>
          <cell r="N28">
            <v>0</v>
          </cell>
        </row>
        <row r="30">
          <cell r="L30">
            <v>0</v>
          </cell>
          <cell r="N30">
            <v>0</v>
          </cell>
        </row>
        <row r="31"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3">
          <cell r="L33">
            <v>0</v>
          </cell>
          <cell r="N33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7">
          <cell r="L37">
            <v>0</v>
          </cell>
          <cell r="N37">
            <v>0</v>
          </cell>
        </row>
        <row r="39"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1"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3"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5"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  <row r="47"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9">
          <cell r="L49">
            <v>0</v>
          </cell>
          <cell r="N49">
            <v>0</v>
          </cell>
        </row>
      </sheetData>
      <sheetData sheetId="11"/>
      <sheetData sheetId="12"/>
      <sheetData sheetId="13"/>
      <sheetData sheetId="14"/>
      <sheetData sheetId="15">
        <row r="13">
          <cell r="C13">
            <v>0</v>
          </cell>
          <cell r="D13">
            <v>0</v>
          </cell>
          <cell r="E13">
            <v>0</v>
          </cell>
          <cell r="H13">
            <v>0</v>
          </cell>
          <cell r="I13">
            <v>0</v>
          </cell>
          <cell r="J13">
            <v>0</v>
          </cell>
        </row>
        <row r="15">
          <cell r="E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H19">
            <v>0</v>
          </cell>
          <cell r="I19">
            <v>0</v>
          </cell>
          <cell r="J19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H21">
            <v>0</v>
          </cell>
          <cell r="I21">
            <v>0</v>
          </cell>
          <cell r="J21">
            <v>0</v>
          </cell>
        </row>
        <row r="23">
          <cell r="E23">
            <v>0</v>
          </cell>
          <cell r="H23">
            <v>0</v>
          </cell>
          <cell r="I23">
            <v>0</v>
          </cell>
          <cell r="J23">
            <v>0</v>
          </cell>
        </row>
        <row r="25">
          <cell r="H25">
            <v>0</v>
          </cell>
          <cell r="I25">
            <v>0</v>
          </cell>
          <cell r="J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H27">
            <v>0</v>
          </cell>
          <cell r="I27">
            <v>0</v>
          </cell>
          <cell r="J27">
            <v>0</v>
          </cell>
        </row>
        <row r="29">
          <cell r="E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H31">
            <v>0</v>
          </cell>
          <cell r="I31">
            <v>0</v>
          </cell>
          <cell r="J31">
            <v>0</v>
          </cell>
        </row>
        <row r="33">
          <cell r="E33">
            <v>0</v>
          </cell>
          <cell r="H33">
            <v>0</v>
          </cell>
          <cell r="I33">
            <v>0</v>
          </cell>
          <cell r="J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H35">
            <v>0</v>
          </cell>
          <cell r="I35">
            <v>0</v>
          </cell>
          <cell r="J35">
            <v>0</v>
          </cell>
        </row>
        <row r="37">
          <cell r="E37">
            <v>0</v>
          </cell>
          <cell r="H37">
            <v>0</v>
          </cell>
          <cell r="I37">
            <v>0</v>
          </cell>
          <cell r="J37">
            <v>0</v>
          </cell>
        </row>
        <row r="39">
          <cell r="H39">
            <v>0</v>
          </cell>
          <cell r="I39">
            <v>0</v>
          </cell>
          <cell r="J39">
            <v>0</v>
          </cell>
        </row>
      </sheetData>
      <sheetData sheetId="16"/>
      <sheetData sheetId="17"/>
      <sheetData sheetId="18"/>
      <sheetData sheetId="19"/>
      <sheetData sheetId="20"/>
      <sheetData sheetId="21" refreshError="1"/>
      <sheetData sheetId="22"/>
      <sheetData sheetId="23">
        <row r="5">
          <cell r="C5" t="str">
            <v>Всего</v>
          </cell>
          <cell r="D5" t="str">
            <v>Всего</v>
          </cell>
          <cell r="F5">
            <v>0</v>
          </cell>
          <cell r="G5">
            <v>0</v>
          </cell>
        </row>
      </sheetData>
      <sheetData sheetId="24"/>
      <sheetData sheetId="25"/>
      <sheetData sheetId="26">
        <row r="5">
          <cell r="C5" t="str">
            <v>Всего</v>
          </cell>
          <cell r="D5" t="str">
            <v>Всего</v>
          </cell>
          <cell r="F5">
            <v>0</v>
          </cell>
          <cell r="G5">
            <v>0</v>
          </cell>
        </row>
      </sheetData>
      <sheetData sheetId="27"/>
      <sheetData sheetId="28"/>
      <sheetData sheetId="29"/>
      <sheetData sheetId="30"/>
      <sheetData sheetId="31"/>
      <sheetData sheetId="32">
        <row r="5">
          <cell r="C5" t="str">
            <v>Всего</v>
          </cell>
          <cell r="D5" t="str">
            <v>Всего</v>
          </cell>
          <cell r="F5">
            <v>0</v>
          </cell>
          <cell r="G5">
            <v>0</v>
          </cell>
        </row>
      </sheetData>
      <sheetData sheetId="33">
        <row r="5">
          <cell r="C5" t="str">
            <v>Всего</v>
          </cell>
          <cell r="D5" t="str">
            <v>Всего</v>
          </cell>
          <cell r="F5">
            <v>0</v>
          </cell>
          <cell r="G5">
            <v>0</v>
          </cell>
        </row>
      </sheetData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 refreshError="1">
        <row r="14">
          <cell r="B14">
            <v>2007</v>
          </cell>
        </row>
      </sheetData>
      <sheetData sheetId="1" refreshError="1"/>
      <sheetData sheetId="2" refreshError="1"/>
      <sheetData sheetId="3" refreshError="1"/>
      <sheetData sheetId="4" refreshError="1">
        <row r="6">
          <cell r="C6">
            <v>0</v>
          </cell>
          <cell r="D6">
            <v>0</v>
          </cell>
        </row>
        <row r="7">
          <cell r="C7">
            <v>0</v>
          </cell>
          <cell r="D7">
            <v>0</v>
          </cell>
        </row>
        <row r="11">
          <cell r="C11">
            <v>0</v>
          </cell>
          <cell r="D11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9">
          <cell r="C19" t="e">
            <v>#NAME?</v>
          </cell>
          <cell r="D19" t="e">
            <v>#NAME?</v>
          </cell>
        </row>
        <row r="21">
          <cell r="C21">
            <v>0</v>
          </cell>
          <cell r="D21">
            <v>0</v>
          </cell>
        </row>
        <row r="23">
          <cell r="C23" t="e">
            <v>#NAME?</v>
          </cell>
          <cell r="D23" t="e">
            <v>#NAME?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9">
          <cell r="C29">
            <v>0</v>
          </cell>
          <cell r="D29">
            <v>0</v>
          </cell>
        </row>
        <row r="35"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40">
          <cell r="C40">
            <v>0</v>
          </cell>
          <cell r="D40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15">
          <cell r="C15">
            <v>0</v>
          </cell>
        </row>
        <row r="24">
          <cell r="C24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8">
          <cell r="A8">
            <v>2006</v>
          </cell>
        </row>
        <row r="9">
          <cell r="B9">
            <v>0</v>
          </cell>
          <cell r="C9">
            <v>0</v>
          </cell>
          <cell r="F9">
            <v>0</v>
          </cell>
          <cell r="L9" t="e">
            <v>#NAME?</v>
          </cell>
          <cell r="M9" t="e">
            <v>#NAME?</v>
          </cell>
          <cell r="N9" t="e">
            <v>#NAME?</v>
          </cell>
          <cell r="O9">
            <v>0</v>
          </cell>
        </row>
        <row r="12">
          <cell r="A12" t="str">
            <v>Всего</v>
          </cell>
          <cell r="B12" t="str">
            <v>Всего</v>
          </cell>
        </row>
        <row r="13">
          <cell r="B13" t="str">
            <v>Всего</v>
          </cell>
          <cell r="C13" t="str">
            <v>Всего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 t="e">
            <v>#NAME?</v>
          </cell>
          <cell r="O13">
            <v>0</v>
          </cell>
          <cell r="P13">
            <v>0</v>
          </cell>
          <cell r="Q13">
            <v>0</v>
          </cell>
        </row>
        <row r="15">
          <cell r="D15" t="str">
            <v>Итого</v>
          </cell>
          <cell r="F15">
            <v>0</v>
          </cell>
          <cell r="G15">
            <v>0</v>
          </cell>
          <cell r="H15">
            <v>0</v>
          </cell>
          <cell r="N15" t="e">
            <v>#NAME?</v>
          </cell>
          <cell r="O15">
            <v>0</v>
          </cell>
          <cell r="P15">
            <v>0</v>
          </cell>
          <cell r="Q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 t="e">
            <v>#NAME?</v>
          </cell>
          <cell r="M16" t="e">
            <v>#NAME?</v>
          </cell>
          <cell r="N16" t="e">
            <v>#NAME?</v>
          </cell>
          <cell r="O16">
            <v>0</v>
          </cell>
          <cell r="P16">
            <v>0</v>
          </cell>
          <cell r="Q16">
            <v>0</v>
          </cell>
        </row>
        <row r="18">
          <cell r="A18">
            <v>2007</v>
          </cell>
        </row>
        <row r="19">
          <cell r="B19">
            <v>0</v>
          </cell>
          <cell r="C19">
            <v>0</v>
          </cell>
          <cell r="F19">
            <v>0</v>
          </cell>
          <cell r="L19" t="e">
            <v>#NAME?</v>
          </cell>
          <cell r="M19" t="e">
            <v>#NAME?</v>
          </cell>
          <cell r="N19" t="e">
            <v>#NAME?</v>
          </cell>
          <cell r="O19">
            <v>0</v>
          </cell>
        </row>
        <row r="22">
          <cell r="A22" t="str">
            <v>Всего</v>
          </cell>
          <cell r="B22" t="str">
            <v>Всего</v>
          </cell>
        </row>
        <row r="23">
          <cell r="B23" t="str">
            <v>Всего</v>
          </cell>
          <cell r="C23" t="str">
            <v>Всего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 t="e">
            <v>#NAME?</v>
          </cell>
          <cell r="M23" t="e">
            <v>#NAME?</v>
          </cell>
          <cell r="N23" t="e">
            <v>#NAME?</v>
          </cell>
          <cell r="O23">
            <v>0</v>
          </cell>
          <cell r="P23">
            <v>0</v>
          </cell>
          <cell r="Q23">
            <v>0</v>
          </cell>
        </row>
        <row r="25">
          <cell r="D25" t="str">
            <v>Итого</v>
          </cell>
          <cell r="F25">
            <v>0</v>
          </cell>
          <cell r="G25">
            <v>0</v>
          </cell>
          <cell r="H25">
            <v>0</v>
          </cell>
          <cell r="N25" t="e">
            <v>#NAME?</v>
          </cell>
          <cell r="O25">
            <v>0</v>
          </cell>
          <cell r="P25">
            <v>0</v>
          </cell>
          <cell r="Q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 t="e">
            <v>#NAME?</v>
          </cell>
          <cell r="M26" t="e">
            <v>#NAME?</v>
          </cell>
          <cell r="N26" t="e">
            <v>#NAME?</v>
          </cell>
          <cell r="O26">
            <v>0</v>
          </cell>
          <cell r="P26">
            <v>0</v>
          </cell>
          <cell r="Q26">
            <v>0</v>
          </cell>
        </row>
      </sheetData>
      <sheetData sheetId="15" refreshError="1"/>
      <sheetData sheetId="16" refreshError="1"/>
      <sheetData sheetId="17" refreshError="1">
        <row r="6">
          <cell r="A6" t="str">
            <v>1</v>
          </cell>
          <cell r="B6" t="str">
            <v>Базовый период</v>
          </cell>
          <cell r="C6">
            <v>0</v>
          </cell>
          <cell r="E6">
            <v>0</v>
          </cell>
        </row>
        <row r="7">
          <cell r="B7" t="str">
            <v xml:space="preserve">    в том числе:</v>
          </cell>
        </row>
        <row r="8">
          <cell r="E8">
            <v>0</v>
          </cell>
        </row>
        <row r="10">
          <cell r="A10" t="str">
            <v>2</v>
          </cell>
          <cell r="B10" t="str">
            <v>Период регулирования</v>
          </cell>
          <cell r="C10">
            <v>0</v>
          </cell>
          <cell r="E10">
            <v>0</v>
          </cell>
        </row>
        <row r="11">
          <cell r="B11" t="str">
            <v xml:space="preserve">    в том числе:</v>
          </cell>
        </row>
        <row r="12">
          <cell r="E12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8">
          <cell r="C28">
            <v>0</v>
          </cell>
          <cell r="D28">
            <v>0</v>
          </cell>
        </row>
        <row r="32">
          <cell r="C32">
            <v>0</v>
          </cell>
          <cell r="D32">
            <v>0</v>
          </cell>
        </row>
      </sheetData>
      <sheetData sheetId="24" refreshError="1">
        <row r="6">
          <cell r="C6">
            <v>2006</v>
          </cell>
          <cell r="D6">
            <v>2006</v>
          </cell>
          <cell r="E6">
            <v>2007</v>
          </cell>
          <cell r="F6">
            <v>2007</v>
          </cell>
        </row>
        <row r="12">
          <cell r="C12">
            <v>0</v>
          </cell>
          <cell r="E12">
            <v>0</v>
          </cell>
        </row>
        <row r="14">
          <cell r="C14">
            <v>0</v>
          </cell>
          <cell r="E14">
            <v>0</v>
          </cell>
        </row>
        <row r="23">
          <cell r="C23">
            <v>0</v>
          </cell>
          <cell r="E23">
            <v>0</v>
          </cell>
        </row>
        <row r="29">
          <cell r="C29">
            <v>0</v>
          </cell>
          <cell r="E29">
            <v>0</v>
          </cell>
        </row>
        <row r="39">
          <cell r="C39">
            <v>0</v>
          </cell>
          <cell r="E39">
            <v>0</v>
          </cell>
        </row>
        <row r="41">
          <cell r="C41" t="e">
            <v>#DIV/0!</v>
          </cell>
          <cell r="E41" t="e">
            <v>#DIV/0!</v>
          </cell>
        </row>
        <row r="42">
          <cell r="C42" t="e">
            <v>#DIV/0!</v>
          </cell>
          <cell r="E42" t="e">
            <v>#DIV/0!</v>
          </cell>
        </row>
        <row r="43">
          <cell r="C43" t="e">
            <v>#DIV/0!</v>
          </cell>
          <cell r="E43" t="e">
            <v>#DIV/0!</v>
          </cell>
        </row>
        <row r="44">
          <cell r="C44" t="e">
            <v>#DIV/0!</v>
          </cell>
          <cell r="E44" t="e">
            <v>#DIV/0!</v>
          </cell>
        </row>
        <row r="45">
          <cell r="C45">
            <v>0</v>
          </cell>
          <cell r="E45">
            <v>0</v>
          </cell>
        </row>
        <row r="46">
          <cell r="C46" t="e">
            <v>#DIV/0!</v>
          </cell>
          <cell r="E46" t="e">
            <v>#DIV/0!</v>
          </cell>
        </row>
        <row r="47">
          <cell r="C47">
            <v>0</v>
          </cell>
          <cell r="E47">
            <v>0</v>
          </cell>
        </row>
        <row r="50">
          <cell r="C50">
            <v>0</v>
          </cell>
          <cell r="E5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15"/>
      <sheetName val="16"/>
      <sheetName val="цеховые"/>
      <sheetName val="ОПП"/>
      <sheetName val="АУП"/>
      <sheetName val="прочие"/>
      <sheetName val="18.2"/>
      <sheetName val="21.3"/>
      <sheetName val="24"/>
      <sheetName val="25"/>
      <sheetName val="P2.1"/>
      <sheetName val="P2.2"/>
      <sheetName val="разряд"/>
      <sheetName val="расшифровка"/>
      <sheetName val="бал.прибыль"/>
      <sheetName val="численность"/>
      <sheetName val="11"/>
      <sheetName val="14"/>
      <sheetName val="18.1"/>
      <sheetName val="2.1"/>
    </sheetNames>
    <sheetDataSet>
      <sheetData sheetId="0"/>
      <sheetData sheetId="1"/>
      <sheetData sheetId="2">
        <row r="7">
          <cell r="E7">
            <v>0</v>
          </cell>
        </row>
      </sheetData>
      <sheetData sheetId="3">
        <row r="8">
          <cell r="C8">
            <v>18.964256600000002</v>
          </cell>
        </row>
      </sheetData>
      <sheetData sheetId="4">
        <row r="8">
          <cell r="C8">
            <v>3.54</v>
          </cell>
        </row>
      </sheetData>
      <sheetData sheetId="5"/>
      <sheetData sheetId="6">
        <row r="10">
          <cell r="C10" t="e">
            <v>#REF!</v>
          </cell>
        </row>
      </sheetData>
      <sheetData sheetId="7">
        <row r="7">
          <cell r="D7">
            <v>0</v>
          </cell>
        </row>
      </sheetData>
      <sheetData sheetId="8"/>
      <sheetData sheetId="9"/>
      <sheetData sheetId="10"/>
      <sheetData sheetId="11"/>
      <sheetData sheetId="12">
        <row r="8">
          <cell r="C8">
            <v>3532.6</v>
          </cell>
        </row>
      </sheetData>
      <sheetData sheetId="13">
        <row r="12">
          <cell r="C12">
            <v>0</v>
          </cell>
        </row>
      </sheetData>
      <sheetData sheetId="14">
        <row r="6">
          <cell r="D6">
            <v>17758.599999999999</v>
          </cell>
        </row>
      </sheetData>
      <sheetData sheetId="15">
        <row r="6">
          <cell r="D6">
            <v>7051.5</v>
          </cell>
        </row>
      </sheetData>
      <sheetData sheetId="16">
        <row r="7">
          <cell r="H7">
            <v>0</v>
          </cell>
        </row>
      </sheetData>
      <sheetData sheetId="17">
        <row r="7">
          <cell r="H7">
            <v>0</v>
          </cell>
        </row>
      </sheetData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вязи 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20"/>
      <sheetName val="20.1"/>
      <sheetName val="21"/>
      <sheetName val="21.1"/>
      <sheetName val="21.3"/>
      <sheetName val="22"/>
      <sheetName val="23"/>
      <sheetName val="24"/>
      <sheetName val="25"/>
      <sheetName val="25.1"/>
      <sheetName val="26"/>
      <sheetName val="27"/>
      <sheetName val="29"/>
      <sheetName val="P2.1"/>
      <sheetName val="P2.2"/>
      <sheetName val="2.3"/>
      <sheetName val="перекрест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C6" t="str">
            <v>Всего</v>
          </cell>
          <cell r="D6" t="str">
            <v>ВН</v>
          </cell>
          <cell r="E6" t="str">
            <v>СН1</v>
          </cell>
          <cell r="F6" t="str">
            <v>СН2</v>
          </cell>
          <cell r="G6" t="str">
            <v>НН</v>
          </cell>
          <cell r="H6" t="str">
            <v>Всего</v>
          </cell>
          <cell r="I6" t="str">
            <v>ВН</v>
          </cell>
          <cell r="J6" t="str">
            <v>СН1</v>
          </cell>
          <cell r="K6" t="str">
            <v>СН2</v>
          </cell>
          <cell r="L6" t="str">
            <v>НН</v>
          </cell>
        </row>
        <row r="8">
          <cell r="C8">
            <v>2.5</v>
          </cell>
          <cell r="D8">
            <v>0</v>
          </cell>
          <cell r="E8">
            <v>0</v>
          </cell>
          <cell r="F8">
            <v>2.5</v>
          </cell>
          <cell r="G8">
            <v>0</v>
          </cell>
          <cell r="H8">
            <v>21.28</v>
          </cell>
          <cell r="I8">
            <v>0</v>
          </cell>
          <cell r="J8">
            <v>0</v>
          </cell>
          <cell r="K8">
            <v>2.5</v>
          </cell>
          <cell r="L8">
            <v>0</v>
          </cell>
        </row>
        <row r="9">
          <cell r="C9">
            <v>2.5</v>
          </cell>
          <cell r="D9">
            <v>0</v>
          </cell>
          <cell r="E9">
            <v>0</v>
          </cell>
          <cell r="F9">
            <v>2.5</v>
          </cell>
          <cell r="G9">
            <v>0</v>
          </cell>
          <cell r="H9" t="str">
            <v>21,28</v>
          </cell>
          <cell r="I9">
            <v>0</v>
          </cell>
          <cell r="J9">
            <v>0</v>
          </cell>
          <cell r="K9">
            <v>2.5</v>
          </cell>
          <cell r="L9">
            <v>0</v>
          </cell>
        </row>
        <row r="11">
          <cell r="F11">
            <v>2.5</v>
          </cell>
          <cell r="K11">
            <v>2.5</v>
          </cell>
        </row>
        <row r="12">
          <cell r="E12">
            <v>0</v>
          </cell>
          <cell r="F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F13">
            <v>0</v>
          </cell>
          <cell r="G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0.1</v>
          </cell>
          <cell r="E17">
            <v>0</v>
          </cell>
          <cell r="F17">
            <v>0.1</v>
          </cell>
          <cell r="G17">
            <v>0</v>
          </cell>
          <cell r="H17">
            <v>0.1</v>
          </cell>
          <cell r="J17">
            <v>0</v>
          </cell>
          <cell r="K17">
            <v>0.1</v>
          </cell>
          <cell r="L17">
            <v>0</v>
          </cell>
        </row>
        <row r="18">
          <cell r="C18">
            <v>4</v>
          </cell>
          <cell r="E18" t="e">
            <v>#DIV/0!</v>
          </cell>
          <cell r="F18">
            <v>4</v>
          </cell>
          <cell r="G18" t="e">
            <v>#DIV/0!</v>
          </cell>
          <cell r="H18">
            <v>0.46992481203007519</v>
          </cell>
          <cell r="J18" t="e">
            <v>#DIV/0!</v>
          </cell>
          <cell r="K18">
            <v>4</v>
          </cell>
          <cell r="L18" t="e">
            <v>#DIV/0!</v>
          </cell>
        </row>
        <row r="19">
          <cell r="C19">
            <v>0</v>
          </cell>
          <cell r="F19">
            <v>0</v>
          </cell>
          <cell r="G19">
            <v>0</v>
          </cell>
          <cell r="H19">
            <v>0</v>
          </cell>
          <cell r="K19">
            <v>0</v>
          </cell>
          <cell r="L19">
            <v>0</v>
          </cell>
        </row>
        <row r="20">
          <cell r="C20">
            <v>2.4</v>
          </cell>
          <cell r="D20">
            <v>0</v>
          </cell>
          <cell r="E20">
            <v>0</v>
          </cell>
          <cell r="F20">
            <v>2.4</v>
          </cell>
          <cell r="G20">
            <v>0</v>
          </cell>
          <cell r="H20">
            <v>2.4</v>
          </cell>
          <cell r="I20">
            <v>0</v>
          </cell>
          <cell r="J20">
            <v>0</v>
          </cell>
          <cell r="K20">
            <v>2.4</v>
          </cell>
          <cell r="L20">
            <v>0</v>
          </cell>
        </row>
        <row r="21">
          <cell r="C21">
            <v>2.42</v>
          </cell>
          <cell r="D21">
            <v>0</v>
          </cell>
          <cell r="E21">
            <v>0</v>
          </cell>
          <cell r="F21">
            <v>2.42</v>
          </cell>
          <cell r="G21">
            <v>0</v>
          </cell>
          <cell r="H21">
            <v>2.42</v>
          </cell>
          <cell r="I21">
            <v>0</v>
          </cell>
          <cell r="J21">
            <v>0</v>
          </cell>
          <cell r="K21">
            <v>2.42</v>
          </cell>
          <cell r="L21">
            <v>0</v>
          </cell>
        </row>
        <row r="22">
          <cell r="C22">
            <v>0</v>
          </cell>
          <cell r="H22">
            <v>0</v>
          </cell>
        </row>
      </sheetData>
      <sheetData sheetId="10" refreshError="1"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Всего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</row>
        <row r="18">
          <cell r="B18" t="str">
            <v xml:space="preserve">    в том числе:</v>
          </cell>
        </row>
        <row r="19">
          <cell r="C19">
            <v>0</v>
          </cell>
          <cell r="I19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24">
          <cell r="E24" t="e">
            <v>#NAME?</v>
          </cell>
        </row>
        <row r="25">
          <cell r="E25" t="e">
            <v>#NAME?</v>
          </cell>
        </row>
        <row r="27">
          <cell r="E27" t="e">
            <v>#NAME?</v>
          </cell>
        </row>
        <row r="28">
          <cell r="E28" t="e">
            <v>#NAME?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Приложение 1"/>
      <sheetName val="Приложение 2"/>
      <sheetName val="Приложение 3"/>
      <sheetName val="Лист1"/>
      <sheetName val="форма 2"/>
      <sheetName val="TEHSHEET"/>
      <sheetName val="15.э"/>
      <sheetName val="мар 2001"/>
      <sheetName val="Производство электроэнергии"/>
      <sheetName val="Титульный"/>
      <sheetName val="Опции"/>
      <sheetName val="План Газпрома"/>
      <sheetName val="Лист"/>
      <sheetName val="навигация"/>
      <sheetName val="Т12"/>
      <sheetName val="Т3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Сентябрь"/>
      <sheetName val="TECHSHEET"/>
      <sheetName val="~5047955"/>
      <sheetName val="сети 2007"/>
      <sheetName val="FES"/>
      <sheetName val="Справочно"/>
      <sheetName val="01-02 (БДиР Общества)"/>
      <sheetName val="УП _2004"/>
      <sheetName val="11"/>
      <sheetName val="regs"/>
      <sheetName val="тех. нужды"/>
      <sheetName val="соб. нужды"/>
      <sheetName val="Анализ"/>
      <sheetName val="Лист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9.3"/>
      <sheetName val="эл ст"/>
      <sheetName val="СписочнаяЧисленность"/>
      <sheetName val="расчет"/>
      <sheetName val="Омскэнерго с учетом доп 2010 "/>
      <sheetName val="ММТС"/>
      <sheetName val="ФЗП 2011"/>
      <sheetName val="расшифровка"/>
      <sheetName val=" накладные расходы"/>
      <sheetName val="Исполнителям"/>
      <sheetName val="ИТ-бюджет"/>
      <sheetName val="GRES.2007.5"/>
      <sheetName val="Титульный лист С-П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Данные"/>
      <sheetName val="Коды статей"/>
      <sheetName val="Дебет_Кредит"/>
      <sheetName val="ПС рек"/>
      <sheetName val="ЛЭП нов"/>
      <sheetName val="Enums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Анализ"/>
      <sheetName val="Лист12"/>
      <sheetName val="Детализация"/>
      <sheetName val="Справочник затрат_СБ"/>
      <sheetName val="Financing"/>
      <sheetName val="ПРОГНОЗ_1"/>
      <sheetName val="Производство электроэнергии"/>
      <sheetName val="тар"/>
      <sheetName val="т1.15(смета8а)"/>
      <sheetName val="План Газпрома"/>
      <sheetName val="Лист1"/>
      <sheetName val="Тарифы _ЗН"/>
      <sheetName val="Тарифы _СК"/>
      <sheetName val="Справочник"/>
      <sheetName val="EKDEB90"/>
      <sheetName val="Потребность в МТР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regs"/>
      <sheetName val="П 21-1"/>
      <sheetName val="Ис. данные эк"/>
      <sheetName val="Настройки"/>
      <sheetName val="Общая"/>
    </sheetNames>
    <sheetDataSet>
      <sheetData sheetId="0" refreshError="1"/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Temp_TOV"/>
      <sheetName val="Списки"/>
      <sheetName val="Дебет_Кредит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ф.2 за 4 кв.2005"/>
      <sheetName val="FEK 2002.Н"/>
      <sheetName val="Приложение 2.1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сходные данные"/>
      <sheetName val="июнь9"/>
      <sheetName val="Лист1"/>
      <sheetName val="Тарифы _ЗН"/>
      <sheetName val="Тарифы _СК"/>
      <sheetName val="Исходные"/>
      <sheetName val="расчет тарифов"/>
      <sheetName val="свод"/>
      <sheetName val="sapactivexlhiddensheet"/>
      <sheetName val="Номенклатура"/>
      <sheetName val="продВ(I)"/>
      <sheetName val="У-Алд_наслегаХранение"/>
      <sheetName val="РСД ИА "/>
      <sheetName val="AddList"/>
      <sheetName val="AddList "/>
      <sheetName val="Настр"/>
      <sheetName val="Внеш Совме"/>
      <sheetName val="Проценты"/>
      <sheetName val="1.19.1 произв тэ"/>
      <sheetName val="План Газпрома"/>
      <sheetName val="01-02 (БДиР Общества)"/>
      <sheetName val="t_настройки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илой фонд"/>
      <sheetName val="жкх"/>
      <sheetName val="жил фонд (год)"/>
      <sheetName val="1 кв"/>
      <sheetName val="корр 2 кв"/>
      <sheetName val="9 мес"/>
      <sheetName val="2 кв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 план (2)"/>
      <sheetName val="Дети"/>
      <sheetName val="Числ. населения"/>
      <sheetName val="Родившие в структуре"/>
      <sheetName val="Умершие в структуре"/>
      <sheetName val="Умершие женщины"/>
      <sheetName val="Обеспеченность учред соц инфр"/>
      <sheetName val="Форма №5  Население"/>
      <sheetName val="Доклад главы города"/>
      <sheetName val="Численность работников соц сфер"/>
      <sheetName val="Прогноз СЭР"/>
      <sheetName val="Прогноз численности"/>
      <sheetName val="Демография"/>
      <sheetName val="Прогноз на услуги"/>
      <sheetName val="График ввода в экспл 2017-2028"/>
      <sheetName val="Излишек Дефицит"/>
      <sheetName val="Эффективность ПКР СИ"/>
      <sheetName val="ЦП по обеспеченн до 2028 г"/>
      <sheetName val="Коэфф перехода от цен Москов"/>
      <sheetName val="Дефляторы"/>
      <sheetName val="НЦС Культура"/>
      <sheetName val="НЦС ФКиС"/>
      <sheetName val="НЦС Образ."/>
      <sheetName val="соц"/>
      <sheetName val="Проекты строит здрав"/>
      <sheetName val="Проекты строит образование"/>
      <sheetName val="Проекты строит спорт"/>
      <sheetName val="Проекты строит культура"/>
      <sheetName val="Фин план"/>
      <sheetName val="Проекты планировок"/>
      <sheetName val="ТЭП физкульт статистический"/>
      <sheetName val="ТЭП физич культ"/>
      <sheetName val="ТЭП культура"/>
      <sheetName val="ТЭП образование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BG5">
            <v>4840</v>
          </cell>
        </row>
        <row r="6">
          <cell r="BG6">
            <v>8170</v>
          </cell>
        </row>
        <row r="7">
          <cell r="BG7">
            <v>1400</v>
          </cell>
        </row>
        <row r="9">
          <cell r="BG9">
            <v>230</v>
          </cell>
        </row>
        <row r="11">
          <cell r="BG11">
            <v>1</v>
          </cell>
        </row>
        <row r="12">
          <cell r="B12" t="str">
            <v>-детские</v>
          </cell>
        </row>
        <row r="13">
          <cell r="B13" t="str">
            <v>-юношеские</v>
          </cell>
        </row>
        <row r="15">
          <cell r="BG15">
            <v>0</v>
          </cell>
        </row>
        <row r="16">
          <cell r="BG16">
            <v>0</v>
          </cell>
        </row>
        <row r="17">
          <cell r="BG17">
            <v>0</v>
          </cell>
        </row>
        <row r="20">
          <cell r="BG20">
            <v>611</v>
          </cell>
        </row>
        <row r="21">
          <cell r="BG21">
            <v>4005</v>
          </cell>
        </row>
        <row r="22">
          <cell r="BG22">
            <v>10920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G12">
            <v>600</v>
          </cell>
        </row>
      </sheetData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 план (2)"/>
      <sheetName val="Дети"/>
      <sheetName val="Числ. населения"/>
      <sheetName val="Родившие в структуре"/>
      <sheetName val="Умершие в структуре"/>
      <sheetName val="Умершие женщины"/>
      <sheetName val="Обеспеченность учред соц инфр"/>
      <sheetName val="Форма №5  Население"/>
      <sheetName val="Доклад главы города"/>
      <sheetName val="Численность работников соц сфер"/>
      <sheetName val="Прогноз СЭР"/>
      <sheetName val="Прогноз численности"/>
      <sheetName val="Демография"/>
      <sheetName val="Прогноз на услуги"/>
      <sheetName val="График ввода в экспл 2017-2028"/>
      <sheetName val="Излишек Дефицит"/>
      <sheetName val="Эффективность ПКР СИ"/>
      <sheetName val="ЦП по обеспеченн до 2028 г"/>
      <sheetName val="Коэфф перехода от цен Москов"/>
      <sheetName val="Дефляторы"/>
      <sheetName val="НЦС Культура"/>
      <sheetName val="НЦС ФКиС"/>
      <sheetName val="НЦС Образ."/>
      <sheetName val="соц"/>
      <sheetName val="Проекты строит здрав"/>
      <sheetName val="Проекты строит образование"/>
      <sheetName val="Проекты строит спорт"/>
      <sheetName val="Проекты строит культура"/>
      <sheetName val="Фин план"/>
      <sheetName val="Проекты планировок"/>
      <sheetName val="ТЭП физкульт статистический"/>
      <sheetName val="ТЭП физич культ"/>
      <sheetName val="ТЭП культура"/>
      <sheetName val="ТЭП образование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Q6">
            <v>7820</v>
          </cell>
        </row>
        <row r="7">
          <cell r="Q7">
            <v>13340</v>
          </cell>
        </row>
      </sheetData>
      <sheetData sheetId="7"/>
      <sheetData sheetId="8">
        <row r="30">
          <cell r="G30">
            <v>62.98</v>
          </cell>
          <cell r="H30">
            <v>62</v>
          </cell>
        </row>
        <row r="39">
          <cell r="B39" t="str">
            <v>Доля населения, систематически занимающегося физической культурой и спортом</v>
          </cell>
          <cell r="G39">
            <v>32.6</v>
          </cell>
          <cell r="H39">
            <v>35</v>
          </cell>
        </row>
      </sheetData>
      <sheetData sheetId="9">
        <row r="23">
          <cell r="M23">
            <v>461803.60000000056</v>
          </cell>
          <cell r="N23">
            <v>489807.20000000112</v>
          </cell>
        </row>
        <row r="28">
          <cell r="M28">
            <v>44.38169999999991</v>
          </cell>
          <cell r="N28">
            <v>55.822099999999409</v>
          </cell>
        </row>
        <row r="38">
          <cell r="B38" t="str">
            <v>Доля населения, систематически занимающегося спортом</v>
          </cell>
          <cell r="C38" t="str">
            <v>%</v>
          </cell>
          <cell r="H38">
            <v>35</v>
          </cell>
          <cell r="I38">
            <v>37.200000000000003</v>
          </cell>
          <cell r="J38">
            <v>39.6</v>
          </cell>
          <cell r="K38">
            <v>41.6</v>
          </cell>
          <cell r="L38">
            <v>43.6</v>
          </cell>
          <cell r="M38">
            <v>43.6</v>
          </cell>
        </row>
        <row r="39">
          <cell r="B39" t="str">
            <v>Численность населения систематически занимающегося спортом</v>
          </cell>
          <cell r="C39" t="str">
            <v>тыс. чел.</v>
          </cell>
          <cell r="H39">
            <v>35.749000000000002</v>
          </cell>
          <cell r="I39">
            <v>38.130000000000003</v>
          </cell>
        </row>
      </sheetData>
      <sheetData sheetId="10"/>
      <sheetData sheetId="11">
        <row r="7">
          <cell r="E7">
            <v>102019</v>
          </cell>
        </row>
      </sheetData>
      <sheetData sheetId="12">
        <row r="4">
          <cell r="J4">
            <v>114600</v>
          </cell>
          <cell r="L4">
            <v>120000</v>
          </cell>
        </row>
        <row r="5">
          <cell r="G5">
            <v>102659</v>
          </cell>
          <cell r="L5">
            <v>110000</v>
          </cell>
        </row>
        <row r="7">
          <cell r="G7">
            <v>23855</v>
          </cell>
          <cell r="H7">
            <v>24079</v>
          </cell>
          <cell r="I7">
            <v>24276</v>
          </cell>
        </row>
        <row r="14">
          <cell r="G14">
            <v>55210</v>
          </cell>
          <cell r="H14">
            <v>54328</v>
          </cell>
          <cell r="J14">
            <v>53598.694669961173</v>
          </cell>
        </row>
        <row r="15">
          <cell r="G15">
            <v>23383</v>
          </cell>
          <cell r="H15">
            <v>23815</v>
          </cell>
          <cell r="J15">
            <v>23610.606777267916</v>
          </cell>
        </row>
        <row r="19">
          <cell r="G19">
            <v>129</v>
          </cell>
          <cell r="H19">
            <v>115</v>
          </cell>
          <cell r="J19">
            <v>157</v>
          </cell>
        </row>
        <row r="20">
          <cell r="G20">
            <v>-340</v>
          </cell>
          <cell r="H20">
            <v>-341</v>
          </cell>
          <cell r="J20">
            <v>-525</v>
          </cell>
        </row>
        <row r="31">
          <cell r="G31">
            <v>102448</v>
          </cell>
          <cell r="H31">
            <v>102222</v>
          </cell>
          <cell r="I31">
            <v>101988</v>
          </cell>
          <cell r="J31">
            <v>101619.90263829511</v>
          </cell>
        </row>
      </sheetData>
      <sheetData sheetId="13">
        <row r="5">
          <cell r="M5">
            <v>6236</v>
          </cell>
          <cell r="Q5">
            <v>6786</v>
          </cell>
          <cell r="U5">
            <v>6786</v>
          </cell>
          <cell r="Y5">
            <v>6786</v>
          </cell>
          <cell r="AW5">
            <v>11056</v>
          </cell>
        </row>
        <row r="6">
          <cell r="M6">
            <v>13316</v>
          </cell>
          <cell r="Q6">
            <v>14516</v>
          </cell>
          <cell r="U6">
            <v>14516</v>
          </cell>
          <cell r="Y6">
            <v>14516</v>
          </cell>
          <cell r="AW6">
            <v>21486</v>
          </cell>
        </row>
        <row r="9">
          <cell r="M9">
            <v>1456</v>
          </cell>
          <cell r="Q9">
            <v>1456</v>
          </cell>
          <cell r="U9">
            <v>1456</v>
          </cell>
          <cell r="Y9">
            <v>1456</v>
          </cell>
          <cell r="AW9">
            <v>1686</v>
          </cell>
        </row>
        <row r="11">
          <cell r="M11">
            <v>9</v>
          </cell>
          <cell r="Q11">
            <v>9</v>
          </cell>
          <cell r="U11">
            <v>10</v>
          </cell>
          <cell r="Y11">
            <v>10</v>
          </cell>
          <cell r="AW11">
            <v>10</v>
          </cell>
        </row>
        <row r="12">
          <cell r="AW12">
            <v>1</v>
          </cell>
        </row>
        <row r="14">
          <cell r="M14">
            <v>413</v>
          </cell>
          <cell r="Q14">
            <v>413</v>
          </cell>
          <cell r="U14">
            <v>413</v>
          </cell>
          <cell r="Y14">
            <v>413</v>
          </cell>
          <cell r="AW14">
            <v>413</v>
          </cell>
        </row>
        <row r="15">
          <cell r="M15">
            <v>1</v>
          </cell>
          <cell r="Q15">
            <v>1</v>
          </cell>
          <cell r="U15">
            <v>1</v>
          </cell>
          <cell r="Y15">
            <v>1</v>
          </cell>
        </row>
      </sheetData>
      <sheetData sheetId="14">
        <row r="12">
          <cell r="I12">
            <v>550</v>
          </cell>
          <cell r="L12">
            <v>4270</v>
          </cell>
        </row>
        <row r="13">
          <cell r="I13">
            <v>1200</v>
          </cell>
          <cell r="L13">
            <v>6970</v>
          </cell>
        </row>
        <row r="14">
          <cell r="J14">
            <v>1400</v>
          </cell>
        </row>
        <row r="17">
          <cell r="L17">
            <v>230</v>
          </cell>
        </row>
        <row r="18">
          <cell r="J18">
            <v>1</v>
          </cell>
        </row>
        <row r="23">
          <cell r="J23">
            <v>1</v>
          </cell>
          <cell r="M23">
            <v>1</v>
          </cell>
        </row>
        <row r="24">
          <cell r="M24">
            <v>0</v>
          </cell>
        </row>
        <row r="27">
          <cell r="J27">
            <v>296</v>
          </cell>
          <cell r="L27">
            <v>315</v>
          </cell>
        </row>
        <row r="28">
          <cell r="J28">
            <v>488</v>
          </cell>
          <cell r="L28">
            <v>3517</v>
          </cell>
        </row>
        <row r="29">
          <cell r="J29">
            <v>780</v>
          </cell>
          <cell r="L29">
            <v>10140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</sheetNames>
    <sheetDataSet>
      <sheetData sheetId="0">
        <row r="15">
          <cell r="A15" t="str">
            <v>Число посадочных мест в  Домах и Дворцах культуры, клубах (учреждениях культурно-досугового типа) - всего</v>
          </cell>
          <cell r="B15" t="str">
            <v>мест</v>
          </cell>
          <cell r="D15">
            <v>1456</v>
          </cell>
          <cell r="F15">
            <v>1456</v>
          </cell>
          <cell r="I15">
            <v>1366</v>
          </cell>
          <cell r="L15">
            <v>1366</v>
          </cell>
        </row>
        <row r="16">
          <cell r="A16" t="str">
            <v>Обеспеченность  учреждениями культурно-досугового типа</v>
          </cell>
        </row>
        <row r="19">
          <cell r="A19" t="str">
            <v>Общедоступные библиотеки - всего</v>
          </cell>
          <cell r="B19" t="str">
            <v>единиц</v>
          </cell>
          <cell r="C19">
            <v>9</v>
          </cell>
          <cell r="D19">
            <v>11</v>
          </cell>
          <cell r="F19">
            <v>10</v>
          </cell>
          <cell r="I19">
            <v>9</v>
          </cell>
          <cell r="L19">
            <v>9</v>
          </cell>
        </row>
        <row r="23">
          <cell r="A23" t="str">
            <v>Число читателей общедоступных библиотек - всего</v>
          </cell>
          <cell r="B23" t="str">
            <v>человек</v>
          </cell>
          <cell r="D23">
            <v>36371</v>
          </cell>
          <cell r="E23">
            <v>37925</v>
          </cell>
          <cell r="G23">
            <v>39420</v>
          </cell>
          <cell r="J23">
            <v>41170</v>
          </cell>
          <cell r="M23">
            <v>42817</v>
          </cell>
        </row>
        <row r="24">
          <cell r="A24" t="str">
            <v>Библиотечный фонд</v>
          </cell>
          <cell r="B24" t="str">
            <v>тыс. экз.</v>
          </cell>
          <cell r="J24">
            <v>453.8</v>
          </cell>
          <cell r="M24">
            <v>457.8</v>
          </cell>
        </row>
        <row r="25">
          <cell r="A25" t="str">
            <v>Театры - всего</v>
          </cell>
          <cell r="B25" t="str">
            <v>единиц</v>
          </cell>
          <cell r="D25">
            <v>1</v>
          </cell>
          <cell r="F25">
            <v>1</v>
          </cell>
          <cell r="I25">
            <v>1</v>
          </cell>
          <cell r="L25">
            <v>1</v>
          </cell>
        </row>
        <row r="26">
          <cell r="A26" t="str">
            <v>Число мест в зрительных залах театров</v>
          </cell>
          <cell r="B26" t="str">
            <v>мест</v>
          </cell>
          <cell r="D26">
            <v>413</v>
          </cell>
          <cell r="F26">
            <v>413</v>
          </cell>
          <cell r="I26">
            <v>413</v>
          </cell>
          <cell r="L26">
            <v>413</v>
          </cell>
        </row>
        <row r="28">
          <cell r="A28" t="str">
            <v>Музеи - всего</v>
          </cell>
          <cell r="B28" t="str">
            <v>единиц</v>
          </cell>
          <cell r="D28">
            <v>1</v>
          </cell>
          <cell r="F28">
            <v>1</v>
          </cell>
          <cell r="I28">
            <v>1</v>
          </cell>
          <cell r="L28">
            <v>1</v>
          </cell>
        </row>
        <row r="29">
          <cell r="B29" t="str">
            <v>тыс. человек</v>
          </cell>
        </row>
        <row r="30">
          <cell r="B30" t="str">
            <v>единиц</v>
          </cell>
        </row>
        <row r="32">
          <cell r="A32" t="str">
            <v xml:space="preserve">Детские школы искусств, эстетического  воспитания - всего                           </v>
          </cell>
          <cell r="D32">
            <v>1</v>
          </cell>
          <cell r="F32">
            <v>1</v>
          </cell>
          <cell r="I32">
            <v>1</v>
          </cell>
          <cell r="L32">
            <v>1</v>
          </cell>
        </row>
        <row r="33">
          <cell r="A33" t="str">
            <v>Число обучающихся в школах искусств, школах эстетического воспитания - всего</v>
          </cell>
          <cell r="C33">
            <v>23</v>
          </cell>
          <cell r="D33">
            <v>2119</v>
          </cell>
          <cell r="F33">
            <v>2119</v>
          </cell>
          <cell r="I33">
            <v>2119</v>
          </cell>
          <cell r="L33">
            <v>2119</v>
          </cell>
        </row>
        <row r="34">
          <cell r="A34" t="str">
            <v>Ввод в действие объектов культуры за счет всех источников финансирования  - всего (с расшифровкой по объектам в пояснительной записке)</v>
          </cell>
        </row>
        <row r="35">
          <cell r="A35" t="str">
            <v>библиотек</v>
          </cell>
          <cell r="B35" t="str">
            <v>единиц</v>
          </cell>
        </row>
        <row r="36">
          <cell r="A36" t="str">
            <v>учреждений культурно-досугового типа</v>
          </cell>
          <cell r="B36" t="str">
            <v>мест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5  Население"/>
    </sheetNames>
    <sheetDataSet>
      <sheetData sheetId="0">
        <row r="17">
          <cell r="E17">
            <v>102417</v>
          </cell>
          <cell r="G17">
            <v>102659</v>
          </cell>
        </row>
        <row r="37">
          <cell r="E37">
            <v>227</v>
          </cell>
          <cell r="G37">
            <v>217</v>
          </cell>
          <cell r="J37">
            <v>281</v>
          </cell>
          <cell r="M37">
            <v>262</v>
          </cell>
        </row>
        <row r="53">
          <cell r="E53">
            <v>15</v>
          </cell>
          <cell r="G53">
            <v>15</v>
          </cell>
          <cell r="J53">
            <v>15</v>
          </cell>
          <cell r="M53">
            <v>-125</v>
          </cell>
        </row>
        <row r="61">
          <cell r="D61">
            <v>102417</v>
          </cell>
          <cell r="E61">
            <v>102659</v>
          </cell>
          <cell r="G61">
            <v>102891</v>
          </cell>
          <cell r="J61">
            <v>103187</v>
          </cell>
          <cell r="M61">
            <v>103324</v>
          </cell>
        </row>
        <row r="63">
          <cell r="E63">
            <v>23570</v>
          </cell>
          <cell r="G63">
            <v>23955</v>
          </cell>
          <cell r="J63">
            <v>24352</v>
          </cell>
          <cell r="M63">
            <v>24687</v>
          </cell>
        </row>
        <row r="64">
          <cell r="E64">
            <v>56251</v>
          </cell>
          <cell r="G64">
            <v>55472</v>
          </cell>
          <cell r="J64">
            <v>54851</v>
          </cell>
          <cell r="M64">
            <v>54162</v>
          </cell>
        </row>
        <row r="65">
          <cell r="E65">
            <v>22838</v>
          </cell>
          <cell r="G65">
            <v>23464</v>
          </cell>
          <cell r="J65">
            <v>23984</v>
          </cell>
          <cell r="M65">
            <v>24475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№7.1 - прибыль"/>
      <sheetName val="ф.№7.2 - прибыль обособл.орг"/>
      <sheetName val="ф.№7.3 - имущество"/>
      <sheetName val="ф.№ 7.4 - имущество обособл. ор"/>
      <sheetName val="Лист1"/>
    </sheetNames>
    <sheetDataSet>
      <sheetData sheetId="0"/>
      <sheetData sheetId="1"/>
      <sheetData sheetId="2"/>
      <sheetData sheetId="3">
        <row r="13">
          <cell r="C13">
            <v>56307367</v>
          </cell>
          <cell r="D13">
            <v>50009827</v>
          </cell>
          <cell r="E13">
            <v>50210680.167999998</v>
          </cell>
          <cell r="F13">
            <v>50437638.889607996</v>
          </cell>
          <cell r="G13">
            <v>50432999.723944001</v>
          </cell>
          <cell r="H13">
            <v>50448007.694112003</v>
          </cell>
          <cell r="I13">
            <v>50678064.582997426</v>
          </cell>
          <cell r="J13">
            <v>50672171.182583466</v>
          </cell>
          <cell r="K13">
            <v>50717778.669805631</v>
          </cell>
          <cell r="L13">
            <v>50932498.52330523</v>
          </cell>
          <cell r="M13">
            <v>50926312.605007559</v>
          </cell>
          <cell r="N13">
            <v>51033420.637757942</v>
          </cell>
        </row>
      </sheetData>
      <sheetData sheetId="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асть"/>
      <sheetName val="Анализ"/>
      <sheetName val="дефл 2030"/>
      <sheetName val="дефл 2020 Баз. вар."/>
      <sheetName val="Воскр 2015"/>
      <sheetName val="Воскр 2016"/>
      <sheetName val="Воскр 2017"/>
      <sheetName val="свод"/>
      <sheetName val="числ"/>
      <sheetName val="дошк образ"/>
      <sheetName val="общ образ"/>
      <sheetName val="культ"/>
      <sheetName val="физкульт"/>
      <sheetName val="пром"/>
      <sheetName val="сельск хоз-во"/>
      <sheetName val="строит-во"/>
      <sheetName val="транспорт"/>
      <sheetName val="жкх"/>
      <sheetName val="розн торг"/>
      <sheetName val="платн услуги"/>
      <sheetName val="мал бизнес"/>
      <sheetName val="безраб"/>
      <sheetName val="инвестиц"/>
      <sheetName val="НЦС Образ. 17"/>
    </sheetNames>
    <sheetDataSet>
      <sheetData sheetId="0" refreshError="1"/>
      <sheetData sheetId="1" refreshError="1"/>
      <sheetData sheetId="2">
        <row r="4">
          <cell r="A4" t="str">
            <v xml:space="preserve">Производство, передача и распределение электроэнергии, газа, пара и горячей воды (40) </v>
          </cell>
        </row>
        <row r="5">
          <cell r="D5">
            <v>101.2</v>
          </cell>
          <cell r="E5">
            <v>113.4</v>
          </cell>
          <cell r="F5">
            <v>111</v>
          </cell>
          <cell r="G5">
            <v>111.5</v>
          </cell>
          <cell r="H5">
            <v>108.11277110449831</v>
          </cell>
          <cell r="I5">
            <v>107.65476663960074</v>
          </cell>
          <cell r="J5">
            <v>107.01612584477257</v>
          </cell>
          <cell r="K5">
            <v>106.36228351232182</v>
          </cell>
          <cell r="L5">
            <v>105.26431547924847</v>
          </cell>
          <cell r="M5">
            <v>104.97456484755045</v>
          </cell>
          <cell r="N5">
            <v>101.91294237361947</v>
          </cell>
        </row>
        <row r="22">
          <cell r="A22" t="str">
            <v xml:space="preserve">СВ. Прочие полезные ископаемые </v>
          </cell>
        </row>
        <row r="23">
          <cell r="D23">
            <v>105.1</v>
          </cell>
          <cell r="E23">
            <v>99.4</v>
          </cell>
          <cell r="F23">
            <v>109</v>
          </cell>
          <cell r="G23">
            <v>107.1</v>
          </cell>
          <cell r="H23">
            <v>108.41740406644111</v>
          </cell>
          <cell r="I23">
            <v>108.70282620681083</v>
          </cell>
          <cell r="J23">
            <v>107.36865142016141</v>
          </cell>
          <cell r="K23">
            <v>106.40333338204144</v>
          </cell>
          <cell r="L23">
            <v>105.32137432393449</v>
          </cell>
          <cell r="M23">
            <v>103.31327159577943</v>
          </cell>
          <cell r="N23">
            <v>102.05998333654658</v>
          </cell>
        </row>
        <row r="31">
          <cell r="A31" t="str">
            <v>D. Обрабатывающие произ-ва</v>
          </cell>
        </row>
        <row r="32">
          <cell r="D32">
            <v>105.8</v>
          </cell>
          <cell r="E32">
            <v>104.1</v>
          </cell>
          <cell r="F32">
            <v>107.4</v>
          </cell>
          <cell r="G32">
            <v>105.6</v>
          </cell>
          <cell r="H32">
            <v>106.48332074021066</v>
          </cell>
          <cell r="I32">
            <v>106.48367209671301</v>
          </cell>
          <cell r="J32">
            <v>105.4628587280545</v>
          </cell>
          <cell r="K32">
            <v>104.43066274726232</v>
          </cell>
          <cell r="L32">
            <v>103.53392170943545</v>
          </cell>
          <cell r="M32">
            <v>102.96401181299882</v>
          </cell>
          <cell r="N32">
            <v>101.41209938669498</v>
          </cell>
        </row>
        <row r="67">
          <cell r="A67" t="str">
            <v>Промышленность (C+D+E)</v>
          </cell>
        </row>
        <row r="68">
          <cell r="D68">
            <v>105.4</v>
          </cell>
          <cell r="E68">
            <v>103.4</v>
          </cell>
          <cell r="F68">
            <v>108.3</v>
          </cell>
          <cell r="G68">
            <v>106.6</v>
          </cell>
          <cell r="H68">
            <v>107.24502109070751</v>
          </cell>
          <cell r="I68">
            <v>107.16022129041711</v>
          </cell>
          <cell r="J68">
            <v>105.80938837237623</v>
          </cell>
          <cell r="K68">
            <v>104.70390467727076</v>
          </cell>
          <cell r="L68">
            <v>103.69007111824871</v>
          </cell>
          <cell r="M68">
            <v>103.55602203314373</v>
          </cell>
          <cell r="N68">
            <v>101.6158554571938</v>
          </cell>
        </row>
      </sheetData>
      <sheetData sheetId="3">
        <row r="3">
          <cell r="A3" t="str">
            <v>Среднесрочный прогноз социально-экономического развития Российской Федерации до 2020 года (базовый вариант)</v>
          </cell>
        </row>
        <row r="9">
          <cell r="V9">
            <v>1.3892916235643087</v>
          </cell>
        </row>
        <row r="10">
          <cell r="S10">
            <v>103.9967708216941</v>
          </cell>
          <cell r="T10">
            <v>103.98425104251932</v>
          </cell>
          <cell r="U10">
            <v>103.99656001688436</v>
          </cell>
        </row>
        <row r="15">
          <cell r="A15" t="str">
            <v xml:space="preserve">Объем отгруженной продукции (работ. услуг) </v>
          </cell>
        </row>
        <row r="18">
          <cell r="A18" t="str">
            <v xml:space="preserve">    Индекс-дефлятор (по сопоставимому кругу предприятий)</v>
          </cell>
          <cell r="M18">
            <v>104.5</v>
          </cell>
          <cell r="N18">
            <v>106.3</v>
          </cell>
          <cell r="O18">
            <v>107.1</v>
          </cell>
          <cell r="P18">
            <v>113.96736109145347</v>
          </cell>
          <cell r="Q18">
            <v>102.2</v>
          </cell>
          <cell r="R18">
            <v>105.79318089082925</v>
          </cell>
          <cell r="S18">
            <v>104.22572136177524</v>
          </cell>
          <cell r="T18">
            <v>104.01095063487</v>
          </cell>
          <cell r="U18">
            <v>104.24694155629872</v>
          </cell>
        </row>
      </sheetData>
      <sheetData sheetId="4">
        <row r="67">
          <cell r="E67">
            <v>42184.5</v>
          </cell>
          <cell r="F67">
            <v>40437.9</v>
          </cell>
        </row>
        <row r="68">
          <cell r="E68">
            <v>502.6</v>
          </cell>
          <cell r="F68">
            <v>582.4</v>
          </cell>
        </row>
        <row r="69">
          <cell r="E69">
            <v>37762.1</v>
          </cell>
          <cell r="F69">
            <v>35340.199999999997</v>
          </cell>
        </row>
        <row r="70">
          <cell r="E70">
            <v>467.7</v>
          </cell>
          <cell r="F70">
            <v>683.1</v>
          </cell>
        </row>
        <row r="71">
          <cell r="E71">
            <v>154.80000000000001</v>
          </cell>
          <cell r="F71">
            <v>24.9</v>
          </cell>
        </row>
        <row r="72">
          <cell r="E72">
            <v>80.7</v>
          </cell>
          <cell r="F72">
            <v>135.6</v>
          </cell>
        </row>
        <row r="73">
          <cell r="E73">
            <v>3216.6</v>
          </cell>
          <cell r="F73">
            <v>3671.7</v>
          </cell>
        </row>
        <row r="74">
          <cell r="E74">
            <v>112.1</v>
          </cell>
        </row>
        <row r="75">
          <cell r="E75">
            <v>53.1</v>
          </cell>
        </row>
        <row r="76">
          <cell r="E76">
            <v>112.3</v>
          </cell>
        </row>
        <row r="77">
          <cell r="E77">
            <v>65.8</v>
          </cell>
        </row>
        <row r="78">
          <cell r="E78">
            <v>102.6</v>
          </cell>
        </row>
        <row r="79">
          <cell r="E79">
            <v>125.9</v>
          </cell>
        </row>
        <row r="80">
          <cell r="E80">
            <v>151.30000000000001</v>
          </cell>
        </row>
        <row r="82">
          <cell r="E82">
            <v>189.1</v>
          </cell>
          <cell r="F82">
            <v>207.8</v>
          </cell>
        </row>
        <row r="84">
          <cell r="E84">
            <v>40003.599999999999</v>
          </cell>
          <cell r="F84">
            <v>38292.300000000003</v>
          </cell>
        </row>
        <row r="85">
          <cell r="E85">
            <v>112.6</v>
          </cell>
          <cell r="F85">
            <v>95.7</v>
          </cell>
        </row>
        <row r="86">
          <cell r="E86">
            <v>1991.8</v>
          </cell>
          <cell r="F86">
            <v>1937.8</v>
          </cell>
        </row>
        <row r="93">
          <cell r="E93">
            <v>171</v>
          </cell>
          <cell r="F93">
            <v>132</v>
          </cell>
        </row>
        <row r="115">
          <cell r="E115">
            <v>1370.5</v>
          </cell>
          <cell r="F115">
            <v>1427.7</v>
          </cell>
        </row>
        <row r="116">
          <cell r="E116">
            <v>26.8</v>
          </cell>
          <cell r="F116">
            <v>27.1</v>
          </cell>
        </row>
        <row r="123">
          <cell r="E123">
            <v>433.7</v>
          </cell>
          <cell r="F123">
            <v>387.2</v>
          </cell>
        </row>
      </sheetData>
      <sheetData sheetId="5">
        <row r="89">
          <cell r="E89">
            <v>180.2</v>
          </cell>
        </row>
        <row r="91">
          <cell r="E91">
            <v>33363.599999999999</v>
          </cell>
        </row>
        <row r="92">
          <cell r="E92">
            <v>87.1</v>
          </cell>
        </row>
        <row r="93">
          <cell r="E93">
            <v>1854.4</v>
          </cell>
          <cell r="F93">
            <v>1898.4</v>
          </cell>
        </row>
        <row r="100">
          <cell r="E100">
            <v>334</v>
          </cell>
        </row>
        <row r="114">
          <cell r="E114">
            <v>1161.0999999999999</v>
          </cell>
        </row>
        <row r="115">
          <cell r="E115">
            <v>27.3</v>
          </cell>
        </row>
        <row r="117">
          <cell r="E117">
            <v>84.3</v>
          </cell>
        </row>
      </sheetData>
      <sheetData sheetId="6">
        <row r="74">
          <cell r="E74">
            <v>35398.199999999997</v>
          </cell>
          <cell r="F74">
            <v>40989.300000000003</v>
          </cell>
          <cell r="G74">
            <v>47521.599999999999</v>
          </cell>
          <cell r="H74">
            <v>50335.5</v>
          </cell>
          <cell r="I74">
            <v>53666.7</v>
          </cell>
          <cell r="K74">
            <v>57398.400000000001</v>
          </cell>
          <cell r="M74">
            <v>61628.4</v>
          </cell>
        </row>
        <row r="75">
          <cell r="E75">
            <v>2933.4</v>
          </cell>
          <cell r="F75">
            <v>1908.6</v>
          </cell>
          <cell r="G75">
            <v>2882.4</v>
          </cell>
          <cell r="H75">
            <v>3113</v>
          </cell>
          <cell r="I75">
            <v>3365.1</v>
          </cell>
          <cell r="K75">
            <v>3641.1</v>
          </cell>
          <cell r="M75">
            <v>3943.3</v>
          </cell>
        </row>
        <row r="76">
          <cell r="E76">
            <v>29057.8</v>
          </cell>
          <cell r="F76">
            <v>34044.5</v>
          </cell>
          <cell r="G76">
            <v>38242.800000000003</v>
          </cell>
          <cell r="H76">
            <v>40470.9</v>
          </cell>
          <cell r="I76">
            <v>43153.5</v>
          </cell>
          <cell r="K76">
            <v>46179.3</v>
          </cell>
          <cell r="M76">
            <v>49610</v>
          </cell>
        </row>
        <row r="77">
          <cell r="E77">
            <v>685.6</v>
          </cell>
          <cell r="F77">
            <v>194.9</v>
          </cell>
          <cell r="G77">
            <v>713.7</v>
          </cell>
          <cell r="H77">
            <v>735.1</v>
          </cell>
          <cell r="I77">
            <v>758.6</v>
          </cell>
          <cell r="K77">
            <v>785.2</v>
          </cell>
          <cell r="M77">
            <v>813.5</v>
          </cell>
        </row>
        <row r="78">
          <cell r="E78">
            <v>12.9</v>
          </cell>
          <cell r="F78">
            <v>12</v>
          </cell>
          <cell r="G78">
            <v>22.2</v>
          </cell>
          <cell r="H78">
            <v>22.4</v>
          </cell>
          <cell r="I78">
            <v>22.9</v>
          </cell>
          <cell r="K78">
            <v>23.4</v>
          </cell>
          <cell r="M78">
            <v>24.1</v>
          </cell>
        </row>
        <row r="79">
          <cell r="E79">
            <v>214.3</v>
          </cell>
          <cell r="F79">
            <v>210</v>
          </cell>
          <cell r="G79">
            <v>152.30000000000001</v>
          </cell>
          <cell r="H79">
            <v>155.4</v>
          </cell>
          <cell r="I79">
            <v>160</v>
          </cell>
          <cell r="K79">
            <v>165.6</v>
          </cell>
          <cell r="M79">
            <v>171.6</v>
          </cell>
        </row>
        <row r="80">
          <cell r="E80">
            <v>2494.1999999999998</v>
          </cell>
          <cell r="F80">
            <v>4619.3999999999996</v>
          </cell>
          <cell r="G80">
            <v>5508.2</v>
          </cell>
          <cell r="H80">
            <v>5838.7</v>
          </cell>
          <cell r="I80">
            <v>6206.5</v>
          </cell>
          <cell r="K80">
            <v>6603.8</v>
          </cell>
          <cell r="M80">
            <v>7066</v>
          </cell>
        </row>
        <row r="89">
          <cell r="F89">
            <v>174.3</v>
          </cell>
          <cell r="G89">
            <v>183.4</v>
          </cell>
          <cell r="H89">
            <v>191.3</v>
          </cell>
          <cell r="I89">
            <v>199.5</v>
          </cell>
          <cell r="J89">
            <v>200.5</v>
          </cell>
          <cell r="K89">
            <v>208.3</v>
          </cell>
          <cell r="L89">
            <v>210</v>
          </cell>
          <cell r="M89">
            <v>218</v>
          </cell>
          <cell r="N89">
            <v>219.9</v>
          </cell>
        </row>
        <row r="91">
          <cell r="F91">
            <v>38916.6</v>
          </cell>
          <cell r="G91">
            <v>44770.2</v>
          </cell>
          <cell r="H91">
            <v>47432.2</v>
          </cell>
          <cell r="I91">
            <v>50627.7</v>
          </cell>
          <cell r="J91">
            <v>53565.8</v>
          </cell>
          <cell r="K91">
            <v>54195.4</v>
          </cell>
          <cell r="L91">
            <v>57461.599999999999</v>
          </cell>
          <cell r="M91">
            <v>58286.7</v>
          </cell>
          <cell r="N91">
            <v>61937.9</v>
          </cell>
        </row>
        <row r="92">
          <cell r="F92">
            <v>116.6</v>
          </cell>
          <cell r="G92">
            <v>115</v>
          </cell>
          <cell r="H92">
            <v>105.9</v>
          </cell>
          <cell r="I92">
            <v>106.7</v>
          </cell>
          <cell r="K92">
            <v>107</v>
          </cell>
          <cell r="M92">
            <v>107.5</v>
          </cell>
        </row>
        <row r="93">
          <cell r="F93">
            <v>1898.4</v>
          </cell>
          <cell r="G93">
            <v>2303</v>
          </cell>
          <cell r="H93">
            <v>2427.3000000000002</v>
          </cell>
          <cell r="I93">
            <v>2543.9</v>
          </cell>
          <cell r="J93">
            <v>2556.6999999999998</v>
          </cell>
          <cell r="K93">
            <v>2686.7</v>
          </cell>
          <cell r="L93">
            <v>2708.2</v>
          </cell>
          <cell r="M93">
            <v>2802.5</v>
          </cell>
          <cell r="N93">
            <v>2827.8</v>
          </cell>
        </row>
        <row r="95">
          <cell r="F95" t="str">
            <v>-</v>
          </cell>
          <cell r="G95">
            <v>265.10000000000002</v>
          </cell>
          <cell r="H95">
            <v>284.7</v>
          </cell>
          <cell r="I95">
            <v>295.5</v>
          </cell>
          <cell r="J95">
            <v>297</v>
          </cell>
          <cell r="K95">
            <v>307.89999999999998</v>
          </cell>
          <cell r="L95">
            <v>310.39999999999998</v>
          </cell>
          <cell r="M95">
            <v>321.2</v>
          </cell>
          <cell r="N95">
            <v>324.10000000000002</v>
          </cell>
        </row>
        <row r="102">
          <cell r="F102">
            <v>334</v>
          </cell>
          <cell r="G102">
            <v>479.2</v>
          </cell>
          <cell r="H102">
            <v>496.4</v>
          </cell>
          <cell r="I102">
            <v>516.29999999999995</v>
          </cell>
          <cell r="K102">
            <v>536.4</v>
          </cell>
          <cell r="M102">
            <v>557.29999999999995</v>
          </cell>
        </row>
        <row r="110">
          <cell r="F110">
            <v>923.5</v>
          </cell>
          <cell r="G110">
            <v>81.400000000000006</v>
          </cell>
          <cell r="H110" t="str">
            <v>-</v>
          </cell>
          <cell r="I110" t="str">
            <v>-</v>
          </cell>
          <cell r="K110" t="str">
            <v>-</v>
          </cell>
          <cell r="M110" t="str">
            <v>-</v>
          </cell>
        </row>
        <row r="111">
          <cell r="F111">
            <v>27.5</v>
          </cell>
          <cell r="G111">
            <v>24.7</v>
          </cell>
          <cell r="H111">
            <v>25.1</v>
          </cell>
          <cell r="I111">
            <v>25.8</v>
          </cell>
          <cell r="K111">
            <v>26.6</v>
          </cell>
          <cell r="M111">
            <v>27.6</v>
          </cell>
        </row>
        <row r="113">
          <cell r="F113">
            <v>167.1</v>
          </cell>
          <cell r="G113">
            <v>306.5</v>
          </cell>
          <cell r="H113">
            <v>319.7</v>
          </cell>
          <cell r="I113">
            <v>331.8</v>
          </cell>
          <cell r="K113">
            <v>344.4</v>
          </cell>
          <cell r="M113">
            <v>356.1</v>
          </cell>
        </row>
      </sheetData>
      <sheetData sheetId="7">
        <row r="2">
          <cell r="H2" t="str">
            <v xml:space="preserve"> 1 СЦЕНАРИЙ - ИНЕРЦИОННЫЙ</v>
          </cell>
          <cell r="X2" t="str">
            <v xml:space="preserve"> 2 СЦЕНАРИЙ - МОДЕРНИЗАЦИОННЫЙ (БАЗОВЫЙ)</v>
          </cell>
          <cell r="AN2" t="str">
            <v xml:space="preserve"> 3 СЦЕНАРИЙ - ИННОВАЦИОННЫЙ </v>
          </cell>
        </row>
      </sheetData>
      <sheetData sheetId="8">
        <row r="101">
          <cell r="L101">
            <v>154470</v>
          </cell>
        </row>
        <row r="105">
          <cell r="L105">
            <v>205</v>
          </cell>
          <cell r="M105">
            <v>330</v>
          </cell>
          <cell r="N105">
            <v>396</v>
          </cell>
          <cell r="O105">
            <v>462</v>
          </cell>
          <cell r="P105">
            <v>660</v>
          </cell>
          <cell r="Q105">
            <v>792</v>
          </cell>
          <cell r="R105">
            <v>924</v>
          </cell>
          <cell r="S105">
            <v>1055</v>
          </cell>
          <cell r="T105">
            <v>1187</v>
          </cell>
          <cell r="U105">
            <v>1319</v>
          </cell>
          <cell r="V105">
            <v>1451</v>
          </cell>
        </row>
        <row r="144">
          <cell r="L144">
            <v>154470</v>
          </cell>
        </row>
        <row r="148">
          <cell r="L148">
            <v>205</v>
          </cell>
          <cell r="M148">
            <v>495</v>
          </cell>
          <cell r="N148">
            <v>594</v>
          </cell>
          <cell r="O148">
            <v>693</v>
          </cell>
          <cell r="P148">
            <v>990</v>
          </cell>
          <cell r="Q148">
            <v>1188</v>
          </cell>
          <cell r="R148">
            <v>1386</v>
          </cell>
          <cell r="S148">
            <v>1583</v>
          </cell>
          <cell r="T148">
            <v>1781</v>
          </cell>
          <cell r="U148">
            <v>1979</v>
          </cell>
          <cell r="V148">
            <v>2177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"/>
      <sheetName val="Ц"/>
      <sheetName val="К"/>
    </sheetNames>
    <sheetDataSet>
      <sheetData sheetId="0" refreshError="1"/>
      <sheetData sheetId="1" refreshError="1"/>
      <sheetData sheetId="2" refreshError="1">
        <row r="3">
          <cell r="L3" t="str">
            <v>Индекс промышленного производства, %</v>
          </cell>
        </row>
        <row r="15">
          <cell r="H15" t="str">
            <v>Добыча прочих полезных ископаемых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"/>
      <sheetName val="Ц"/>
      <sheetName val="К"/>
    </sheetNames>
    <sheetDataSet>
      <sheetData sheetId="0" refreshError="1">
        <row r="15">
          <cell r="H15">
            <v>101.5</v>
          </cell>
          <cell r="I15">
            <v>102.69763048168474</v>
          </cell>
          <cell r="J15">
            <v>103.31346802219166</v>
          </cell>
          <cell r="K15">
            <v>103.34099525699692</v>
          </cell>
          <cell r="L15">
            <v>103.39949795892755</v>
          </cell>
        </row>
        <row r="18">
          <cell r="A18" t="str">
            <v xml:space="preserve">Обрабатывающие производства </v>
          </cell>
        </row>
        <row r="43">
          <cell r="A43" t="str">
            <v>Обеспечение электрической энергией, газом и паром; кондиционирование воздуха</v>
          </cell>
          <cell r="H43">
            <v>101.7</v>
          </cell>
          <cell r="I43">
            <v>101.69609322323258</v>
          </cell>
          <cell r="J43">
            <v>101.76938086425129</v>
          </cell>
          <cell r="K43">
            <v>101.34020154437354</v>
          </cell>
          <cell r="L43">
            <v>101.10173133761805</v>
          </cell>
        </row>
        <row r="44">
          <cell r="A44" t="str">
            <v>Водоснабжение; Водоотведение, организация сбора и утилизации отходов, деятельность по ликвидации загрязнений</v>
          </cell>
          <cell r="H44">
            <v>99.2</v>
          </cell>
          <cell r="I44">
            <v>100.59440223893519</v>
          </cell>
          <cell r="J44">
            <v>100.46593066598994</v>
          </cell>
          <cell r="K44">
            <v>100.13972531679953</v>
          </cell>
          <cell r="L44">
            <v>100.00279947525263</v>
          </cell>
        </row>
      </sheetData>
      <sheetData sheetId="1" refreshError="1"/>
      <sheetData sheetId="2" refreshError="1">
        <row r="15">
          <cell r="O15">
            <v>101.5</v>
          </cell>
          <cell r="P15">
            <v>102</v>
          </cell>
          <cell r="Q15">
            <v>102.5</v>
          </cell>
          <cell r="R15">
            <v>102.7</v>
          </cell>
          <cell r="S15">
            <v>102.9</v>
          </cell>
        </row>
        <row r="18">
          <cell r="O18">
            <v>100.23800000000001</v>
          </cell>
          <cell r="P18">
            <v>100.97937639168796</v>
          </cell>
          <cell r="Q18">
            <v>101.73936984167877</v>
          </cell>
          <cell r="R18">
            <v>102.1482067951579</v>
          </cell>
          <cell r="S18">
            <v>102.41841482894615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"/>
      <sheetName val="Ц"/>
      <sheetName val="К"/>
    </sheetNames>
    <sheetDataSet>
      <sheetData sheetId="0" refreshError="1">
        <row r="1">
          <cell r="A1" t="str">
            <v>Индексы промышленного производства в 2017-2020годах                       Вариант Базовый</v>
          </cell>
        </row>
        <row r="29">
          <cell r="A29" t="str">
            <v>Производство химических веществ и химических продуктов</v>
          </cell>
          <cell r="H29">
            <v>106.3</v>
          </cell>
          <cell r="I29">
            <v>104.3000900952082</v>
          </cell>
          <cell r="J29">
            <v>103.77468886157644</v>
          </cell>
          <cell r="K29">
            <v>103.54107462825925</v>
          </cell>
          <cell r="L29">
            <v>103.39949795892755</v>
          </cell>
        </row>
        <row r="43">
          <cell r="A43" t="str">
            <v>Обеспечение электрической энергией, газом и паром; кондиционирование воздуха</v>
          </cell>
        </row>
        <row r="44">
          <cell r="A44" t="str">
            <v>Водоснабжение; Водоотведение, организация сбора и утилизации отходов, деятельность по ликвидации загрязнений</v>
          </cell>
          <cell r="H44">
            <v>99.2</v>
          </cell>
          <cell r="I44">
            <v>100.59440223893519</v>
          </cell>
          <cell r="J44">
            <v>100.46593066598994</v>
          </cell>
          <cell r="K44">
            <v>100.13972531679953</v>
          </cell>
          <cell r="L44">
            <v>100.00279947525263</v>
          </cell>
        </row>
      </sheetData>
      <sheetData sheetId="1" refreshError="1">
        <row r="1">
          <cell r="H1" t="str">
            <v>Индексы промышленного производства в 2017-2020годах                  Вариант Целевой</v>
          </cell>
        </row>
        <row r="29">
          <cell r="H29" t="str">
            <v>Производство химических веществ и химических продуктов</v>
          </cell>
          <cell r="O29">
            <v>106.3</v>
          </cell>
          <cell r="P29">
            <v>104.27763256051283</v>
          </cell>
          <cell r="Q29">
            <v>103.55453063277754</v>
          </cell>
          <cell r="R29">
            <v>104.68232633397558</v>
          </cell>
          <cell r="S29">
            <v>105.24122576652738</v>
          </cell>
        </row>
      </sheetData>
      <sheetData sheetId="2" refreshError="1">
        <row r="1">
          <cell r="H1" t="str">
            <v>Индексы промышленного производства в 2017-2020годах     Консервативный вариант</v>
          </cell>
        </row>
        <row r="29">
          <cell r="O29">
            <v>106.3</v>
          </cell>
          <cell r="P29">
            <v>102.1</v>
          </cell>
          <cell r="Q29">
            <v>102.6</v>
          </cell>
          <cell r="R29">
            <v>103</v>
          </cell>
          <cell r="S29">
            <v>103.3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"/>
      <sheetName val="Ц"/>
      <sheetName val="К"/>
    </sheetNames>
    <sheetDataSet>
      <sheetData sheetId="0">
        <row r="43">
          <cell r="H43">
            <v>101.7</v>
          </cell>
          <cell r="I43">
            <v>101.69609322323258</v>
          </cell>
          <cell r="J43">
            <v>101.76938086425129</v>
          </cell>
          <cell r="K43">
            <v>101.34020154437354</v>
          </cell>
          <cell r="L43">
            <v>101.10173133761805</v>
          </cell>
        </row>
      </sheetData>
      <sheetData sheetId="1">
        <row r="1">
          <cell r="H1" t="str">
            <v>Индексы промышленного производства в 2017-2020годах                  Вариант Целевой</v>
          </cell>
        </row>
        <row r="15">
          <cell r="O15">
            <v>101.5</v>
          </cell>
          <cell r="P15">
            <v>102.87578230523418</v>
          </cell>
          <cell r="Q15">
            <v>103.29464474508912</v>
          </cell>
          <cell r="R15">
            <v>103.62250526507383</v>
          </cell>
          <cell r="S15">
            <v>103.88198486393975</v>
          </cell>
        </row>
        <row r="43">
          <cell r="H43" t="str">
            <v>Обеспечение электрической энергией, газом и паром; кондиционирование воздуха</v>
          </cell>
          <cell r="O43">
            <v>101.7</v>
          </cell>
          <cell r="P43">
            <v>101.67419637213821</v>
          </cell>
          <cell r="Q43">
            <v>101.55540841978956</v>
          </cell>
          <cell r="R43">
            <v>101.88279898215961</v>
          </cell>
          <cell r="S43">
            <v>102.04301187808589</v>
          </cell>
        </row>
        <row r="44">
          <cell r="H44" t="str">
            <v>Водоснабжение; Водоотведение, организация сбора и утилизации отходов, деятельность по ликвидации загрязнений</v>
          </cell>
          <cell r="O44">
            <v>99.2</v>
          </cell>
          <cell r="P44">
            <v>100.57274260013355</v>
          </cell>
          <cell r="Q44">
            <v>100.75575953459436</v>
          </cell>
          <cell r="R44">
            <v>101.18291714420562</v>
          </cell>
          <cell r="S44">
            <v>101.44334677400312</v>
          </cell>
        </row>
      </sheetData>
      <sheetData sheetId="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2015"/>
      <sheetName val="доклад Гл"/>
      <sheetName val="Итоги"/>
      <sheetName val="итоги 2014"/>
      <sheetName val="дем еж"/>
      <sheetName val="дефл - 2015"/>
      <sheetName val="дефл 2017"/>
      <sheetName val="дефл 2030"/>
      <sheetName val="свод"/>
      <sheetName val="числ"/>
      <sheetName val="труд"/>
      <sheetName val="ур жизни"/>
      <sheetName val="здравоохр"/>
      <sheetName val="дошк образ"/>
      <sheetName val="общ образ"/>
      <sheetName val="культура"/>
      <sheetName val="физ культ"/>
      <sheetName val="безопасн"/>
      <sheetName val="ОМС"/>
      <sheetName val="пром"/>
      <sheetName val="срав города ХМАО"/>
      <sheetName val="диаграмма"/>
      <sheetName val="1-2-3"/>
      <sheetName val="Инвест по программам"/>
      <sheetName val="хмао из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3">
          <cell r="O23">
            <v>107.12547237443147</v>
          </cell>
          <cell r="P23">
            <v>113.18595847742164</v>
          </cell>
        </row>
      </sheetData>
      <sheetData sheetId="6">
        <row r="29">
          <cell r="F29">
            <v>103.825415372764</v>
          </cell>
          <cell r="G29">
            <v>102.76108125524286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.1."/>
      <sheetName val="Таб.1.1.Объемы ТЭР-2009 "/>
      <sheetName val="Таб.1.1.-2010, V ТЭР"/>
      <sheetName val="Таб.1.1.-2011, V ТЭР"/>
      <sheetName val="Табл.1.Целевые показатели-2014"/>
      <sheetName val="индикаторы 2014"/>
      <sheetName val="Табл.2.1.График реал.меропр."/>
      <sheetName val="Исх дан2010-неверные старые (2)"/>
      <sheetName val="Таб.1.1.-2011, V ТЭР прим."/>
      <sheetName val="Таб. 3.2. -2011, потр.тэр. прим"/>
      <sheetName val="Табл.2.2.Затраты на реал меропр"/>
      <sheetName val="капремонт МКД мадина"/>
      <sheetName val="Таб.3.2.-затраты на меропр."/>
      <sheetName val="диаграммы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7">
          <cell r="C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23">
          <cell r="A23" t="str">
            <v>2.2.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2.3.</v>
          </cell>
        </row>
        <row r="25">
          <cell r="A25" t="str">
            <v>2.4.</v>
          </cell>
        </row>
        <row r="26">
          <cell r="A26" t="str">
            <v>2.5.</v>
          </cell>
        </row>
        <row r="27">
          <cell r="A27" t="str">
            <v>2.5.</v>
          </cell>
        </row>
        <row r="28">
          <cell r="A28" t="str">
            <v>2.6.</v>
          </cell>
        </row>
        <row r="29">
          <cell r="A29" t="str">
            <v>2.7.</v>
          </cell>
        </row>
        <row r="30">
          <cell r="A30" t="str">
            <v>2.8.</v>
          </cell>
        </row>
        <row r="31">
          <cell r="A31" t="str">
            <v>2.9.</v>
          </cell>
        </row>
        <row r="32">
          <cell r="A32" t="str">
            <v>2.10.</v>
          </cell>
        </row>
        <row r="39">
          <cell r="A39" t="str">
            <v>3.1.1.</v>
          </cell>
        </row>
        <row r="40">
          <cell r="A40" t="str">
            <v>3.1.2.</v>
          </cell>
          <cell r="C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A41" t="str">
            <v>3.1.3.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A42" t="str">
            <v>3.1.4.</v>
          </cell>
          <cell r="C42">
            <v>0</v>
          </cell>
        </row>
        <row r="43">
          <cell r="A43" t="str">
            <v>3.1.5.</v>
          </cell>
          <cell r="C43">
            <v>0</v>
          </cell>
        </row>
        <row r="44">
          <cell r="A44" t="str">
            <v>3.1.6.</v>
          </cell>
        </row>
        <row r="45">
          <cell r="A45" t="str">
            <v>3.1.7.</v>
          </cell>
          <cell r="C45">
            <v>0</v>
          </cell>
        </row>
        <row r="47">
          <cell r="C47">
            <v>0</v>
          </cell>
          <cell r="G47">
            <v>0</v>
          </cell>
          <cell r="H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C49">
            <v>0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1">
          <cell r="C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4">
          <cell r="C54">
            <v>0</v>
          </cell>
          <cell r="D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C55">
            <v>0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C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C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C59">
            <v>0</v>
          </cell>
          <cell r="D59">
            <v>0</v>
          </cell>
          <cell r="G59">
            <v>0</v>
          </cell>
          <cell r="H59">
            <v>0</v>
          </cell>
          <cell r="K59">
            <v>0</v>
          </cell>
          <cell r="L59">
            <v>0</v>
          </cell>
          <cell r="M59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9">
          <cell r="A69" t="str">
            <v>4.1.</v>
          </cell>
          <cell r="B69" t="str">
            <v>Установка конденсотоотводчиков на паропроводе установки</v>
          </cell>
          <cell r="C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A70" t="str">
            <v>4.2.</v>
          </cell>
          <cell r="B70" t="str">
            <v>Замена трубопроводов тепловых сетей с заменой теплоизоляционного покрытия</v>
          </cell>
          <cell r="C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A71" t="str">
            <v>4.3.</v>
          </cell>
          <cell r="B71" t="str">
            <v>Модернизация систем автоматического регулирования, учета и контроля работы оборудования.</v>
          </cell>
          <cell r="C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A72" t="str">
            <v>4.4.</v>
          </cell>
          <cell r="B72" t="str">
            <v>Внедрение систем эффективного производственного освещения (помещений и прилегающих территорий).</v>
          </cell>
          <cell r="C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A73" t="str">
            <v>4.5.</v>
          </cell>
          <cell r="B73" t="str">
            <v>Проведение энергетических обследований.</v>
          </cell>
          <cell r="C73">
            <v>0</v>
          </cell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K73">
            <v>0</v>
          </cell>
          <cell r="L73">
            <v>0</v>
          </cell>
          <cell r="M73">
            <v>0</v>
          </cell>
        </row>
        <row r="78">
          <cell r="A78" t="str">
            <v>5.1.</v>
          </cell>
          <cell r="C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A79" t="str">
            <v>5.2.</v>
          </cell>
          <cell r="C79">
            <v>0</v>
          </cell>
        </row>
        <row r="91">
          <cell r="A91" t="str">
            <v>7.1.</v>
          </cell>
          <cell r="C91">
            <v>0</v>
          </cell>
        </row>
        <row r="92">
          <cell r="A92" t="str">
            <v>7.2.</v>
          </cell>
        </row>
        <row r="93">
          <cell r="A93" t="str">
            <v>7.3.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ы"/>
      <sheetName val="Группы ИП"/>
      <sheetName val="Свод фин-ния"/>
      <sheetName val="Взаимосвязь"/>
      <sheetName val="1 Меропр. ЭС"/>
      <sheetName val="2 Меропр. ГС"/>
      <sheetName val="3 Меропр. ТС"/>
      <sheetName val="4 Меропр. ВС"/>
      <sheetName val="5 Меропр. ВО"/>
      <sheetName val="6 Меропр. ТБО"/>
      <sheetName val="7 Меропр. ПУ"/>
      <sheetName val="8 Меропр. ЭнСбер МКД,бюдж,освещ"/>
      <sheetName val="Разное"/>
      <sheetName val="6 Меропр. ТКО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D6">
            <v>87596</v>
          </cell>
        </row>
      </sheetData>
      <sheetData sheetId="7">
        <row r="21">
          <cell r="AH21">
            <v>598360</v>
          </cell>
        </row>
      </sheetData>
      <sheetData sheetId="8">
        <row r="36">
          <cell r="AH36">
            <v>66362</v>
          </cell>
        </row>
      </sheetData>
      <sheetData sheetId="9" refreshError="1"/>
      <sheetData sheetId="10"/>
      <sheetData sheetId="11"/>
      <sheetData sheetId="12">
        <row r="5">
          <cell r="G5">
            <v>1.03851138075105</v>
          </cell>
          <cell r="H5">
            <v>1.03746608284494</v>
          </cell>
          <cell r="I5">
            <v>1.04005656070143</v>
          </cell>
          <cell r="J5">
            <v>1.04025366787978</v>
          </cell>
          <cell r="K5">
            <v>1.04025366787978</v>
          </cell>
          <cell r="L5">
            <v>1.04025366787978</v>
          </cell>
          <cell r="M5">
            <v>1.04025366787978</v>
          </cell>
          <cell r="N5">
            <v>1.04025366787978</v>
          </cell>
          <cell r="O5">
            <v>1.04025366787978</v>
          </cell>
          <cell r="P5">
            <v>1.04025366787978</v>
          </cell>
          <cell r="Q5">
            <v>1.04025366787978</v>
          </cell>
          <cell r="R5">
            <v>1.04025366787978</v>
          </cell>
          <cell r="S5">
            <v>1.04025366787978</v>
          </cell>
          <cell r="T5">
            <v>1.04025366787978</v>
          </cell>
          <cell r="U5">
            <v>1.04025366787978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3:C22"/>
  <sheetViews>
    <sheetView workbookViewId="0">
      <selection activeCell="F16" sqref="F16"/>
    </sheetView>
  </sheetViews>
  <sheetFormatPr defaultRowHeight="15.75"/>
  <cols>
    <col min="2" max="2" width="45.25" customWidth="1"/>
    <col min="3" max="3" width="21.125" customWidth="1"/>
  </cols>
  <sheetData>
    <row r="3" spans="2:3">
      <c r="B3" s="794" t="s">
        <v>531</v>
      </c>
      <c r="C3" s="795"/>
    </row>
    <row r="4" spans="2:3">
      <c r="B4" s="795" t="s">
        <v>532</v>
      </c>
      <c r="C4" s="795" t="s">
        <v>540</v>
      </c>
    </row>
    <row r="5" spans="2:3">
      <c r="B5" s="794" t="s">
        <v>533</v>
      </c>
      <c r="C5" s="795">
        <v>6</v>
      </c>
    </row>
    <row r="6" spans="2:3">
      <c r="B6" s="794" t="s">
        <v>534</v>
      </c>
      <c r="C6" s="795">
        <v>5</v>
      </c>
    </row>
    <row r="7" spans="2:3">
      <c r="B7" s="794" t="s">
        <v>535</v>
      </c>
      <c r="C7" s="795">
        <v>4</v>
      </c>
    </row>
    <row r="8" spans="2:3">
      <c r="B8" s="795" t="s">
        <v>387</v>
      </c>
      <c r="C8" s="795"/>
    </row>
    <row r="9" spans="2:3">
      <c r="B9" s="795" t="s">
        <v>434</v>
      </c>
      <c r="C9" s="795"/>
    </row>
    <row r="10" spans="2:3">
      <c r="B10" s="795" t="s">
        <v>435</v>
      </c>
      <c r="C10" s="795"/>
    </row>
    <row r="11" spans="2:3">
      <c r="B11" s="795" t="s">
        <v>436</v>
      </c>
      <c r="C11" s="795"/>
    </row>
    <row r="12" spans="2:3">
      <c r="B12" s="795" t="s">
        <v>437</v>
      </c>
      <c r="C12" s="795"/>
    </row>
    <row r="13" spans="2:3">
      <c r="B13" s="795" t="s">
        <v>438</v>
      </c>
      <c r="C13" s="795"/>
    </row>
    <row r="14" spans="2:3">
      <c r="B14" s="795" t="s">
        <v>439</v>
      </c>
      <c r="C14" s="795"/>
    </row>
    <row r="15" spans="2:3">
      <c r="B15" s="795" t="s">
        <v>440</v>
      </c>
      <c r="C15" s="795"/>
    </row>
    <row r="16" spans="2:3">
      <c r="B16" s="795" t="s">
        <v>441</v>
      </c>
      <c r="C16" s="795"/>
    </row>
    <row r="17" spans="2:3">
      <c r="B17" s="795" t="s">
        <v>442</v>
      </c>
      <c r="C17" s="795"/>
    </row>
    <row r="18" spans="2:3">
      <c r="B18" s="795" t="s">
        <v>443</v>
      </c>
      <c r="C18" s="795"/>
    </row>
    <row r="19" spans="2:3">
      <c r="B19" s="795" t="s">
        <v>444</v>
      </c>
      <c r="C19" s="795"/>
    </row>
    <row r="20" spans="2:3">
      <c r="B20" s="795" t="s">
        <v>526</v>
      </c>
      <c r="C20" s="795"/>
    </row>
    <row r="21" spans="2:3">
      <c r="B21" s="795" t="s">
        <v>527</v>
      </c>
      <c r="C21" s="795"/>
    </row>
    <row r="22" spans="2:3">
      <c r="B22" s="795" t="s">
        <v>528</v>
      </c>
      <c r="C22" s="79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B0F0"/>
  </sheetPr>
  <dimension ref="A1:H7"/>
  <sheetViews>
    <sheetView zoomScale="60" zoomScaleNormal="6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41" sqref="E41"/>
    </sheetView>
  </sheetViews>
  <sheetFormatPr defaultRowHeight="15.75"/>
  <cols>
    <col min="1" max="1" width="7" style="156" customWidth="1"/>
    <col min="2" max="2" width="28.875" style="157" customWidth="1"/>
    <col min="3" max="3" width="11.75" style="166" customWidth="1"/>
    <col min="4" max="4" width="11.375" style="162" customWidth="1"/>
    <col min="5" max="5" width="17" style="162" customWidth="1"/>
    <col min="6" max="6" width="16" style="162" bestFit="1" customWidth="1"/>
    <col min="7" max="7" width="16.75" style="162" bestFit="1" customWidth="1"/>
    <col min="8" max="8" width="16" style="162" bestFit="1" customWidth="1"/>
    <col min="9" max="16384" width="9" style="157"/>
  </cols>
  <sheetData>
    <row r="1" spans="1:8">
      <c r="E1" s="163"/>
      <c r="F1" s="163"/>
    </row>
    <row r="2" spans="1:8" ht="39" customHeight="1">
      <c r="A2" s="801" t="s">
        <v>0</v>
      </c>
      <c r="B2" s="799" t="s">
        <v>1</v>
      </c>
      <c r="C2" s="799" t="s">
        <v>9</v>
      </c>
      <c r="D2" s="803" t="s">
        <v>522</v>
      </c>
      <c r="E2" s="798" t="s">
        <v>521</v>
      </c>
      <c r="F2" s="798"/>
      <c r="G2" s="798" t="s">
        <v>493</v>
      </c>
      <c r="H2" s="798"/>
    </row>
    <row r="3" spans="1:8" ht="47.25">
      <c r="A3" s="802"/>
      <c r="B3" s="800"/>
      <c r="C3" s="800"/>
      <c r="D3" s="804"/>
      <c r="E3" s="164" t="s">
        <v>482</v>
      </c>
      <c r="F3" s="164" t="s">
        <v>483</v>
      </c>
      <c r="G3" s="164" t="s">
        <v>482</v>
      </c>
      <c r="H3" s="164" t="s">
        <v>483</v>
      </c>
    </row>
    <row r="4" spans="1:8" ht="63">
      <c r="A4" s="158">
        <v>1</v>
      </c>
      <c r="B4" s="159" t="s">
        <v>481</v>
      </c>
      <c r="C4" s="161"/>
      <c r="D4" s="165"/>
      <c r="E4" s="165"/>
      <c r="F4" s="165"/>
      <c r="G4" s="167"/>
      <c r="H4" s="167"/>
    </row>
    <row r="5" spans="1:8" ht="31.5">
      <c r="A5" s="160" t="s">
        <v>13</v>
      </c>
      <c r="B5" s="5" t="s">
        <v>432</v>
      </c>
      <c r="C5" s="155" t="str">
        <f>Восстановлен!C6</f>
        <v>чел.</v>
      </c>
      <c r="D5" s="128">
        <f>Восстановлен!E6</f>
        <v>102019</v>
      </c>
      <c r="E5" s="18">
        <f>Восстановлен!Q6</f>
        <v>110000</v>
      </c>
      <c r="F5" s="18">
        <f>Восстановлен!Q7</f>
        <v>120000</v>
      </c>
      <c r="G5" s="129">
        <f>Восстановлен!U6</f>
        <v>108</v>
      </c>
      <c r="H5" s="129">
        <f>Восстановлен!U7</f>
        <v>118</v>
      </c>
    </row>
    <row r="6" spans="1:8" ht="31.5">
      <c r="A6" s="160" t="s">
        <v>14</v>
      </c>
      <c r="B6" s="5" t="s">
        <v>449</v>
      </c>
      <c r="C6" s="155" t="str">
        <f>Восстановлен!C8</f>
        <v>тыс. м²</v>
      </c>
      <c r="D6" s="128">
        <f>Восстановлен!E8</f>
        <v>2847.2</v>
      </c>
      <c r="E6" s="18">
        <f>Восстановлен!Q8</f>
        <v>3307.3</v>
      </c>
      <c r="F6" s="18">
        <f>Восстановлен!Q9</f>
        <v>3960</v>
      </c>
      <c r="G6" s="129">
        <f>Восстановлен!U8</f>
        <v>116</v>
      </c>
      <c r="H6" s="129">
        <f>Восстановлен!U9</f>
        <v>139</v>
      </c>
    </row>
    <row r="7" spans="1:8" ht="63">
      <c r="A7" s="160" t="s">
        <v>15</v>
      </c>
      <c r="B7" s="5" t="s">
        <v>247</v>
      </c>
      <c r="C7" s="155" t="str">
        <f>Восстановлен!C10</f>
        <v>м²/чел.</v>
      </c>
      <c r="D7" s="128">
        <f>Восстановлен!E10</f>
        <v>27.9</v>
      </c>
      <c r="E7" s="18">
        <f>Восстановлен!Q10</f>
        <v>30.1</v>
      </c>
      <c r="F7" s="18">
        <f>Восстановлен!Q11</f>
        <v>33</v>
      </c>
      <c r="G7" s="129">
        <f>Восстановлен!U10</f>
        <v>108</v>
      </c>
      <c r="H7" s="129">
        <f>Восстановлен!U11</f>
        <v>118</v>
      </c>
    </row>
  </sheetData>
  <autoFilter ref="A1:H7"/>
  <mergeCells count="6">
    <mergeCell ref="G2:H2"/>
    <mergeCell ref="B2:B3"/>
    <mergeCell ref="A2:A3"/>
    <mergeCell ref="D2:D3"/>
    <mergeCell ref="C2:C3"/>
    <mergeCell ref="E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</sheetPr>
  <dimension ref="A2:U67"/>
  <sheetViews>
    <sheetView zoomScale="85" zoomScaleNormal="85" workbookViewId="0">
      <pane xSplit="3" ySplit="4" topLeftCell="D38" activePane="bottomRight" state="frozen"/>
      <selection pane="topRight" activeCell="D1" sqref="D1"/>
      <selection pane="bottomLeft" activeCell="A5" sqref="A5"/>
      <selection pane="bottomRight" activeCell="E9" sqref="E9"/>
    </sheetView>
  </sheetViews>
  <sheetFormatPr defaultRowHeight="15.75" outlineLevelCol="1"/>
  <cols>
    <col min="1" max="1" width="11.125" style="701" customWidth="1"/>
    <col min="2" max="2" width="28.875" style="685" customWidth="1"/>
    <col min="3" max="3" width="9" style="685"/>
    <col min="4" max="4" width="17" style="685" customWidth="1"/>
    <col min="5" max="11" width="11" style="685" customWidth="1"/>
    <col min="12" max="15" width="11" style="685" customWidth="1" outlineLevel="1"/>
    <col min="16" max="16" width="11" style="685" customWidth="1"/>
    <col min="17" max="19" width="11" style="685" customWidth="1" outlineLevel="1"/>
    <col min="20" max="20" width="11" style="685" customWidth="1"/>
    <col min="21" max="16384" width="9" style="685"/>
  </cols>
  <sheetData>
    <row r="2" spans="1:21" ht="15.75" customHeight="1">
      <c r="A2" s="809" t="s">
        <v>0</v>
      </c>
      <c r="B2" s="805" t="s">
        <v>1</v>
      </c>
      <c r="C2" s="805" t="s">
        <v>9</v>
      </c>
      <c r="D2" s="805" t="s">
        <v>518</v>
      </c>
      <c r="E2" s="805" t="s">
        <v>5</v>
      </c>
      <c r="F2" s="805" t="s">
        <v>525</v>
      </c>
      <c r="G2" s="805"/>
      <c r="H2" s="805"/>
      <c r="I2" s="805"/>
      <c r="J2" s="805"/>
      <c r="K2" s="805"/>
      <c r="L2" s="810" t="s">
        <v>529</v>
      </c>
      <c r="M2" s="811"/>
      <c r="N2" s="811"/>
      <c r="O2" s="811"/>
      <c r="P2" s="812"/>
      <c r="Q2" s="810" t="s">
        <v>530</v>
      </c>
      <c r="R2" s="811"/>
      <c r="S2" s="811"/>
      <c r="T2" s="812"/>
      <c r="U2" s="805" t="s">
        <v>493</v>
      </c>
    </row>
    <row r="3" spans="1:21">
      <c r="A3" s="809"/>
      <c r="B3" s="805"/>
      <c r="C3" s="805"/>
      <c r="D3" s="805"/>
      <c r="E3" s="805"/>
      <c r="F3" s="686" t="s">
        <v>387</v>
      </c>
      <c r="G3" s="686" t="s">
        <v>434</v>
      </c>
      <c r="H3" s="686" t="s">
        <v>435</v>
      </c>
      <c r="I3" s="686" t="s">
        <v>436</v>
      </c>
      <c r="J3" s="686" t="s">
        <v>437</v>
      </c>
      <c r="K3" s="686" t="s">
        <v>438</v>
      </c>
      <c r="L3" s="686" t="s">
        <v>439</v>
      </c>
      <c r="M3" s="686" t="s">
        <v>440</v>
      </c>
      <c r="N3" s="686" t="s">
        <v>441</v>
      </c>
      <c r="O3" s="686" t="s">
        <v>442</v>
      </c>
      <c r="P3" s="686" t="s">
        <v>443</v>
      </c>
      <c r="Q3" s="686" t="s">
        <v>444</v>
      </c>
      <c r="R3" s="686" t="s">
        <v>526</v>
      </c>
      <c r="S3" s="686" t="s">
        <v>527</v>
      </c>
      <c r="T3" s="686" t="s">
        <v>528</v>
      </c>
      <c r="U3" s="805"/>
    </row>
    <row r="4" spans="1:21" ht="28.5">
      <c r="A4" s="809"/>
      <c r="B4" s="805"/>
      <c r="C4" s="805"/>
      <c r="D4" s="805"/>
      <c r="E4" s="686" t="s">
        <v>381</v>
      </c>
      <c r="F4" s="686" t="s">
        <v>490</v>
      </c>
      <c r="G4" s="686" t="s">
        <v>488</v>
      </c>
      <c r="H4" s="686" t="s">
        <v>488</v>
      </c>
      <c r="I4" s="686" t="s">
        <v>488</v>
      </c>
      <c r="J4" s="686" t="s">
        <v>488</v>
      </c>
      <c r="K4" s="686" t="s">
        <v>488</v>
      </c>
      <c r="L4" s="686" t="s">
        <v>488</v>
      </c>
      <c r="M4" s="686" t="s">
        <v>488</v>
      </c>
      <c r="N4" s="686" t="s">
        <v>488</v>
      </c>
      <c r="O4" s="686" t="s">
        <v>488</v>
      </c>
      <c r="P4" s="686" t="s">
        <v>488</v>
      </c>
      <c r="Q4" s="686" t="s">
        <v>488</v>
      </c>
      <c r="R4" s="686" t="s">
        <v>488</v>
      </c>
      <c r="S4" s="686" t="s">
        <v>488</v>
      </c>
      <c r="T4" s="686" t="s">
        <v>488</v>
      </c>
      <c r="U4" s="805"/>
    </row>
    <row r="5" spans="1:21" ht="57">
      <c r="A5" s="687">
        <v>1</v>
      </c>
      <c r="B5" s="688" t="s">
        <v>481</v>
      </c>
      <c r="C5" s="688"/>
      <c r="D5" s="688"/>
      <c r="E5" s="688"/>
      <c r="F5" s="688"/>
      <c r="G5" s="688"/>
      <c r="H5" s="688"/>
      <c r="I5" s="688"/>
      <c r="J5" s="688"/>
      <c r="K5" s="688"/>
      <c r="L5" s="688"/>
      <c r="M5" s="688"/>
      <c r="N5" s="688"/>
      <c r="O5" s="688"/>
      <c r="P5" s="688"/>
      <c r="Q5" s="688"/>
      <c r="R5" s="688"/>
      <c r="S5" s="688"/>
      <c r="T5" s="688"/>
      <c r="U5" s="688"/>
    </row>
    <row r="6" spans="1:21" ht="30">
      <c r="A6" s="806" t="s">
        <v>13</v>
      </c>
      <c r="B6" s="807" t="s">
        <v>432</v>
      </c>
      <c r="C6" s="808" t="s">
        <v>20</v>
      </c>
      <c r="D6" s="689" t="s">
        <v>482</v>
      </c>
      <c r="E6" s="690">
        <v>102019</v>
      </c>
      <c r="F6" s="691">
        <v>102417</v>
      </c>
      <c r="G6" s="691">
        <v>102659</v>
      </c>
      <c r="H6" s="691">
        <v>102448</v>
      </c>
      <c r="I6" s="691">
        <v>102222</v>
      </c>
      <c r="J6" s="691">
        <v>101988</v>
      </c>
      <c r="K6" s="691">
        <v>101620</v>
      </c>
      <c r="L6" s="691">
        <v>103016</v>
      </c>
      <c r="M6" s="691">
        <v>104414</v>
      </c>
      <c r="N6" s="691">
        <v>105812</v>
      </c>
      <c r="O6" s="691">
        <v>107210</v>
      </c>
      <c r="P6" s="691">
        <v>108608</v>
      </c>
      <c r="Q6" s="691">
        <v>110000</v>
      </c>
      <c r="R6" s="691"/>
      <c r="S6" s="691"/>
      <c r="T6" s="691"/>
      <c r="U6" s="692">
        <v>108</v>
      </c>
    </row>
    <row r="7" spans="1:21" ht="45">
      <c r="A7" s="806"/>
      <c r="B7" s="807"/>
      <c r="C7" s="808"/>
      <c r="D7" s="689" t="s">
        <v>483</v>
      </c>
      <c r="E7" s="690">
        <v>102019</v>
      </c>
      <c r="F7" s="691">
        <v>102417</v>
      </c>
      <c r="G7" s="691">
        <v>102659</v>
      </c>
      <c r="H7" s="691">
        <v>102448</v>
      </c>
      <c r="I7" s="691">
        <v>102222</v>
      </c>
      <c r="J7" s="691">
        <v>114600</v>
      </c>
      <c r="K7" s="691">
        <v>117400</v>
      </c>
      <c r="L7" s="691">
        <v>117833</v>
      </c>
      <c r="M7" s="691">
        <v>118267</v>
      </c>
      <c r="N7" s="691">
        <v>118700</v>
      </c>
      <c r="O7" s="691">
        <v>119133</v>
      </c>
      <c r="P7" s="691">
        <v>119567</v>
      </c>
      <c r="Q7" s="691">
        <v>120000</v>
      </c>
      <c r="R7" s="691"/>
      <c r="S7" s="691"/>
      <c r="T7" s="691"/>
      <c r="U7" s="692">
        <v>118</v>
      </c>
    </row>
    <row r="8" spans="1:21" ht="30">
      <c r="A8" s="806" t="s">
        <v>14</v>
      </c>
      <c r="B8" s="807" t="s">
        <v>449</v>
      </c>
      <c r="C8" s="808" t="s">
        <v>50</v>
      </c>
      <c r="D8" s="692" t="s">
        <v>482</v>
      </c>
      <c r="E8" s="693">
        <v>2847.2</v>
      </c>
      <c r="F8" s="693">
        <v>2904.6</v>
      </c>
      <c r="G8" s="693">
        <v>2972.7</v>
      </c>
      <c r="H8" s="693">
        <v>3049.3</v>
      </c>
      <c r="I8" s="693">
        <v>3119.3</v>
      </c>
      <c r="J8" s="693">
        <v>3160.8</v>
      </c>
      <c r="K8" s="693">
        <v>3188.6</v>
      </c>
      <c r="L8" s="693">
        <v>3216.4</v>
      </c>
      <c r="M8" s="693">
        <v>3244.2</v>
      </c>
      <c r="N8" s="693">
        <v>3271.9</v>
      </c>
      <c r="O8" s="693">
        <v>3299.7</v>
      </c>
      <c r="P8" s="693">
        <v>3303.5</v>
      </c>
      <c r="Q8" s="693">
        <v>3307.3</v>
      </c>
      <c r="R8" s="693"/>
      <c r="S8" s="693"/>
      <c r="T8" s="693"/>
      <c r="U8" s="689">
        <v>116</v>
      </c>
    </row>
    <row r="9" spans="1:21" ht="45">
      <c r="A9" s="806"/>
      <c r="B9" s="807"/>
      <c r="C9" s="808"/>
      <c r="D9" s="692" t="s">
        <v>483</v>
      </c>
      <c r="E9" s="693">
        <v>2847.2</v>
      </c>
      <c r="F9" s="693">
        <v>2904.6</v>
      </c>
      <c r="G9" s="693">
        <v>2972.7</v>
      </c>
      <c r="H9" s="693">
        <v>3049.3</v>
      </c>
      <c r="I9" s="693">
        <v>3119.3</v>
      </c>
      <c r="J9" s="693">
        <v>3197</v>
      </c>
      <c r="K9" s="693">
        <v>3306</v>
      </c>
      <c r="L9" s="693">
        <v>3415</v>
      </c>
      <c r="M9" s="693">
        <v>3524</v>
      </c>
      <c r="N9" s="693">
        <v>3633</v>
      </c>
      <c r="O9" s="693">
        <v>3742</v>
      </c>
      <c r="P9" s="693">
        <v>3851</v>
      </c>
      <c r="Q9" s="693">
        <v>3960</v>
      </c>
      <c r="R9" s="693"/>
      <c r="S9" s="693"/>
      <c r="T9" s="693"/>
      <c r="U9" s="689">
        <v>139</v>
      </c>
    </row>
    <row r="10" spans="1:21" ht="30">
      <c r="A10" s="806" t="s">
        <v>15</v>
      </c>
      <c r="B10" s="807" t="s">
        <v>247</v>
      </c>
      <c r="C10" s="808" t="s">
        <v>450</v>
      </c>
      <c r="D10" s="692" t="s">
        <v>482</v>
      </c>
      <c r="E10" s="692">
        <v>27.9</v>
      </c>
      <c r="F10" s="692">
        <v>28.4</v>
      </c>
      <c r="G10" s="692">
        <v>29</v>
      </c>
      <c r="H10" s="692">
        <v>29.8</v>
      </c>
      <c r="I10" s="692">
        <v>30.5</v>
      </c>
      <c r="J10" s="692">
        <v>31</v>
      </c>
      <c r="K10" s="692">
        <v>31.4</v>
      </c>
      <c r="L10" s="692">
        <v>31.2</v>
      </c>
      <c r="M10" s="692">
        <v>31.1</v>
      </c>
      <c r="N10" s="692">
        <v>30.9</v>
      </c>
      <c r="O10" s="692">
        <v>30.8</v>
      </c>
      <c r="P10" s="692">
        <v>30.4</v>
      </c>
      <c r="Q10" s="692">
        <v>30.1</v>
      </c>
      <c r="R10" s="692"/>
      <c r="S10" s="692"/>
      <c r="T10" s="692"/>
      <c r="U10" s="689">
        <v>108</v>
      </c>
    </row>
    <row r="11" spans="1:21" ht="45">
      <c r="A11" s="806"/>
      <c r="B11" s="807"/>
      <c r="C11" s="808"/>
      <c r="D11" s="692" t="s">
        <v>483</v>
      </c>
      <c r="E11" s="692">
        <v>27.9</v>
      </c>
      <c r="F11" s="692">
        <v>28.4</v>
      </c>
      <c r="G11" s="692">
        <v>29</v>
      </c>
      <c r="H11" s="692">
        <v>29.8</v>
      </c>
      <c r="I11" s="692">
        <v>30.5</v>
      </c>
      <c r="J11" s="692">
        <v>27.9</v>
      </c>
      <c r="K11" s="692">
        <v>28.2</v>
      </c>
      <c r="L11" s="692">
        <v>29</v>
      </c>
      <c r="M11" s="692">
        <v>29.8</v>
      </c>
      <c r="N11" s="692">
        <v>30.6</v>
      </c>
      <c r="O11" s="692">
        <v>31.4</v>
      </c>
      <c r="P11" s="692">
        <v>32.200000000000003</v>
      </c>
      <c r="Q11" s="692">
        <v>33</v>
      </c>
      <c r="R11" s="692"/>
      <c r="S11" s="692"/>
      <c r="T11" s="692"/>
      <c r="U11" s="689">
        <v>118</v>
      </c>
    </row>
    <row r="12" spans="1:21" ht="99.75">
      <c r="A12" s="687">
        <v>2</v>
      </c>
      <c r="B12" s="688" t="s">
        <v>486</v>
      </c>
      <c r="C12" s="688"/>
      <c r="D12" s="688"/>
      <c r="E12" s="688"/>
      <c r="F12" s="688"/>
      <c r="G12" s="688"/>
      <c r="H12" s="688"/>
      <c r="I12" s="688"/>
      <c r="J12" s="688"/>
      <c r="K12" s="688"/>
      <c r="L12" s="688"/>
      <c r="M12" s="688"/>
      <c r="N12" s="688"/>
      <c r="O12" s="688"/>
      <c r="P12" s="688"/>
      <c r="Q12" s="688"/>
      <c r="R12" s="688"/>
      <c r="S12" s="688"/>
      <c r="T12" s="688"/>
      <c r="U12" s="688"/>
    </row>
    <row r="13" spans="1:21">
      <c r="A13" s="694" t="s">
        <v>19</v>
      </c>
      <c r="B13" s="695" t="s">
        <v>451</v>
      </c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5"/>
      <c r="Q13" s="695"/>
      <c r="R13" s="695"/>
      <c r="S13" s="695"/>
      <c r="T13" s="695"/>
      <c r="U13" s="695"/>
    </row>
    <row r="14" spans="1:21">
      <c r="A14" s="696" t="s">
        <v>453</v>
      </c>
      <c r="B14" s="692" t="s">
        <v>21</v>
      </c>
      <c r="C14" s="692"/>
      <c r="D14" s="692"/>
      <c r="E14" s="689"/>
      <c r="F14" s="689"/>
      <c r="G14" s="689"/>
      <c r="H14" s="689"/>
      <c r="I14" s="689"/>
      <c r="J14" s="689"/>
      <c r="K14" s="689"/>
      <c r="L14" s="689"/>
      <c r="M14" s="689"/>
      <c r="N14" s="689"/>
      <c r="O14" s="689"/>
      <c r="P14" s="689"/>
      <c r="Q14" s="689"/>
      <c r="R14" s="689"/>
      <c r="S14" s="689"/>
      <c r="T14" s="689"/>
      <c r="U14" s="689"/>
    </row>
    <row r="15" spans="1:21" ht="30">
      <c r="A15" s="806"/>
      <c r="B15" s="807" t="s">
        <v>22</v>
      </c>
      <c r="C15" s="808" t="s">
        <v>16</v>
      </c>
      <c r="D15" s="692" t="s">
        <v>482</v>
      </c>
      <c r="E15" s="697">
        <v>6403.9</v>
      </c>
      <c r="F15" s="697">
        <v>6781.7</v>
      </c>
      <c r="G15" s="697">
        <v>7037.7</v>
      </c>
      <c r="H15" s="697">
        <v>7309.7</v>
      </c>
      <c r="I15" s="697">
        <v>7623.7</v>
      </c>
      <c r="J15" s="697">
        <v>7951.1</v>
      </c>
      <c r="K15" s="697">
        <v>8292.7000000000007</v>
      </c>
      <c r="L15" s="697">
        <v>8648.9</v>
      </c>
      <c r="M15" s="697">
        <v>9020.4</v>
      </c>
      <c r="N15" s="697">
        <v>9407.7999999999993</v>
      </c>
      <c r="O15" s="697">
        <v>9811.9</v>
      </c>
      <c r="P15" s="697">
        <v>10233.4</v>
      </c>
      <c r="Q15" s="697">
        <v>10672.9</v>
      </c>
      <c r="R15" s="697"/>
      <c r="S15" s="697"/>
      <c r="T15" s="697"/>
      <c r="U15" s="689">
        <v>167</v>
      </c>
    </row>
    <row r="16" spans="1:21" ht="45">
      <c r="A16" s="806"/>
      <c r="B16" s="807"/>
      <c r="C16" s="808"/>
      <c r="D16" s="692" t="s">
        <v>483</v>
      </c>
      <c r="E16" s="697">
        <v>6403.9</v>
      </c>
      <c r="F16" s="697">
        <v>6781.7</v>
      </c>
      <c r="G16" s="697">
        <v>7073</v>
      </c>
      <c r="H16" s="697">
        <v>7426.2</v>
      </c>
      <c r="I16" s="697">
        <v>7779.2</v>
      </c>
      <c r="J16" s="697">
        <v>8149</v>
      </c>
      <c r="K16" s="697">
        <v>8536.2999999999993</v>
      </c>
      <c r="L16" s="697">
        <v>8942.1</v>
      </c>
      <c r="M16" s="697">
        <v>9367.2000000000007</v>
      </c>
      <c r="N16" s="697">
        <v>9812.5</v>
      </c>
      <c r="O16" s="697">
        <v>10278.9</v>
      </c>
      <c r="P16" s="697">
        <v>10767.5</v>
      </c>
      <c r="Q16" s="697">
        <v>11279.4</v>
      </c>
      <c r="R16" s="697"/>
      <c r="S16" s="697"/>
      <c r="T16" s="697"/>
      <c r="U16" s="689">
        <v>176</v>
      </c>
    </row>
    <row r="17" spans="1:21" ht="30">
      <c r="A17" s="806"/>
      <c r="B17" s="807" t="s">
        <v>24</v>
      </c>
      <c r="C17" s="808"/>
      <c r="D17" s="692" t="s">
        <v>482</v>
      </c>
      <c r="E17" s="689">
        <v>5.9</v>
      </c>
      <c r="F17" s="689">
        <v>5.9</v>
      </c>
      <c r="G17" s="689">
        <v>6.2</v>
      </c>
      <c r="H17" s="689">
        <v>6.4</v>
      </c>
      <c r="I17" s="689">
        <v>6.7</v>
      </c>
      <c r="J17" s="689">
        <v>7</v>
      </c>
      <c r="K17" s="689">
        <v>7.3</v>
      </c>
      <c r="L17" s="689">
        <v>7.6</v>
      </c>
      <c r="M17" s="689">
        <v>7.9</v>
      </c>
      <c r="N17" s="689">
        <v>8.1999999999999993</v>
      </c>
      <c r="O17" s="689">
        <v>8.6</v>
      </c>
      <c r="P17" s="689">
        <v>8.9</v>
      </c>
      <c r="Q17" s="689">
        <v>9.3000000000000007</v>
      </c>
      <c r="R17" s="689"/>
      <c r="S17" s="689"/>
      <c r="T17" s="689"/>
      <c r="U17" s="689">
        <v>157</v>
      </c>
    </row>
    <row r="18" spans="1:21" ht="45">
      <c r="A18" s="806"/>
      <c r="B18" s="807"/>
      <c r="C18" s="808"/>
      <c r="D18" s="692" t="s">
        <v>483</v>
      </c>
      <c r="E18" s="689">
        <v>5.9</v>
      </c>
      <c r="F18" s="689">
        <v>5.9</v>
      </c>
      <c r="G18" s="689">
        <v>6.2</v>
      </c>
      <c r="H18" s="689">
        <v>6.5</v>
      </c>
      <c r="I18" s="689">
        <v>6.8</v>
      </c>
      <c r="J18" s="689">
        <v>7.1</v>
      </c>
      <c r="K18" s="689">
        <v>7.5</v>
      </c>
      <c r="L18" s="689">
        <v>7.8</v>
      </c>
      <c r="M18" s="689">
        <v>8.1999999999999993</v>
      </c>
      <c r="N18" s="689">
        <v>8.6</v>
      </c>
      <c r="O18" s="689">
        <v>9</v>
      </c>
      <c r="P18" s="689">
        <v>9.4</v>
      </c>
      <c r="Q18" s="689">
        <v>9.9</v>
      </c>
      <c r="R18" s="689"/>
      <c r="S18" s="689"/>
      <c r="T18" s="689"/>
      <c r="U18" s="689">
        <v>166</v>
      </c>
    </row>
    <row r="19" spans="1:21">
      <c r="A19" s="694" t="s">
        <v>26</v>
      </c>
      <c r="B19" s="695" t="s">
        <v>452</v>
      </c>
      <c r="C19" s="695"/>
      <c r="D19" s="695"/>
      <c r="E19" s="695"/>
      <c r="F19" s="695"/>
      <c r="G19" s="695"/>
      <c r="H19" s="695"/>
      <c r="I19" s="695"/>
      <c r="J19" s="695"/>
      <c r="K19" s="695"/>
      <c r="L19" s="695"/>
      <c r="M19" s="695"/>
      <c r="N19" s="695"/>
      <c r="O19" s="695"/>
      <c r="P19" s="695"/>
      <c r="Q19" s="695"/>
      <c r="R19" s="695"/>
      <c r="S19" s="695"/>
      <c r="T19" s="695"/>
      <c r="U19" s="695"/>
    </row>
    <row r="20" spans="1:21" ht="30">
      <c r="A20" s="806" t="s">
        <v>499</v>
      </c>
      <c r="B20" s="808" t="s">
        <v>454</v>
      </c>
      <c r="C20" s="808" t="s">
        <v>20</v>
      </c>
      <c r="D20" s="692" t="s">
        <v>482</v>
      </c>
      <c r="E20" s="693">
        <v>34867</v>
      </c>
      <c r="F20" s="693">
        <v>34885</v>
      </c>
      <c r="G20" s="693">
        <v>34903</v>
      </c>
      <c r="H20" s="693">
        <v>34921</v>
      </c>
      <c r="I20" s="693">
        <v>34939</v>
      </c>
      <c r="J20" s="693">
        <v>34957</v>
      </c>
      <c r="K20" s="693">
        <v>34975</v>
      </c>
      <c r="L20" s="693">
        <v>34993</v>
      </c>
      <c r="M20" s="693">
        <v>35011</v>
      </c>
      <c r="N20" s="693">
        <v>35029.1</v>
      </c>
      <c r="O20" s="693">
        <v>35047.1</v>
      </c>
      <c r="P20" s="693">
        <v>35065.1</v>
      </c>
      <c r="Q20" s="693">
        <v>35083.1</v>
      </c>
      <c r="R20" s="693"/>
      <c r="S20" s="693"/>
      <c r="T20" s="693"/>
      <c r="U20" s="689">
        <v>101</v>
      </c>
    </row>
    <row r="21" spans="1:21" ht="45">
      <c r="A21" s="806"/>
      <c r="B21" s="808"/>
      <c r="C21" s="808"/>
      <c r="D21" s="692" t="s">
        <v>483</v>
      </c>
      <c r="E21" s="693">
        <v>34867</v>
      </c>
      <c r="F21" s="693">
        <v>34885</v>
      </c>
      <c r="G21" s="693">
        <v>36629.300000000003</v>
      </c>
      <c r="H21" s="693">
        <v>38460.699999999997</v>
      </c>
      <c r="I21" s="693">
        <v>40383.800000000003</v>
      </c>
      <c r="J21" s="693">
        <v>42402.9</v>
      </c>
      <c r="K21" s="693">
        <v>44523.1</v>
      </c>
      <c r="L21" s="693">
        <v>46749.2</v>
      </c>
      <c r="M21" s="693">
        <v>49086.7</v>
      </c>
      <c r="N21" s="693">
        <v>51541</v>
      </c>
      <c r="O21" s="693">
        <v>54118.1</v>
      </c>
      <c r="P21" s="693">
        <v>56824</v>
      </c>
      <c r="Q21" s="693">
        <v>59665.2</v>
      </c>
      <c r="R21" s="693"/>
      <c r="S21" s="693"/>
      <c r="T21" s="693"/>
      <c r="U21" s="689">
        <v>171</v>
      </c>
    </row>
    <row r="22" spans="1:21" ht="30">
      <c r="A22" s="806" t="s">
        <v>501</v>
      </c>
      <c r="B22" s="808" t="s">
        <v>455</v>
      </c>
      <c r="C22" s="808" t="s">
        <v>23</v>
      </c>
      <c r="D22" s="692" t="s">
        <v>482</v>
      </c>
      <c r="E22" s="693">
        <v>253510</v>
      </c>
      <c r="F22" s="693">
        <v>266185.5</v>
      </c>
      <c r="G22" s="693">
        <v>274171.09999999998</v>
      </c>
      <c r="H22" s="693">
        <v>282396.2</v>
      </c>
      <c r="I22" s="693">
        <v>290868.09999999998</v>
      </c>
      <c r="J22" s="693">
        <v>299594.09999999998</v>
      </c>
      <c r="K22" s="693">
        <v>308581.90000000002</v>
      </c>
      <c r="L22" s="693">
        <v>317839.40000000002</v>
      </c>
      <c r="M22" s="693">
        <v>327374.59999999998</v>
      </c>
      <c r="N22" s="693">
        <v>337195.8</v>
      </c>
      <c r="O22" s="693">
        <v>347311.7</v>
      </c>
      <c r="P22" s="693">
        <v>357731.1</v>
      </c>
      <c r="Q22" s="693">
        <v>368463</v>
      </c>
      <c r="R22" s="693"/>
      <c r="S22" s="693"/>
      <c r="T22" s="693"/>
      <c r="U22" s="689">
        <v>145</v>
      </c>
    </row>
    <row r="23" spans="1:21" ht="45">
      <c r="A23" s="806"/>
      <c r="B23" s="808"/>
      <c r="C23" s="808"/>
      <c r="D23" s="692" t="s">
        <v>483</v>
      </c>
      <c r="E23" s="693">
        <v>253510</v>
      </c>
      <c r="F23" s="693">
        <v>266185.5</v>
      </c>
      <c r="G23" s="693">
        <v>279494.8</v>
      </c>
      <c r="H23" s="693">
        <v>293469.5</v>
      </c>
      <c r="I23" s="693">
        <v>308143</v>
      </c>
      <c r="J23" s="693">
        <v>323550.09999999998</v>
      </c>
      <c r="K23" s="693">
        <v>339727.6</v>
      </c>
      <c r="L23" s="693">
        <v>356714</v>
      </c>
      <c r="M23" s="693">
        <v>374549.7</v>
      </c>
      <c r="N23" s="693">
        <v>393277.2</v>
      </c>
      <c r="O23" s="693">
        <v>412941.1</v>
      </c>
      <c r="P23" s="693">
        <v>433588.1</v>
      </c>
      <c r="Q23" s="693">
        <v>455267.5</v>
      </c>
      <c r="R23" s="693"/>
      <c r="S23" s="693"/>
      <c r="T23" s="693"/>
      <c r="U23" s="689">
        <v>180</v>
      </c>
    </row>
    <row r="24" spans="1:21">
      <c r="A24" s="698" t="s">
        <v>27</v>
      </c>
      <c r="B24" s="686" t="s">
        <v>497</v>
      </c>
      <c r="C24" s="686"/>
      <c r="D24" s="686"/>
      <c r="E24" s="686"/>
      <c r="F24" s="686"/>
      <c r="G24" s="686"/>
      <c r="H24" s="686"/>
      <c r="I24" s="686"/>
      <c r="J24" s="686"/>
      <c r="K24" s="686"/>
      <c r="L24" s="686"/>
      <c r="M24" s="686"/>
      <c r="N24" s="686"/>
      <c r="O24" s="686"/>
      <c r="P24" s="686"/>
      <c r="Q24" s="686"/>
      <c r="R24" s="686"/>
      <c r="S24" s="686"/>
      <c r="T24" s="686"/>
      <c r="U24" s="686"/>
    </row>
    <row r="25" spans="1:21" ht="30">
      <c r="A25" s="813" t="s">
        <v>456</v>
      </c>
      <c r="B25" s="814" t="s">
        <v>498</v>
      </c>
      <c r="C25" s="814" t="s">
        <v>16</v>
      </c>
      <c r="D25" s="692" t="s">
        <v>482</v>
      </c>
      <c r="E25" s="689">
        <v>536.5</v>
      </c>
      <c r="F25" s="689">
        <v>551.29999999999995</v>
      </c>
      <c r="G25" s="689">
        <v>572.1</v>
      </c>
      <c r="H25" s="689">
        <v>594.20000000000005</v>
      </c>
      <c r="I25" s="689">
        <v>622.70000000000005</v>
      </c>
      <c r="J25" s="689">
        <v>652.6</v>
      </c>
      <c r="K25" s="689">
        <v>684</v>
      </c>
      <c r="L25" s="689">
        <v>716.8</v>
      </c>
      <c r="M25" s="689">
        <v>751.2</v>
      </c>
      <c r="N25" s="689">
        <v>787.3</v>
      </c>
      <c r="O25" s="689">
        <v>825.1</v>
      </c>
      <c r="P25" s="689">
        <v>864.7</v>
      </c>
      <c r="Q25" s="689">
        <v>906.3</v>
      </c>
      <c r="R25" s="689"/>
      <c r="S25" s="689"/>
      <c r="T25" s="689"/>
      <c r="U25" s="689">
        <v>169</v>
      </c>
    </row>
    <row r="26" spans="1:21" ht="45">
      <c r="A26" s="813"/>
      <c r="B26" s="814"/>
      <c r="C26" s="814"/>
      <c r="D26" s="692" t="s">
        <v>483</v>
      </c>
      <c r="E26" s="689">
        <v>536.5</v>
      </c>
      <c r="F26" s="689">
        <v>551.29999999999995</v>
      </c>
      <c r="G26" s="689">
        <v>575</v>
      </c>
      <c r="H26" s="689">
        <v>603.70000000000005</v>
      </c>
      <c r="I26" s="689">
        <v>632.4</v>
      </c>
      <c r="J26" s="689">
        <v>662.4</v>
      </c>
      <c r="K26" s="689">
        <v>693.9</v>
      </c>
      <c r="L26" s="689">
        <v>726.9</v>
      </c>
      <c r="M26" s="689">
        <v>761.5</v>
      </c>
      <c r="N26" s="689">
        <v>797.7</v>
      </c>
      <c r="O26" s="689">
        <v>835.6</v>
      </c>
      <c r="P26" s="689">
        <v>875.3</v>
      </c>
      <c r="Q26" s="689">
        <v>916.9</v>
      </c>
      <c r="R26" s="689"/>
      <c r="S26" s="689"/>
      <c r="T26" s="689"/>
      <c r="U26" s="689">
        <v>171</v>
      </c>
    </row>
    <row r="27" spans="1:21" ht="30">
      <c r="A27" s="813" t="s">
        <v>457</v>
      </c>
      <c r="B27" s="814" t="s">
        <v>500</v>
      </c>
      <c r="C27" s="814" t="s">
        <v>20</v>
      </c>
      <c r="D27" s="692" t="s">
        <v>482</v>
      </c>
      <c r="E27" s="689">
        <v>935</v>
      </c>
      <c r="F27" s="689">
        <v>939</v>
      </c>
      <c r="G27" s="689">
        <v>941</v>
      </c>
      <c r="H27" s="689">
        <v>939</v>
      </c>
      <c r="I27" s="689">
        <v>937</v>
      </c>
      <c r="J27" s="689">
        <v>935</v>
      </c>
      <c r="K27" s="689">
        <v>931</v>
      </c>
      <c r="L27" s="689">
        <v>944</v>
      </c>
      <c r="M27" s="689">
        <v>957</v>
      </c>
      <c r="N27" s="689">
        <v>970</v>
      </c>
      <c r="O27" s="689">
        <v>983</v>
      </c>
      <c r="P27" s="689">
        <v>995</v>
      </c>
      <c r="Q27" s="690">
        <v>1008</v>
      </c>
      <c r="R27" s="690"/>
      <c r="S27" s="690"/>
      <c r="T27" s="690"/>
      <c r="U27" s="689">
        <v>108</v>
      </c>
    </row>
    <row r="28" spans="1:21" ht="45">
      <c r="A28" s="813"/>
      <c r="B28" s="814"/>
      <c r="C28" s="814"/>
      <c r="D28" s="692" t="s">
        <v>483</v>
      </c>
      <c r="E28" s="689">
        <v>935</v>
      </c>
      <c r="F28" s="689">
        <v>939</v>
      </c>
      <c r="G28" s="689">
        <v>941</v>
      </c>
      <c r="H28" s="689">
        <v>939</v>
      </c>
      <c r="I28" s="689">
        <v>937</v>
      </c>
      <c r="J28" s="690">
        <v>1050</v>
      </c>
      <c r="K28" s="690">
        <v>1076</v>
      </c>
      <c r="L28" s="690">
        <v>1080</v>
      </c>
      <c r="M28" s="690">
        <v>1084</v>
      </c>
      <c r="N28" s="690">
        <v>1088</v>
      </c>
      <c r="O28" s="690">
        <v>1092</v>
      </c>
      <c r="P28" s="690">
        <v>1096</v>
      </c>
      <c r="Q28" s="690">
        <v>1100</v>
      </c>
      <c r="R28" s="690"/>
      <c r="S28" s="690"/>
      <c r="T28" s="690"/>
      <c r="U28" s="689">
        <v>118</v>
      </c>
    </row>
    <row r="29" spans="1:21">
      <c r="A29" s="694" t="s">
        <v>28</v>
      </c>
      <c r="B29" s="686" t="s">
        <v>35</v>
      </c>
      <c r="C29" s="699"/>
      <c r="D29" s="686"/>
      <c r="E29" s="686"/>
      <c r="F29" s="686"/>
      <c r="G29" s="686"/>
      <c r="H29" s="686"/>
      <c r="I29" s="686"/>
      <c r="J29" s="686"/>
      <c r="K29" s="686"/>
      <c r="L29" s="686"/>
      <c r="M29" s="686"/>
      <c r="N29" s="686"/>
      <c r="O29" s="686"/>
      <c r="P29" s="686"/>
      <c r="Q29" s="686"/>
      <c r="R29" s="686"/>
      <c r="S29" s="686"/>
      <c r="T29" s="686"/>
      <c r="U29" s="686"/>
    </row>
    <row r="30" spans="1:21" ht="30">
      <c r="A30" s="813" t="s">
        <v>514</v>
      </c>
      <c r="B30" s="814" t="s">
        <v>504</v>
      </c>
      <c r="C30" s="814" t="s">
        <v>16</v>
      </c>
      <c r="D30" s="692" t="s">
        <v>482</v>
      </c>
      <c r="E30" s="697">
        <v>8194.1</v>
      </c>
      <c r="F30" s="697">
        <v>8995.4</v>
      </c>
      <c r="G30" s="697">
        <v>9335</v>
      </c>
      <c r="H30" s="697">
        <v>9695.7000000000007</v>
      </c>
      <c r="I30" s="697">
        <v>10161.299999999999</v>
      </c>
      <c r="J30" s="697">
        <v>10649.2</v>
      </c>
      <c r="K30" s="697">
        <v>11160.5</v>
      </c>
      <c r="L30" s="697">
        <v>11696.3</v>
      </c>
      <c r="M30" s="697">
        <v>12257.9</v>
      </c>
      <c r="N30" s="697">
        <v>12846.5</v>
      </c>
      <c r="O30" s="697">
        <v>13463.3</v>
      </c>
      <c r="P30" s="697">
        <v>14109.8</v>
      </c>
      <c r="Q30" s="697">
        <v>14787.3</v>
      </c>
      <c r="R30" s="697"/>
      <c r="S30" s="697"/>
      <c r="T30" s="697"/>
      <c r="U30" s="689">
        <v>180</v>
      </c>
    </row>
    <row r="31" spans="1:21" ht="45">
      <c r="A31" s="813"/>
      <c r="B31" s="814"/>
      <c r="C31" s="814"/>
      <c r="D31" s="692" t="s">
        <v>483</v>
      </c>
      <c r="E31" s="697">
        <v>8194.1</v>
      </c>
      <c r="F31" s="697">
        <v>8995.4</v>
      </c>
      <c r="G31" s="697">
        <v>9381.7000000000007</v>
      </c>
      <c r="H31" s="697">
        <v>9850.2000000000007</v>
      </c>
      <c r="I31" s="697">
        <v>10318.5</v>
      </c>
      <c r="J31" s="697">
        <v>10808.9</v>
      </c>
      <c r="K31" s="697">
        <v>11322.8</v>
      </c>
      <c r="L31" s="697">
        <v>11861</v>
      </c>
      <c r="M31" s="697">
        <v>12424.8</v>
      </c>
      <c r="N31" s="697">
        <v>13015.5</v>
      </c>
      <c r="O31" s="697">
        <v>13634.2</v>
      </c>
      <c r="P31" s="697">
        <v>14282.3</v>
      </c>
      <c r="Q31" s="697">
        <v>14961.2</v>
      </c>
      <c r="R31" s="697"/>
      <c r="S31" s="697"/>
      <c r="T31" s="697"/>
      <c r="U31" s="689">
        <v>183</v>
      </c>
    </row>
    <row r="32" spans="1:21" ht="30">
      <c r="A32" s="813" t="s">
        <v>515</v>
      </c>
      <c r="B32" s="814" t="s">
        <v>458</v>
      </c>
      <c r="C32" s="814" t="s">
        <v>459</v>
      </c>
      <c r="D32" s="689" t="s">
        <v>482</v>
      </c>
      <c r="E32" s="689">
        <v>139.19999999999999</v>
      </c>
      <c r="F32" s="689">
        <v>152.9</v>
      </c>
      <c r="G32" s="689">
        <v>158.6</v>
      </c>
      <c r="H32" s="689">
        <v>164.8</v>
      </c>
      <c r="I32" s="689">
        <v>172.7</v>
      </c>
      <c r="J32" s="689">
        <v>181</v>
      </c>
      <c r="K32" s="689">
        <v>189.6</v>
      </c>
      <c r="L32" s="689">
        <v>198.8</v>
      </c>
      <c r="M32" s="689">
        <v>208.3</v>
      </c>
      <c r="N32" s="689">
        <v>218.3</v>
      </c>
      <c r="O32" s="689">
        <v>228.8</v>
      </c>
      <c r="P32" s="689">
        <v>239.8</v>
      </c>
      <c r="Q32" s="689">
        <v>251.3</v>
      </c>
      <c r="R32" s="689"/>
      <c r="S32" s="689"/>
      <c r="T32" s="689"/>
      <c r="U32" s="689">
        <v>180</v>
      </c>
    </row>
    <row r="33" spans="1:21" ht="45">
      <c r="A33" s="813"/>
      <c r="B33" s="814"/>
      <c r="C33" s="814"/>
      <c r="D33" s="689" t="s">
        <v>483</v>
      </c>
      <c r="E33" s="689">
        <v>139.19999999999999</v>
      </c>
      <c r="F33" s="689">
        <v>152.9</v>
      </c>
      <c r="G33" s="689">
        <v>159.4</v>
      </c>
      <c r="H33" s="689">
        <v>167.4</v>
      </c>
      <c r="I33" s="689">
        <v>175.3</v>
      </c>
      <c r="J33" s="689">
        <v>183.7</v>
      </c>
      <c r="K33" s="689">
        <v>192.4</v>
      </c>
      <c r="L33" s="689">
        <v>201.5</v>
      </c>
      <c r="M33" s="689">
        <v>211.1</v>
      </c>
      <c r="N33" s="689">
        <v>221.2</v>
      </c>
      <c r="O33" s="689">
        <v>231.7</v>
      </c>
      <c r="P33" s="689">
        <v>242.7</v>
      </c>
      <c r="Q33" s="689">
        <v>254.2</v>
      </c>
      <c r="R33" s="689"/>
      <c r="S33" s="689"/>
      <c r="T33" s="689"/>
      <c r="U33" s="689">
        <v>183</v>
      </c>
    </row>
    <row r="34" spans="1:21" ht="30">
      <c r="A34" s="813" t="s">
        <v>516</v>
      </c>
      <c r="B34" s="814" t="s">
        <v>502</v>
      </c>
      <c r="C34" s="814" t="s">
        <v>460</v>
      </c>
      <c r="D34" s="692" t="s">
        <v>482</v>
      </c>
      <c r="E34" s="689">
        <v>14.2</v>
      </c>
      <c r="F34" s="692">
        <v>14.3</v>
      </c>
      <c r="G34" s="692">
        <v>14.3</v>
      </c>
      <c r="H34" s="692">
        <v>14.3</v>
      </c>
      <c r="I34" s="692">
        <v>14.3</v>
      </c>
      <c r="J34" s="692">
        <v>14.2</v>
      </c>
      <c r="K34" s="692">
        <v>14.2</v>
      </c>
      <c r="L34" s="692">
        <v>14.4</v>
      </c>
      <c r="M34" s="692">
        <v>14.6</v>
      </c>
      <c r="N34" s="692">
        <v>14.8</v>
      </c>
      <c r="O34" s="692">
        <v>15</v>
      </c>
      <c r="P34" s="692">
        <v>15.2</v>
      </c>
      <c r="Q34" s="692">
        <v>15.3</v>
      </c>
      <c r="R34" s="692"/>
      <c r="S34" s="692"/>
      <c r="T34" s="692"/>
      <c r="U34" s="689">
        <v>108</v>
      </c>
    </row>
    <row r="35" spans="1:21" ht="45">
      <c r="A35" s="813"/>
      <c r="B35" s="814"/>
      <c r="C35" s="814"/>
      <c r="D35" s="692" t="s">
        <v>483</v>
      </c>
      <c r="E35" s="689">
        <v>14.2</v>
      </c>
      <c r="F35" s="692">
        <v>14.3</v>
      </c>
      <c r="G35" s="692">
        <v>14.3</v>
      </c>
      <c r="H35" s="692">
        <v>14.3</v>
      </c>
      <c r="I35" s="692">
        <v>14.3</v>
      </c>
      <c r="J35" s="692">
        <v>16</v>
      </c>
      <c r="K35" s="692">
        <v>16.399999999999999</v>
      </c>
      <c r="L35" s="692">
        <v>16.399999999999999</v>
      </c>
      <c r="M35" s="692">
        <v>16.5</v>
      </c>
      <c r="N35" s="692">
        <v>16.600000000000001</v>
      </c>
      <c r="O35" s="692">
        <v>16.600000000000001</v>
      </c>
      <c r="P35" s="692">
        <v>16.7</v>
      </c>
      <c r="Q35" s="692">
        <v>16.7</v>
      </c>
      <c r="R35" s="692"/>
      <c r="S35" s="692"/>
      <c r="T35" s="692"/>
      <c r="U35" s="689">
        <v>118</v>
      </c>
    </row>
    <row r="36" spans="1:21" ht="30">
      <c r="A36" s="813" t="s">
        <v>517</v>
      </c>
      <c r="B36" s="814" t="s">
        <v>503</v>
      </c>
      <c r="C36" s="814" t="s">
        <v>461</v>
      </c>
      <c r="D36" s="692" t="s">
        <v>482</v>
      </c>
      <c r="E36" s="689">
        <v>83.9</v>
      </c>
      <c r="F36" s="692">
        <v>84.2</v>
      </c>
      <c r="G36" s="692">
        <v>84.4</v>
      </c>
      <c r="H36" s="692">
        <v>84.2</v>
      </c>
      <c r="I36" s="692">
        <v>84</v>
      </c>
      <c r="J36" s="692">
        <v>83.8</v>
      </c>
      <c r="K36" s="692">
        <v>83.5</v>
      </c>
      <c r="L36" s="692">
        <v>84.7</v>
      </c>
      <c r="M36" s="692">
        <v>85.8</v>
      </c>
      <c r="N36" s="692">
        <v>87</v>
      </c>
      <c r="O36" s="692">
        <v>88.1</v>
      </c>
      <c r="P36" s="692">
        <v>89.3</v>
      </c>
      <c r="Q36" s="692">
        <v>90.4</v>
      </c>
      <c r="R36" s="692"/>
      <c r="S36" s="692"/>
      <c r="T36" s="692"/>
      <c r="U36" s="689">
        <v>108</v>
      </c>
    </row>
    <row r="37" spans="1:21" ht="45">
      <c r="A37" s="813"/>
      <c r="B37" s="814"/>
      <c r="C37" s="814"/>
      <c r="D37" s="692" t="s">
        <v>483</v>
      </c>
      <c r="E37" s="689">
        <v>83.9</v>
      </c>
      <c r="F37" s="692">
        <v>84.2</v>
      </c>
      <c r="G37" s="692">
        <v>84.4</v>
      </c>
      <c r="H37" s="692">
        <v>84.2</v>
      </c>
      <c r="I37" s="692">
        <v>84</v>
      </c>
      <c r="J37" s="692">
        <v>94.2</v>
      </c>
      <c r="K37" s="692">
        <v>96.5</v>
      </c>
      <c r="L37" s="692">
        <v>96.9</v>
      </c>
      <c r="M37" s="692">
        <v>97.2</v>
      </c>
      <c r="N37" s="692">
        <v>97.6</v>
      </c>
      <c r="O37" s="692">
        <v>97.9</v>
      </c>
      <c r="P37" s="692">
        <v>98.3</v>
      </c>
      <c r="Q37" s="692">
        <v>98.6</v>
      </c>
      <c r="R37" s="692"/>
      <c r="S37" s="692"/>
      <c r="T37" s="692"/>
      <c r="U37" s="689">
        <v>118</v>
      </c>
    </row>
    <row r="38" spans="1:21" ht="42.75">
      <c r="A38" s="687">
        <v>3</v>
      </c>
      <c r="B38" s="688" t="s">
        <v>519</v>
      </c>
      <c r="C38" s="688"/>
      <c r="D38" s="688"/>
      <c r="E38" s="688"/>
      <c r="F38" s="688"/>
      <c r="G38" s="688"/>
      <c r="H38" s="688"/>
      <c r="I38" s="688"/>
      <c r="J38" s="688"/>
      <c r="K38" s="688"/>
      <c r="L38" s="688"/>
      <c r="M38" s="688"/>
      <c r="N38" s="688"/>
      <c r="O38" s="688"/>
      <c r="P38" s="688"/>
      <c r="Q38" s="688"/>
      <c r="R38" s="688"/>
      <c r="S38" s="688"/>
      <c r="T38" s="688"/>
      <c r="U38" s="688"/>
    </row>
    <row r="39" spans="1:21">
      <c r="A39" s="694" t="s">
        <v>18</v>
      </c>
      <c r="B39" s="695" t="s">
        <v>35</v>
      </c>
      <c r="C39" s="695"/>
      <c r="D39" s="695"/>
      <c r="E39" s="695"/>
      <c r="F39" s="695"/>
      <c r="G39" s="695"/>
      <c r="H39" s="695"/>
      <c r="I39" s="695"/>
      <c r="J39" s="695"/>
      <c r="K39" s="695"/>
      <c r="L39" s="695"/>
      <c r="M39" s="695"/>
      <c r="N39" s="695"/>
      <c r="O39" s="695"/>
      <c r="P39" s="695"/>
      <c r="Q39" s="695"/>
      <c r="R39" s="695"/>
      <c r="S39" s="695"/>
      <c r="T39" s="695"/>
      <c r="U39" s="695"/>
    </row>
    <row r="40" spans="1:21" ht="30">
      <c r="A40" s="806" t="s">
        <v>462</v>
      </c>
      <c r="B40" s="808" t="s">
        <v>509</v>
      </c>
      <c r="C40" s="808" t="s">
        <v>463</v>
      </c>
      <c r="D40" s="692" t="s">
        <v>482</v>
      </c>
      <c r="E40" s="691">
        <v>7442</v>
      </c>
      <c r="F40" s="691">
        <v>7442</v>
      </c>
      <c r="G40" s="691">
        <v>7442</v>
      </c>
      <c r="H40" s="691">
        <v>7907</v>
      </c>
      <c r="I40" s="691">
        <v>8711</v>
      </c>
      <c r="J40" s="691">
        <v>9270</v>
      </c>
      <c r="K40" s="691">
        <v>11420</v>
      </c>
      <c r="L40" s="691">
        <v>11885</v>
      </c>
      <c r="M40" s="691">
        <v>12511</v>
      </c>
      <c r="N40" s="691">
        <v>12976</v>
      </c>
      <c r="O40" s="691">
        <v>15045</v>
      </c>
      <c r="P40" s="691">
        <v>15599</v>
      </c>
      <c r="Q40" s="691">
        <v>16100</v>
      </c>
      <c r="R40" s="691"/>
      <c r="S40" s="691"/>
      <c r="T40" s="691"/>
      <c r="U40" s="689">
        <v>216</v>
      </c>
    </row>
    <row r="41" spans="1:21" ht="45">
      <c r="A41" s="806"/>
      <c r="B41" s="808"/>
      <c r="C41" s="808"/>
      <c r="D41" s="692" t="s">
        <v>483</v>
      </c>
      <c r="E41" s="691">
        <v>7442</v>
      </c>
      <c r="F41" s="691">
        <v>7442</v>
      </c>
      <c r="G41" s="691">
        <v>7442</v>
      </c>
      <c r="H41" s="691">
        <v>8342</v>
      </c>
      <c r="I41" s="691">
        <v>9581</v>
      </c>
      <c r="J41" s="691">
        <v>10575</v>
      </c>
      <c r="K41" s="691">
        <v>13160</v>
      </c>
      <c r="L41" s="691">
        <v>14060</v>
      </c>
      <c r="M41" s="691">
        <v>15121</v>
      </c>
      <c r="N41" s="691">
        <v>16021</v>
      </c>
      <c r="O41" s="691">
        <v>18525</v>
      </c>
      <c r="P41" s="691">
        <v>19514</v>
      </c>
      <c r="Q41" s="691">
        <v>20450</v>
      </c>
      <c r="R41" s="691"/>
      <c r="S41" s="691"/>
      <c r="T41" s="691"/>
      <c r="U41" s="689">
        <v>275</v>
      </c>
    </row>
    <row r="42" spans="1:21" ht="30">
      <c r="A42" s="806" t="s">
        <v>464</v>
      </c>
      <c r="B42" s="808" t="s">
        <v>465</v>
      </c>
      <c r="C42" s="808" t="s">
        <v>12</v>
      </c>
      <c r="D42" s="692" t="s">
        <v>482</v>
      </c>
      <c r="E42" s="689">
        <v>33.5</v>
      </c>
      <c r="F42" s="689">
        <v>32.6</v>
      </c>
      <c r="G42" s="689">
        <v>31.8</v>
      </c>
      <c r="H42" s="689">
        <v>33.1</v>
      </c>
      <c r="I42" s="689">
        <v>35.700000000000003</v>
      </c>
      <c r="J42" s="689">
        <v>37.299999999999997</v>
      </c>
      <c r="K42" s="689">
        <v>45.1</v>
      </c>
      <c r="L42" s="689">
        <v>45.4</v>
      </c>
      <c r="M42" s="689">
        <v>46.2</v>
      </c>
      <c r="N42" s="689">
        <v>46.4</v>
      </c>
      <c r="O42" s="689">
        <v>52</v>
      </c>
      <c r="P42" s="689">
        <v>52.3</v>
      </c>
      <c r="Q42" s="689">
        <v>52.3</v>
      </c>
      <c r="R42" s="689"/>
      <c r="S42" s="689"/>
      <c r="T42" s="689"/>
      <c r="U42" s="692" t="s">
        <v>6</v>
      </c>
    </row>
    <row r="43" spans="1:21" ht="45">
      <c r="A43" s="806"/>
      <c r="B43" s="808"/>
      <c r="C43" s="808"/>
      <c r="D43" s="692" t="s">
        <v>483</v>
      </c>
      <c r="E43" s="689">
        <v>33.5</v>
      </c>
      <c r="F43" s="689">
        <v>32.200000000000003</v>
      </c>
      <c r="G43" s="689">
        <v>31.1</v>
      </c>
      <c r="H43" s="689">
        <v>33.9</v>
      </c>
      <c r="I43" s="689">
        <v>37.799999999999997</v>
      </c>
      <c r="J43" s="689">
        <v>36.1</v>
      </c>
      <c r="K43" s="689">
        <v>42.6</v>
      </c>
      <c r="L43" s="689">
        <v>44.1</v>
      </c>
      <c r="M43" s="689">
        <v>46</v>
      </c>
      <c r="N43" s="689">
        <v>47.3</v>
      </c>
      <c r="O43" s="689">
        <v>53.1</v>
      </c>
      <c r="P43" s="689">
        <v>54.3</v>
      </c>
      <c r="Q43" s="689">
        <v>55.3</v>
      </c>
      <c r="R43" s="689"/>
      <c r="S43" s="689"/>
      <c r="T43" s="689"/>
      <c r="U43" s="692" t="s">
        <v>6</v>
      </c>
    </row>
    <row r="44" spans="1:21" ht="28.5">
      <c r="A44" s="694" t="s">
        <v>382</v>
      </c>
      <c r="B44" s="695" t="s">
        <v>466</v>
      </c>
      <c r="C44" s="695"/>
      <c r="D44" s="695"/>
      <c r="E44" s="695"/>
      <c r="F44" s="695"/>
      <c r="G44" s="695"/>
      <c r="H44" s="695"/>
      <c r="I44" s="695"/>
      <c r="J44" s="695"/>
      <c r="K44" s="695"/>
      <c r="L44" s="695"/>
      <c r="M44" s="695"/>
      <c r="N44" s="695"/>
      <c r="O44" s="695"/>
      <c r="P44" s="695"/>
      <c r="Q44" s="695"/>
      <c r="R44" s="695"/>
      <c r="S44" s="695"/>
      <c r="T44" s="695"/>
      <c r="U44" s="695"/>
    </row>
    <row r="45" spans="1:21" ht="30">
      <c r="A45" s="806" t="s">
        <v>467</v>
      </c>
      <c r="B45" s="808" t="s">
        <v>508</v>
      </c>
      <c r="C45" s="808" t="s">
        <v>379</v>
      </c>
      <c r="D45" s="692" t="s">
        <v>482</v>
      </c>
      <c r="E45" s="692">
        <v>354</v>
      </c>
      <c r="F45" s="692">
        <v>354</v>
      </c>
      <c r="G45" s="692">
        <v>354</v>
      </c>
      <c r="H45" s="692">
        <v>354</v>
      </c>
      <c r="I45" s="692">
        <v>354</v>
      </c>
      <c r="J45" s="692">
        <v>354</v>
      </c>
      <c r="K45" s="692">
        <v>354</v>
      </c>
      <c r="L45" s="692">
        <v>354</v>
      </c>
      <c r="M45" s="692">
        <v>354</v>
      </c>
      <c r="N45" s="692">
        <v>354</v>
      </c>
      <c r="O45" s="692">
        <v>354</v>
      </c>
      <c r="P45" s="692">
        <v>354</v>
      </c>
      <c r="Q45" s="692">
        <v>354</v>
      </c>
      <c r="R45" s="692"/>
      <c r="S45" s="692"/>
      <c r="T45" s="692"/>
      <c r="U45" s="689">
        <v>100</v>
      </c>
    </row>
    <row r="46" spans="1:21" ht="45">
      <c r="A46" s="806"/>
      <c r="B46" s="808"/>
      <c r="C46" s="808"/>
      <c r="D46" s="692" t="s">
        <v>483</v>
      </c>
      <c r="E46" s="692">
        <v>354</v>
      </c>
      <c r="F46" s="692">
        <v>354</v>
      </c>
      <c r="G46" s="692">
        <v>354</v>
      </c>
      <c r="H46" s="692">
        <v>354</v>
      </c>
      <c r="I46" s="692">
        <v>354</v>
      </c>
      <c r="J46" s="692">
        <v>354</v>
      </c>
      <c r="K46" s="692">
        <v>354</v>
      </c>
      <c r="L46" s="692">
        <v>354</v>
      </c>
      <c r="M46" s="692">
        <v>354</v>
      </c>
      <c r="N46" s="692">
        <v>354</v>
      </c>
      <c r="O46" s="692">
        <v>354</v>
      </c>
      <c r="P46" s="692">
        <v>354</v>
      </c>
      <c r="Q46" s="692">
        <v>354</v>
      </c>
      <c r="R46" s="692"/>
      <c r="S46" s="692"/>
      <c r="T46" s="692"/>
      <c r="U46" s="689">
        <v>100</v>
      </c>
    </row>
    <row r="47" spans="1:21" ht="28.5">
      <c r="A47" s="694" t="s">
        <v>468</v>
      </c>
      <c r="B47" s="695" t="s">
        <v>469</v>
      </c>
      <c r="C47" s="695"/>
      <c r="D47" s="695"/>
      <c r="E47" s="695"/>
      <c r="F47" s="695"/>
      <c r="G47" s="695"/>
      <c r="H47" s="695"/>
      <c r="I47" s="695"/>
      <c r="J47" s="695"/>
      <c r="K47" s="695"/>
      <c r="L47" s="695"/>
      <c r="M47" s="695"/>
      <c r="N47" s="695"/>
      <c r="O47" s="695"/>
      <c r="P47" s="695"/>
      <c r="Q47" s="695"/>
      <c r="R47" s="695"/>
      <c r="S47" s="695"/>
      <c r="T47" s="695"/>
      <c r="U47" s="695"/>
    </row>
    <row r="48" spans="1:21" ht="30">
      <c r="A48" s="806" t="s">
        <v>470</v>
      </c>
      <c r="B48" s="808" t="s">
        <v>471</v>
      </c>
      <c r="C48" s="808" t="s">
        <v>379</v>
      </c>
      <c r="D48" s="692" t="s">
        <v>482</v>
      </c>
      <c r="E48" s="692">
        <v>3.1</v>
      </c>
      <c r="F48" s="692">
        <v>3.1</v>
      </c>
      <c r="G48" s="692">
        <v>3.1</v>
      </c>
      <c r="H48" s="692">
        <v>3.1</v>
      </c>
      <c r="I48" s="692">
        <v>9</v>
      </c>
      <c r="J48" s="692">
        <v>9</v>
      </c>
      <c r="K48" s="692">
        <v>9</v>
      </c>
      <c r="L48" s="692">
        <v>9</v>
      </c>
      <c r="M48" s="692">
        <v>9</v>
      </c>
      <c r="N48" s="692">
        <v>9</v>
      </c>
      <c r="O48" s="692">
        <v>9</v>
      </c>
      <c r="P48" s="692">
        <v>9</v>
      </c>
      <c r="Q48" s="692">
        <v>9</v>
      </c>
      <c r="R48" s="692"/>
      <c r="S48" s="692"/>
      <c r="T48" s="692"/>
      <c r="U48" s="689">
        <v>292</v>
      </c>
    </row>
    <row r="49" spans="1:21" ht="45">
      <c r="A49" s="806"/>
      <c r="B49" s="808"/>
      <c r="C49" s="808"/>
      <c r="D49" s="692" t="s">
        <v>483</v>
      </c>
      <c r="E49" s="692">
        <v>3.1</v>
      </c>
      <c r="F49" s="692">
        <v>3.1</v>
      </c>
      <c r="G49" s="692">
        <v>3.1</v>
      </c>
      <c r="H49" s="692">
        <v>3.1</v>
      </c>
      <c r="I49" s="692">
        <v>9</v>
      </c>
      <c r="J49" s="692">
        <v>9</v>
      </c>
      <c r="K49" s="692">
        <v>9</v>
      </c>
      <c r="L49" s="692">
        <v>9</v>
      </c>
      <c r="M49" s="692">
        <v>9</v>
      </c>
      <c r="N49" s="692">
        <v>9</v>
      </c>
      <c r="O49" s="692">
        <v>9</v>
      </c>
      <c r="P49" s="692">
        <v>9</v>
      </c>
      <c r="Q49" s="692">
        <v>9</v>
      </c>
      <c r="R49" s="692"/>
      <c r="S49" s="692"/>
      <c r="T49" s="692"/>
      <c r="U49" s="689">
        <v>292</v>
      </c>
    </row>
    <row r="50" spans="1:21" ht="28.5">
      <c r="A50" s="687">
        <v>4</v>
      </c>
      <c r="B50" s="688" t="s">
        <v>487</v>
      </c>
      <c r="C50" s="688"/>
      <c r="D50" s="688"/>
      <c r="E50" s="688"/>
      <c r="F50" s="688"/>
      <c r="G50" s="688"/>
      <c r="H50" s="688"/>
      <c r="I50" s="688"/>
      <c r="J50" s="688"/>
      <c r="K50" s="688"/>
      <c r="L50" s="688"/>
      <c r="M50" s="688"/>
      <c r="N50" s="688"/>
      <c r="O50" s="688"/>
      <c r="P50" s="688"/>
      <c r="Q50" s="688"/>
      <c r="R50" s="688"/>
      <c r="S50" s="688"/>
      <c r="T50" s="688"/>
      <c r="U50" s="688"/>
    </row>
    <row r="51" spans="1:21" ht="30">
      <c r="A51" s="806" t="s">
        <v>383</v>
      </c>
      <c r="B51" s="808" t="s">
        <v>472</v>
      </c>
      <c r="C51" s="808" t="s">
        <v>379</v>
      </c>
      <c r="D51" s="692" t="s">
        <v>482</v>
      </c>
      <c r="E51" s="692">
        <v>341.5</v>
      </c>
      <c r="F51" s="692">
        <v>341.8</v>
      </c>
      <c r="G51" s="692">
        <v>348.6</v>
      </c>
      <c r="H51" s="692">
        <v>349.4</v>
      </c>
      <c r="I51" s="692">
        <v>360.3</v>
      </c>
      <c r="J51" s="692">
        <v>361.7</v>
      </c>
      <c r="K51" s="692">
        <v>364.8</v>
      </c>
      <c r="L51" s="692">
        <v>371.1</v>
      </c>
      <c r="M51" s="692">
        <v>384.9</v>
      </c>
      <c r="N51" s="692">
        <v>384.9</v>
      </c>
      <c r="O51" s="692">
        <v>391.7</v>
      </c>
      <c r="P51" s="692">
        <v>396.2</v>
      </c>
      <c r="Q51" s="692">
        <v>417.9</v>
      </c>
      <c r="R51" s="692"/>
      <c r="S51" s="692"/>
      <c r="T51" s="692"/>
      <c r="U51" s="689">
        <v>122</v>
      </c>
    </row>
    <row r="52" spans="1:21" ht="45">
      <c r="A52" s="806"/>
      <c r="B52" s="808"/>
      <c r="C52" s="808"/>
      <c r="D52" s="692" t="s">
        <v>483</v>
      </c>
      <c r="E52" s="692">
        <v>341.5</v>
      </c>
      <c r="F52" s="692">
        <v>341.8</v>
      </c>
      <c r="G52" s="692">
        <v>348.6</v>
      </c>
      <c r="H52" s="692">
        <v>349.4</v>
      </c>
      <c r="I52" s="692">
        <v>360.3</v>
      </c>
      <c r="J52" s="692">
        <v>361.7</v>
      </c>
      <c r="K52" s="692">
        <v>364.8</v>
      </c>
      <c r="L52" s="692">
        <v>371.1</v>
      </c>
      <c r="M52" s="692">
        <v>384.9</v>
      </c>
      <c r="N52" s="692">
        <v>384.9</v>
      </c>
      <c r="O52" s="692">
        <v>391.7</v>
      </c>
      <c r="P52" s="692">
        <v>396.2</v>
      </c>
      <c r="Q52" s="692">
        <v>507.1</v>
      </c>
      <c r="R52" s="692"/>
      <c r="S52" s="692"/>
      <c r="T52" s="692"/>
      <c r="U52" s="689">
        <v>148</v>
      </c>
    </row>
    <row r="53" spans="1:21" ht="30">
      <c r="A53" s="806" t="s">
        <v>384</v>
      </c>
      <c r="B53" s="808" t="s">
        <v>473</v>
      </c>
      <c r="C53" s="808" t="s">
        <v>12</v>
      </c>
      <c r="D53" s="692" t="s">
        <v>482</v>
      </c>
      <c r="E53" s="692">
        <v>87.8</v>
      </c>
      <c r="F53" s="692">
        <v>89.4</v>
      </c>
      <c r="G53" s="692">
        <v>90.6</v>
      </c>
      <c r="H53" s="692">
        <v>92.1</v>
      </c>
      <c r="I53" s="692">
        <v>92</v>
      </c>
      <c r="J53" s="692">
        <v>93.7</v>
      </c>
      <c r="K53" s="692">
        <v>95.3</v>
      </c>
      <c r="L53" s="692">
        <v>96.9</v>
      </c>
      <c r="M53" s="692">
        <v>98.6</v>
      </c>
      <c r="N53" s="692">
        <v>100</v>
      </c>
      <c r="O53" s="692">
        <v>100</v>
      </c>
      <c r="P53" s="692">
        <v>100</v>
      </c>
      <c r="Q53" s="692">
        <v>100</v>
      </c>
      <c r="R53" s="692"/>
      <c r="S53" s="692"/>
      <c r="T53" s="692"/>
      <c r="U53" s="692" t="s">
        <v>520</v>
      </c>
    </row>
    <row r="54" spans="1:21" ht="45">
      <c r="A54" s="806"/>
      <c r="B54" s="808"/>
      <c r="C54" s="808"/>
      <c r="D54" s="692" t="s">
        <v>483</v>
      </c>
      <c r="E54" s="692">
        <v>87.8</v>
      </c>
      <c r="F54" s="692">
        <v>89.4</v>
      </c>
      <c r="G54" s="692">
        <v>90.6</v>
      </c>
      <c r="H54" s="692">
        <v>92.1</v>
      </c>
      <c r="I54" s="692">
        <v>92</v>
      </c>
      <c r="J54" s="692">
        <v>93.7</v>
      </c>
      <c r="K54" s="692">
        <v>95.3</v>
      </c>
      <c r="L54" s="692">
        <v>96.9</v>
      </c>
      <c r="M54" s="692">
        <v>98.6</v>
      </c>
      <c r="N54" s="692">
        <v>100</v>
      </c>
      <c r="O54" s="692">
        <v>100</v>
      </c>
      <c r="P54" s="692">
        <v>100</v>
      </c>
      <c r="Q54" s="692">
        <v>100</v>
      </c>
      <c r="R54" s="692"/>
      <c r="S54" s="692"/>
      <c r="T54" s="692"/>
      <c r="U54" s="692" t="s">
        <v>520</v>
      </c>
    </row>
    <row r="55" spans="1:21" ht="30">
      <c r="A55" s="806" t="s">
        <v>474</v>
      </c>
      <c r="B55" s="808" t="s">
        <v>380</v>
      </c>
      <c r="C55" s="808" t="s">
        <v>12</v>
      </c>
      <c r="D55" s="692" t="s">
        <v>482</v>
      </c>
      <c r="E55" s="692">
        <v>14.1</v>
      </c>
      <c r="F55" s="692">
        <v>9.1</v>
      </c>
      <c r="G55" s="692">
        <v>5.7</v>
      </c>
      <c r="H55" s="692">
        <v>5.7</v>
      </c>
      <c r="I55" s="692">
        <v>3.8</v>
      </c>
      <c r="J55" s="692">
        <v>2.1</v>
      </c>
      <c r="K55" s="692">
        <v>0.5</v>
      </c>
      <c r="L55" s="692">
        <v>0</v>
      </c>
      <c r="M55" s="692">
        <v>0</v>
      </c>
      <c r="N55" s="692">
        <v>0</v>
      </c>
      <c r="O55" s="692">
        <v>0</v>
      </c>
      <c r="P55" s="692">
        <v>0</v>
      </c>
      <c r="Q55" s="692">
        <v>0</v>
      </c>
      <c r="R55" s="692"/>
      <c r="S55" s="692"/>
      <c r="T55" s="692"/>
      <c r="U55" s="692" t="s">
        <v>6</v>
      </c>
    </row>
    <row r="56" spans="1:21" ht="45">
      <c r="A56" s="806"/>
      <c r="B56" s="808"/>
      <c r="C56" s="808"/>
      <c r="D56" s="692" t="s">
        <v>483</v>
      </c>
      <c r="E56" s="692">
        <v>14.1</v>
      </c>
      <c r="F56" s="692">
        <v>9.1</v>
      </c>
      <c r="G56" s="692">
        <v>5.7</v>
      </c>
      <c r="H56" s="692">
        <v>5.7</v>
      </c>
      <c r="I56" s="692">
        <v>3.8</v>
      </c>
      <c r="J56" s="692">
        <v>2.1</v>
      </c>
      <c r="K56" s="692">
        <v>0.5</v>
      </c>
      <c r="L56" s="692">
        <v>0</v>
      </c>
      <c r="M56" s="692">
        <v>0</v>
      </c>
      <c r="N56" s="692">
        <v>0</v>
      </c>
      <c r="O56" s="692">
        <v>0</v>
      </c>
      <c r="P56" s="692">
        <v>0</v>
      </c>
      <c r="Q56" s="692">
        <v>0</v>
      </c>
      <c r="R56" s="692"/>
      <c r="S56" s="692"/>
      <c r="T56" s="692"/>
      <c r="U56" s="692" t="s">
        <v>6</v>
      </c>
    </row>
    <row r="57" spans="1:21" ht="42.75">
      <c r="A57" s="687">
        <v>5</v>
      </c>
      <c r="B57" s="700" t="s">
        <v>475</v>
      </c>
      <c r="C57" s="700"/>
      <c r="D57" s="700"/>
      <c r="E57" s="700"/>
      <c r="F57" s="700"/>
      <c r="G57" s="700"/>
      <c r="H57" s="700"/>
      <c r="I57" s="700"/>
      <c r="J57" s="700"/>
      <c r="K57" s="700"/>
      <c r="L57" s="700"/>
      <c r="M57" s="700"/>
      <c r="N57" s="700"/>
      <c r="O57" s="700"/>
      <c r="P57" s="700"/>
      <c r="Q57" s="700"/>
      <c r="R57" s="700"/>
      <c r="S57" s="700"/>
      <c r="T57" s="700"/>
      <c r="U57" s="700"/>
    </row>
    <row r="58" spans="1:21" ht="30">
      <c r="A58" s="806" t="s">
        <v>385</v>
      </c>
      <c r="B58" s="808" t="s">
        <v>507</v>
      </c>
      <c r="C58" s="808" t="s">
        <v>433</v>
      </c>
      <c r="D58" s="692" t="s">
        <v>482</v>
      </c>
      <c r="E58" s="692">
        <v>311</v>
      </c>
      <c r="F58" s="692">
        <v>319</v>
      </c>
      <c r="G58" s="692">
        <v>326</v>
      </c>
      <c r="H58" s="692">
        <v>333</v>
      </c>
      <c r="I58" s="692">
        <v>341</v>
      </c>
      <c r="J58" s="692">
        <v>348</v>
      </c>
      <c r="K58" s="692">
        <v>356</v>
      </c>
      <c r="L58" s="692">
        <v>363</v>
      </c>
      <c r="M58" s="692">
        <v>370</v>
      </c>
      <c r="N58" s="692">
        <v>378</v>
      </c>
      <c r="O58" s="692">
        <v>385</v>
      </c>
      <c r="P58" s="692">
        <v>393</v>
      </c>
      <c r="Q58" s="692">
        <v>400</v>
      </c>
      <c r="R58" s="692"/>
      <c r="S58" s="692"/>
      <c r="T58" s="692"/>
      <c r="U58" s="689">
        <v>129</v>
      </c>
    </row>
    <row r="59" spans="1:21" ht="45">
      <c r="A59" s="806"/>
      <c r="B59" s="808"/>
      <c r="C59" s="808"/>
      <c r="D59" s="692" t="s">
        <v>483</v>
      </c>
      <c r="E59" s="692">
        <v>311</v>
      </c>
      <c r="F59" s="692">
        <v>322</v>
      </c>
      <c r="G59" s="692">
        <v>333</v>
      </c>
      <c r="H59" s="692">
        <v>343</v>
      </c>
      <c r="I59" s="692">
        <v>354</v>
      </c>
      <c r="J59" s="692">
        <v>365</v>
      </c>
      <c r="K59" s="692">
        <v>376</v>
      </c>
      <c r="L59" s="692">
        <v>386</v>
      </c>
      <c r="M59" s="692">
        <v>397</v>
      </c>
      <c r="N59" s="692">
        <v>408</v>
      </c>
      <c r="O59" s="692">
        <v>419</v>
      </c>
      <c r="P59" s="692">
        <v>429</v>
      </c>
      <c r="Q59" s="692">
        <v>440</v>
      </c>
      <c r="R59" s="692"/>
      <c r="S59" s="692"/>
      <c r="T59" s="692"/>
      <c r="U59" s="689">
        <v>141</v>
      </c>
    </row>
    <row r="60" spans="1:21" ht="42.75">
      <c r="A60" s="687">
        <v>6</v>
      </c>
      <c r="B60" s="700" t="s">
        <v>476</v>
      </c>
      <c r="C60" s="700"/>
      <c r="D60" s="700"/>
      <c r="E60" s="700"/>
      <c r="F60" s="700"/>
      <c r="G60" s="700"/>
      <c r="H60" s="700"/>
      <c r="I60" s="700"/>
      <c r="J60" s="700"/>
      <c r="K60" s="700"/>
      <c r="L60" s="700"/>
      <c r="M60" s="700"/>
      <c r="N60" s="700"/>
      <c r="O60" s="700"/>
      <c r="P60" s="700"/>
      <c r="Q60" s="700"/>
      <c r="R60" s="700"/>
      <c r="S60" s="700"/>
      <c r="T60" s="700"/>
      <c r="U60" s="700"/>
    </row>
    <row r="61" spans="1:21" ht="30">
      <c r="A61" s="806" t="s">
        <v>477</v>
      </c>
      <c r="B61" s="808" t="s">
        <v>505</v>
      </c>
      <c r="C61" s="808" t="s">
        <v>10</v>
      </c>
      <c r="D61" s="692" t="s">
        <v>482</v>
      </c>
      <c r="E61" s="692">
        <v>135</v>
      </c>
      <c r="F61" s="692">
        <v>119</v>
      </c>
      <c r="G61" s="692">
        <v>118</v>
      </c>
      <c r="H61" s="692">
        <v>115</v>
      </c>
      <c r="I61" s="692">
        <v>112</v>
      </c>
      <c r="J61" s="692">
        <v>109</v>
      </c>
      <c r="K61" s="692">
        <v>106</v>
      </c>
      <c r="L61" s="692">
        <v>103</v>
      </c>
      <c r="M61" s="692">
        <v>100</v>
      </c>
      <c r="N61" s="692">
        <v>97</v>
      </c>
      <c r="O61" s="692">
        <v>94</v>
      </c>
      <c r="P61" s="692">
        <v>91</v>
      </c>
      <c r="Q61" s="692">
        <v>88</v>
      </c>
      <c r="R61" s="692"/>
      <c r="S61" s="692"/>
      <c r="T61" s="692"/>
      <c r="U61" s="689">
        <v>65</v>
      </c>
    </row>
    <row r="62" spans="1:21" ht="45">
      <c r="A62" s="806"/>
      <c r="B62" s="808"/>
      <c r="C62" s="808"/>
      <c r="D62" s="692" t="s">
        <v>483</v>
      </c>
      <c r="E62" s="692">
        <v>135</v>
      </c>
      <c r="F62" s="692">
        <v>119</v>
      </c>
      <c r="G62" s="692">
        <v>118</v>
      </c>
      <c r="H62" s="692">
        <v>115</v>
      </c>
      <c r="I62" s="692">
        <v>112</v>
      </c>
      <c r="J62" s="692">
        <v>122</v>
      </c>
      <c r="K62" s="692">
        <v>122</v>
      </c>
      <c r="L62" s="692">
        <v>118</v>
      </c>
      <c r="M62" s="692">
        <v>113</v>
      </c>
      <c r="N62" s="692">
        <v>109</v>
      </c>
      <c r="O62" s="692">
        <v>104</v>
      </c>
      <c r="P62" s="692">
        <v>100</v>
      </c>
      <c r="Q62" s="692">
        <v>96</v>
      </c>
      <c r="R62" s="692"/>
      <c r="S62" s="692"/>
      <c r="T62" s="692"/>
      <c r="U62" s="689">
        <v>71</v>
      </c>
    </row>
    <row r="63" spans="1:21" ht="30">
      <c r="A63" s="806" t="s">
        <v>478</v>
      </c>
      <c r="B63" s="808" t="s">
        <v>17</v>
      </c>
      <c r="C63" s="808" t="s">
        <v>10</v>
      </c>
      <c r="D63" s="692" t="s">
        <v>482</v>
      </c>
      <c r="E63" s="692">
        <v>7</v>
      </c>
      <c r="F63" s="692">
        <v>4</v>
      </c>
      <c r="G63" s="692">
        <v>3</v>
      </c>
      <c r="H63" s="692">
        <v>3</v>
      </c>
      <c r="I63" s="692">
        <v>3</v>
      </c>
      <c r="J63" s="692">
        <v>2</v>
      </c>
      <c r="K63" s="692">
        <v>2</v>
      </c>
      <c r="L63" s="692">
        <v>2</v>
      </c>
      <c r="M63" s="692">
        <v>1</v>
      </c>
      <c r="N63" s="692">
        <v>1</v>
      </c>
      <c r="O63" s="692">
        <v>1</v>
      </c>
      <c r="P63" s="692">
        <v>1</v>
      </c>
      <c r="Q63" s="692">
        <v>1</v>
      </c>
      <c r="R63" s="692"/>
      <c r="S63" s="692"/>
      <c r="T63" s="692"/>
      <c r="U63" s="689">
        <v>14</v>
      </c>
    </row>
    <row r="64" spans="1:21" ht="45">
      <c r="A64" s="806"/>
      <c r="B64" s="808"/>
      <c r="C64" s="808"/>
      <c r="D64" s="692" t="s">
        <v>483</v>
      </c>
      <c r="E64" s="689">
        <v>7</v>
      </c>
      <c r="F64" s="689">
        <v>4</v>
      </c>
      <c r="G64" s="689">
        <v>3</v>
      </c>
      <c r="H64" s="689">
        <v>3</v>
      </c>
      <c r="I64" s="689">
        <v>3</v>
      </c>
      <c r="J64" s="689">
        <v>2</v>
      </c>
      <c r="K64" s="689">
        <v>2</v>
      </c>
      <c r="L64" s="689">
        <v>2</v>
      </c>
      <c r="M64" s="689">
        <v>1</v>
      </c>
      <c r="N64" s="689">
        <v>1</v>
      </c>
      <c r="O64" s="689">
        <v>1</v>
      </c>
      <c r="P64" s="689">
        <v>1</v>
      </c>
      <c r="Q64" s="689">
        <v>1</v>
      </c>
      <c r="R64" s="689"/>
      <c r="S64" s="689"/>
      <c r="T64" s="689"/>
      <c r="U64" s="689">
        <v>14</v>
      </c>
    </row>
    <row r="65" spans="1:21" ht="71.25">
      <c r="A65" s="687">
        <v>7</v>
      </c>
      <c r="B65" s="700" t="s">
        <v>479</v>
      </c>
      <c r="C65" s="700"/>
      <c r="D65" s="700"/>
      <c r="E65" s="700"/>
      <c r="F65" s="700"/>
      <c r="G65" s="700"/>
      <c r="H65" s="700"/>
      <c r="I65" s="700"/>
      <c r="J65" s="700"/>
      <c r="K65" s="700"/>
      <c r="L65" s="700"/>
      <c r="M65" s="700"/>
      <c r="N65" s="700"/>
      <c r="O65" s="700"/>
      <c r="P65" s="700"/>
      <c r="Q65" s="700"/>
      <c r="R65" s="700"/>
      <c r="S65" s="700"/>
      <c r="T65" s="700"/>
      <c r="U65" s="700"/>
    </row>
    <row r="66" spans="1:21" ht="30">
      <c r="A66" s="806" t="s">
        <v>480</v>
      </c>
      <c r="B66" s="808" t="s">
        <v>506</v>
      </c>
      <c r="C66" s="808" t="s">
        <v>16</v>
      </c>
      <c r="D66" s="692" t="s">
        <v>482</v>
      </c>
      <c r="E66" s="692">
        <v>12.3</v>
      </c>
      <c r="F66" s="692">
        <v>12.57</v>
      </c>
      <c r="G66" s="692">
        <v>12.86</v>
      </c>
      <c r="H66" s="692">
        <v>13.15</v>
      </c>
      <c r="I66" s="692">
        <v>13.44</v>
      </c>
      <c r="J66" s="692">
        <v>13.73</v>
      </c>
      <c r="K66" s="692">
        <v>13.75</v>
      </c>
      <c r="L66" s="692">
        <v>13.75</v>
      </c>
      <c r="M66" s="692">
        <v>13.75</v>
      </c>
      <c r="N66" s="692">
        <v>13.74</v>
      </c>
      <c r="O66" s="692">
        <v>13.73</v>
      </c>
      <c r="P66" s="692">
        <v>13.72</v>
      </c>
      <c r="Q66" s="692">
        <v>13.7</v>
      </c>
      <c r="R66" s="692"/>
      <c r="S66" s="692"/>
      <c r="T66" s="692"/>
      <c r="U66" s="689">
        <v>112</v>
      </c>
    </row>
    <row r="67" spans="1:21" ht="45">
      <c r="A67" s="806"/>
      <c r="B67" s="808"/>
      <c r="C67" s="808"/>
      <c r="D67" s="692" t="s">
        <v>483</v>
      </c>
      <c r="E67" s="689">
        <v>12.3</v>
      </c>
      <c r="F67" s="692">
        <v>12.7</v>
      </c>
      <c r="G67" s="692">
        <v>13.12</v>
      </c>
      <c r="H67" s="692">
        <v>13.54</v>
      </c>
      <c r="I67" s="692">
        <v>13.97</v>
      </c>
      <c r="J67" s="692">
        <v>14.39</v>
      </c>
      <c r="K67" s="692">
        <v>14.52</v>
      </c>
      <c r="L67" s="692">
        <v>14.63</v>
      </c>
      <c r="M67" s="692">
        <v>14.74</v>
      </c>
      <c r="N67" s="692">
        <v>14.84</v>
      </c>
      <c r="O67" s="692">
        <v>14.92</v>
      </c>
      <c r="P67" s="692">
        <v>15</v>
      </c>
      <c r="Q67" s="692">
        <v>15.07</v>
      </c>
      <c r="R67" s="692"/>
      <c r="S67" s="692"/>
      <c r="T67" s="692"/>
      <c r="U67" s="689">
        <v>123</v>
      </c>
    </row>
  </sheetData>
  <mergeCells count="80">
    <mergeCell ref="A66:A67"/>
    <mergeCell ref="B66:B67"/>
    <mergeCell ref="C66:C67"/>
    <mergeCell ref="A61:A62"/>
    <mergeCell ref="B61:B62"/>
    <mergeCell ref="C61:C62"/>
    <mergeCell ref="A63:A64"/>
    <mergeCell ref="B63:B64"/>
    <mergeCell ref="C63:C64"/>
    <mergeCell ref="A55:A56"/>
    <mergeCell ref="B55:B56"/>
    <mergeCell ref="C55:C56"/>
    <mergeCell ref="A58:A59"/>
    <mergeCell ref="B58:B59"/>
    <mergeCell ref="C58:C59"/>
    <mergeCell ref="A51:A52"/>
    <mergeCell ref="B51:B52"/>
    <mergeCell ref="C51:C52"/>
    <mergeCell ref="A53:A54"/>
    <mergeCell ref="B53:B54"/>
    <mergeCell ref="C53:C54"/>
    <mergeCell ref="A45:A46"/>
    <mergeCell ref="B45:B46"/>
    <mergeCell ref="C45:C46"/>
    <mergeCell ref="A48:A49"/>
    <mergeCell ref="B48:B49"/>
    <mergeCell ref="C48:C49"/>
    <mergeCell ref="A40:A41"/>
    <mergeCell ref="B40:B41"/>
    <mergeCell ref="C40:C41"/>
    <mergeCell ref="A42:A43"/>
    <mergeCell ref="B42:B43"/>
    <mergeCell ref="C42:C43"/>
    <mergeCell ref="A34:A35"/>
    <mergeCell ref="B34:B35"/>
    <mergeCell ref="C34:C35"/>
    <mergeCell ref="A36:A37"/>
    <mergeCell ref="B36:B37"/>
    <mergeCell ref="C36:C37"/>
    <mergeCell ref="A30:A31"/>
    <mergeCell ref="B30:B31"/>
    <mergeCell ref="C30:C31"/>
    <mergeCell ref="A32:A33"/>
    <mergeCell ref="B32:B33"/>
    <mergeCell ref="C32:C33"/>
    <mergeCell ref="A25:A26"/>
    <mergeCell ref="B25:B26"/>
    <mergeCell ref="C25:C26"/>
    <mergeCell ref="A27:A28"/>
    <mergeCell ref="B27:B28"/>
    <mergeCell ref="C27:C28"/>
    <mergeCell ref="A20:A21"/>
    <mergeCell ref="B20:B21"/>
    <mergeCell ref="C20:C21"/>
    <mergeCell ref="A22:A23"/>
    <mergeCell ref="B22:B23"/>
    <mergeCell ref="C22:C23"/>
    <mergeCell ref="A15:A16"/>
    <mergeCell ref="B15:B16"/>
    <mergeCell ref="C15:C18"/>
    <mergeCell ref="A17:A18"/>
    <mergeCell ref="B17:B18"/>
    <mergeCell ref="A8:A9"/>
    <mergeCell ref="B8:B9"/>
    <mergeCell ref="C8:C9"/>
    <mergeCell ref="A10:A11"/>
    <mergeCell ref="B10:B11"/>
    <mergeCell ref="C10:C11"/>
    <mergeCell ref="U2:U4"/>
    <mergeCell ref="A6:A7"/>
    <mergeCell ref="B6:B7"/>
    <mergeCell ref="C6:C7"/>
    <mergeCell ref="A2:A4"/>
    <mergeCell ref="B2:B4"/>
    <mergeCell ref="C2:C4"/>
    <mergeCell ref="D2:D4"/>
    <mergeCell ref="E2:E3"/>
    <mergeCell ref="F2:K2"/>
    <mergeCell ref="L2:P2"/>
    <mergeCell ref="Q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tabColor theme="9" tint="-0.249977111117893"/>
    <pageSetUpPr fitToPage="1"/>
  </sheetPr>
  <dimension ref="A1:AA71"/>
  <sheetViews>
    <sheetView tabSelected="1" view="pageBreakPreview" topLeftCell="A2" zoomScale="60" zoomScaleNormal="70" workbookViewId="0">
      <pane xSplit="5" ySplit="6" topLeftCell="H12" activePane="bottomRight" state="frozen"/>
      <selection activeCell="A2" sqref="A2"/>
      <selection pane="topRight" activeCell="F2" sqref="F2"/>
      <selection pane="bottomLeft" activeCell="A6" sqref="A6"/>
      <selection pane="bottomRight" activeCell="H58" sqref="H58:W58"/>
    </sheetView>
  </sheetViews>
  <sheetFormatPr defaultRowHeight="15.75" outlineLevelRow="1" outlineLevelCol="1"/>
  <cols>
    <col min="1" max="1" width="10.375" style="677" bestFit="1" customWidth="1"/>
    <col min="2" max="2" width="38.25" style="679" customWidth="1"/>
    <col min="3" max="3" width="10.875" style="679" bestFit="1" customWidth="1"/>
    <col min="4" max="4" width="12.375" style="679" hidden="1" customWidth="1" outlineLevel="1"/>
    <col min="5" max="5" width="21.25" style="679" hidden="1" customWidth="1" outlineLevel="1"/>
    <col min="6" max="6" width="9.375" style="679" hidden="1" customWidth="1" outlineLevel="1"/>
    <col min="7" max="7" width="8.875" style="679" hidden="1" customWidth="1" outlineLevel="1"/>
    <col min="8" max="8" width="18" style="679" bestFit="1" customWidth="1" collapsed="1"/>
    <col min="9" max="12" width="10.125" style="679" customWidth="1"/>
    <col min="13" max="13" width="9" style="679" customWidth="1"/>
    <col min="14" max="14" width="9.875" style="679" customWidth="1"/>
    <col min="15" max="17" width="9.875" style="679" customWidth="1" outlineLevel="1"/>
    <col min="18" max="18" width="9.75" style="679" customWidth="1" outlineLevel="1"/>
    <col min="19" max="19" width="14.625" style="679" customWidth="1"/>
    <col min="20" max="20" width="9.875" style="679" customWidth="1"/>
    <col min="21" max="22" width="9.875" style="679" hidden="1" customWidth="1" outlineLevel="1"/>
    <col min="23" max="23" width="9.875" style="679" customWidth="1" collapsed="1"/>
    <col min="24" max="24" width="25.875" style="679" customWidth="1"/>
    <col min="25" max="25" width="14.25" style="679" hidden="1" customWidth="1" outlineLevel="1"/>
    <col min="26" max="26" width="53" style="679" customWidth="1" collapsed="1"/>
    <col min="27" max="27" width="12.375" style="679" bestFit="1" customWidth="1"/>
    <col min="28" max="16384" width="9" style="679"/>
  </cols>
  <sheetData>
    <row r="1" spans="1:26">
      <c r="B1" s="678" t="s">
        <v>482</v>
      </c>
    </row>
    <row r="2" spans="1:26" hidden="1" outlineLevel="1">
      <c r="B2" s="678"/>
      <c r="E2" s="679">
        <v>2013</v>
      </c>
      <c r="F2" s="679">
        <v>2014</v>
      </c>
      <c r="G2" s="679">
        <v>2015</v>
      </c>
      <c r="H2" s="679">
        <v>2016</v>
      </c>
      <c r="I2" s="679">
        <v>2017</v>
      </c>
      <c r="J2" s="679">
        <v>2018</v>
      </c>
      <c r="K2" s="679">
        <v>2019</v>
      </c>
      <c r="L2" s="679">
        <v>2020</v>
      </c>
      <c r="M2" s="679">
        <v>2021</v>
      </c>
      <c r="N2" s="679">
        <v>2022</v>
      </c>
      <c r="O2" s="679">
        <v>2023</v>
      </c>
      <c r="P2" s="679">
        <v>2024</v>
      </c>
      <c r="Q2" s="679">
        <v>2025</v>
      </c>
      <c r="R2" s="679">
        <v>2026</v>
      </c>
      <c r="S2" s="679">
        <v>2027</v>
      </c>
      <c r="T2" s="679">
        <v>2028</v>
      </c>
    </row>
    <row r="3" spans="1:26" collapsed="1">
      <c r="A3" s="715"/>
      <c r="B3" s="678"/>
    </row>
    <row r="4" spans="1:26">
      <c r="A4" s="821" t="s">
        <v>539</v>
      </c>
      <c r="B4" s="821"/>
      <c r="C4" s="821"/>
      <c r="D4" s="821"/>
      <c r="E4" s="821"/>
      <c r="F4" s="821"/>
      <c r="G4" s="821"/>
      <c r="H4" s="821"/>
      <c r="I4" s="821"/>
      <c r="J4" s="821"/>
      <c r="K4" s="821"/>
      <c r="L4" s="821"/>
      <c r="M4" s="821"/>
      <c r="N4" s="821"/>
      <c r="O4" s="821"/>
      <c r="P4" s="821"/>
      <c r="Q4" s="821"/>
      <c r="R4" s="821"/>
      <c r="S4" s="821"/>
      <c r="T4" s="821"/>
      <c r="U4" s="821"/>
      <c r="V4" s="821"/>
      <c r="W4" s="821"/>
      <c r="X4" s="821"/>
      <c r="Y4" s="822"/>
      <c r="Z4" s="821"/>
    </row>
    <row r="5" spans="1:26" ht="39" customHeight="1">
      <c r="A5" s="823" t="s">
        <v>0</v>
      </c>
      <c r="B5" s="818" t="s">
        <v>1</v>
      </c>
      <c r="C5" s="818" t="s">
        <v>9</v>
      </c>
      <c r="D5" s="818" t="s">
        <v>1232</v>
      </c>
      <c r="E5" s="818" t="s">
        <v>445</v>
      </c>
      <c r="F5" s="818" t="s">
        <v>3</v>
      </c>
      <c r="G5" s="818" t="s">
        <v>4</v>
      </c>
      <c r="H5" s="818" t="s">
        <v>537</v>
      </c>
      <c r="I5" s="818" t="str">
        <f>'Общее '!B5</f>
        <v>1 этап (2017-2022 гг.)</v>
      </c>
      <c r="J5" s="818"/>
      <c r="K5" s="818"/>
      <c r="L5" s="818"/>
      <c r="M5" s="818"/>
      <c r="N5" s="818"/>
      <c r="O5" s="818" t="str">
        <f>'Общее '!B6</f>
        <v>2 этап (2023-2027 гг.)</v>
      </c>
      <c r="P5" s="818"/>
      <c r="Q5" s="818"/>
      <c r="R5" s="818"/>
      <c r="S5" s="818"/>
      <c r="T5" s="818" t="str">
        <f>'Общее '!B7</f>
        <v>3 этап (2028-2031 гг.)</v>
      </c>
      <c r="U5" s="818"/>
      <c r="V5" s="818"/>
      <c r="W5" s="818"/>
      <c r="X5" s="818" t="s">
        <v>536</v>
      </c>
      <c r="Y5" s="818" t="s">
        <v>1231</v>
      </c>
      <c r="Z5" s="818" t="s">
        <v>1256</v>
      </c>
    </row>
    <row r="6" spans="1:26" ht="61.5" customHeight="1">
      <c r="A6" s="823"/>
      <c r="B6" s="818"/>
      <c r="C6" s="818"/>
      <c r="D6" s="818"/>
      <c r="E6" s="818"/>
      <c r="F6" s="818"/>
      <c r="G6" s="818"/>
      <c r="H6" s="818"/>
      <c r="I6" s="703" t="str">
        <f>'Общее '!$B$8</f>
        <v>2017 г.</v>
      </c>
      <c r="J6" s="703" t="str">
        <f>'Общее '!$B$9</f>
        <v>2018 г.</v>
      </c>
      <c r="K6" s="703" t="str">
        <f>'Общее '!$B$10</f>
        <v>2019 г.</v>
      </c>
      <c r="L6" s="703" t="str">
        <f>'Общее '!$B$11</f>
        <v>2020 г.</v>
      </c>
      <c r="M6" s="703" t="str">
        <f>'Общее '!$B$12</f>
        <v>2021 г.</v>
      </c>
      <c r="N6" s="703" t="str">
        <f>'Общее '!$B$13</f>
        <v>2022 г.</v>
      </c>
      <c r="O6" s="703" t="str">
        <f>'Общее '!$B$14</f>
        <v>2023 г.</v>
      </c>
      <c r="P6" s="703" t="str">
        <f>'Общее '!$B$15</f>
        <v>2024 г.</v>
      </c>
      <c r="Q6" s="703" t="str">
        <f>'Общее '!$B$16</f>
        <v>2025 г.</v>
      </c>
      <c r="R6" s="703" t="str">
        <f>'Общее '!$B$17</f>
        <v>2026 г.</v>
      </c>
      <c r="S6" s="703" t="str">
        <f>'Общее '!$B$18</f>
        <v>2027 г.</v>
      </c>
      <c r="T6" s="703" t="str">
        <f>'Общее '!$B$19</f>
        <v>2028 г.</v>
      </c>
      <c r="U6" s="703" t="str">
        <f>'Общее '!$B$20</f>
        <v>2029 г.</v>
      </c>
      <c r="V6" s="703" t="str">
        <f>'Общее '!$B$21</f>
        <v>2030 г.</v>
      </c>
      <c r="W6" s="703" t="str">
        <f>'Общее '!$B$22</f>
        <v>2031 г.</v>
      </c>
      <c r="X6" s="818"/>
      <c r="Y6" s="818"/>
      <c r="Z6" s="818"/>
    </row>
    <row r="7" spans="1:26" ht="31.5" hidden="1" outlineLevel="1">
      <c r="A7" s="823"/>
      <c r="B7" s="818"/>
      <c r="C7" s="818"/>
      <c r="D7" s="818"/>
      <c r="E7" s="818"/>
      <c r="F7" s="703" t="s">
        <v>381</v>
      </c>
      <c r="G7" s="703" t="s">
        <v>381</v>
      </c>
      <c r="H7" s="703" t="s">
        <v>381</v>
      </c>
      <c r="I7" s="703" t="s">
        <v>490</v>
      </c>
      <c r="J7" s="703" t="s">
        <v>488</v>
      </c>
      <c r="K7" s="703" t="s">
        <v>488</v>
      </c>
      <c r="L7" s="703" t="s">
        <v>488</v>
      </c>
      <c r="M7" s="703" t="s">
        <v>488</v>
      </c>
      <c r="N7" s="703" t="s">
        <v>488</v>
      </c>
      <c r="O7" s="703" t="s">
        <v>488</v>
      </c>
      <c r="P7" s="703" t="s">
        <v>488</v>
      </c>
      <c r="Q7" s="703" t="s">
        <v>488</v>
      </c>
      <c r="R7" s="703" t="s">
        <v>488</v>
      </c>
      <c r="S7" s="703" t="s">
        <v>488</v>
      </c>
      <c r="T7" s="703" t="s">
        <v>488</v>
      </c>
      <c r="U7" s="703"/>
      <c r="V7" s="703"/>
      <c r="W7" s="703"/>
      <c r="X7" s="818"/>
      <c r="Y7" s="818"/>
      <c r="Z7" s="818"/>
    </row>
    <row r="8" spans="1:26" s="640" customFormat="1" ht="31.5" collapsed="1">
      <c r="A8" s="716">
        <v>1</v>
      </c>
      <c r="B8" s="717" t="s">
        <v>1245</v>
      </c>
      <c r="C8" s="717"/>
      <c r="D8" s="717"/>
      <c r="E8" s="717"/>
      <c r="F8" s="717"/>
      <c r="G8" s="717"/>
      <c r="H8" s="717"/>
      <c r="I8" s="717"/>
      <c r="J8" s="717"/>
      <c r="K8" s="717"/>
      <c r="L8" s="717"/>
      <c r="M8" s="717"/>
      <c r="N8" s="717"/>
      <c r="O8" s="717"/>
      <c r="P8" s="717"/>
      <c r="Q8" s="717"/>
      <c r="R8" s="717"/>
      <c r="S8" s="717"/>
      <c r="T8" s="717"/>
      <c r="U8" s="717"/>
      <c r="V8" s="717"/>
      <c r="W8" s="717"/>
      <c r="X8" s="717"/>
      <c r="Y8" s="703"/>
      <c r="Z8" s="703"/>
    </row>
    <row r="9" spans="1:26" ht="67.5" hidden="1" customHeight="1" outlineLevel="1">
      <c r="A9" s="819" t="s">
        <v>13</v>
      </c>
      <c r="B9" s="815" t="s">
        <v>432</v>
      </c>
      <c r="C9" s="815" t="s">
        <v>20</v>
      </c>
      <c r="D9" s="684">
        <v>1</v>
      </c>
      <c r="E9" s="684" t="s">
        <v>6</v>
      </c>
      <c r="F9" s="681">
        <v>101687</v>
      </c>
      <c r="G9" s="681">
        <v>101781</v>
      </c>
      <c r="H9" s="681">
        <v>102019</v>
      </c>
      <c r="I9" s="681">
        <v>102417</v>
      </c>
      <c r="J9" s="681">
        <v>102659</v>
      </c>
      <c r="K9" s="681">
        <v>102448</v>
      </c>
      <c r="L9" s="681">
        <v>102222</v>
      </c>
      <c r="M9" s="704">
        <v>101988</v>
      </c>
      <c r="N9" s="704">
        <f>M9+1413-1268-347</f>
        <v>101786</v>
      </c>
      <c r="O9" s="681">
        <f>ROUND((409+227+115)/3+N9+(-11+15-340-341)/3,0)</f>
        <v>101811</v>
      </c>
      <c r="P9" s="681">
        <f t="shared" ref="P9:S9" si="0">ROUND((409+227+115)/3+O9+(-11+15-340-341)/3,0)</f>
        <v>101836</v>
      </c>
      <c r="Q9" s="681">
        <f t="shared" si="0"/>
        <v>101861</v>
      </c>
      <c r="R9" s="681">
        <f t="shared" si="0"/>
        <v>101886</v>
      </c>
      <c r="S9" s="681">
        <f t="shared" si="0"/>
        <v>101911</v>
      </c>
      <c r="T9" s="681">
        <f>ROUND((409+227+115+113)/4+S9+(-11+15-340-341-347)/4,0)</f>
        <v>101871</v>
      </c>
      <c r="U9" s="681">
        <f t="shared" ref="U9:U14" si="1">T9</f>
        <v>101871</v>
      </c>
      <c r="V9" s="681">
        <f t="shared" ref="V9:W9" si="2">U9</f>
        <v>101871</v>
      </c>
      <c r="W9" s="681">
        <f t="shared" si="2"/>
        <v>101871</v>
      </c>
      <c r="X9" s="681">
        <f>T9/H9%</f>
        <v>99.854928983816734</v>
      </c>
      <c r="Y9" s="681"/>
      <c r="Z9" s="684" t="s">
        <v>1246</v>
      </c>
    </row>
    <row r="10" spans="1:26" ht="67.5" customHeight="1" collapsed="1">
      <c r="A10" s="819"/>
      <c r="B10" s="815"/>
      <c r="C10" s="815"/>
      <c r="D10" s="703">
        <v>2</v>
      </c>
      <c r="E10" s="703" t="s">
        <v>6</v>
      </c>
      <c r="F10" s="683">
        <v>101687</v>
      </c>
      <c r="G10" s="683">
        <v>101781</v>
      </c>
      <c r="H10" s="683">
        <v>102019</v>
      </c>
      <c r="I10" s="683">
        <v>102417</v>
      </c>
      <c r="J10" s="683">
        <v>102659</v>
      </c>
      <c r="K10" s="683">
        <v>102891</v>
      </c>
      <c r="L10" s="683">
        <v>103187</v>
      </c>
      <c r="M10" s="683">
        <f>L10+1529-1286-125</f>
        <v>103305</v>
      </c>
      <c r="N10" s="683">
        <f>M10+1529-1286-125</f>
        <v>103423</v>
      </c>
      <c r="O10" s="683">
        <f>($T$10-$N$10)/6+N10</f>
        <v>104519.16666666667</v>
      </c>
      <c r="P10" s="683">
        <f t="shared" ref="P10:S10" si="3">($T$10-$N$10)/6+O10</f>
        <v>105615.33333333334</v>
      </c>
      <c r="Q10" s="683">
        <f t="shared" si="3"/>
        <v>106711.50000000001</v>
      </c>
      <c r="R10" s="683">
        <f t="shared" si="3"/>
        <v>107807.66666666669</v>
      </c>
      <c r="S10" s="683">
        <f t="shared" si="3"/>
        <v>108903.83333333336</v>
      </c>
      <c r="T10" s="683">
        <v>110000</v>
      </c>
      <c r="U10" s="683">
        <f t="shared" si="1"/>
        <v>110000</v>
      </c>
      <c r="V10" s="683">
        <f t="shared" ref="V10:W11" si="4">U10</f>
        <v>110000</v>
      </c>
      <c r="W10" s="683">
        <f t="shared" si="4"/>
        <v>110000</v>
      </c>
      <c r="X10" s="681">
        <f>W10/H10%</f>
        <v>107.82305256863917</v>
      </c>
      <c r="Y10" s="681"/>
      <c r="Z10" s="684" t="s">
        <v>1248</v>
      </c>
    </row>
    <row r="11" spans="1:26" ht="40.5" hidden="1" customHeight="1" outlineLevel="1">
      <c r="A11" s="819"/>
      <c r="B11" s="815"/>
      <c r="C11" s="815"/>
      <c r="D11" s="684">
        <v>3</v>
      </c>
      <c r="E11" s="684" t="s">
        <v>6</v>
      </c>
      <c r="F11" s="681">
        <v>101687</v>
      </c>
      <c r="G11" s="681">
        <v>101781</v>
      </c>
      <c r="H11" s="681">
        <v>102019</v>
      </c>
      <c r="I11" s="681">
        <v>102417</v>
      </c>
      <c r="J11" s="681">
        <v>102659</v>
      </c>
      <c r="K11" s="681">
        <v>103101</v>
      </c>
      <c r="L11" s="681">
        <v>103522</v>
      </c>
      <c r="M11" s="681">
        <v>114600</v>
      </c>
      <c r="N11" s="681">
        <v>117400</v>
      </c>
      <c r="O11" s="681">
        <v>117833.33333333333</v>
      </c>
      <c r="P11" s="681">
        <v>118266.66666666666</v>
      </c>
      <c r="Q11" s="681">
        <v>118699.99999999999</v>
      </c>
      <c r="R11" s="681">
        <v>119133.33333333331</v>
      </c>
      <c r="S11" s="681">
        <v>119566.66666666664</v>
      </c>
      <c r="T11" s="681">
        <v>120000</v>
      </c>
      <c r="U11" s="681">
        <f t="shared" si="1"/>
        <v>120000</v>
      </c>
      <c r="V11" s="681">
        <f t="shared" si="4"/>
        <v>120000</v>
      </c>
      <c r="W11" s="681">
        <f t="shared" si="4"/>
        <v>120000</v>
      </c>
      <c r="X11" s="681">
        <f t="shared" ref="X11:X14" si="5">T11/H11%</f>
        <v>117.62514825669727</v>
      </c>
      <c r="Y11" s="681"/>
      <c r="Z11" s="684" t="s">
        <v>1247</v>
      </c>
    </row>
    <row r="12" spans="1:26" ht="40.5" customHeight="1" collapsed="1">
      <c r="A12" s="789"/>
      <c r="B12" s="713" t="s">
        <v>257</v>
      </c>
      <c r="C12" s="790" t="s">
        <v>20</v>
      </c>
      <c r="D12" s="791">
        <v>2</v>
      </c>
      <c r="E12" s="792"/>
      <c r="F12" s="792"/>
      <c r="G12" s="792"/>
      <c r="H12" s="791">
        <v>22120</v>
      </c>
      <c r="I12" s="791" t="s">
        <v>1509</v>
      </c>
      <c r="J12" s="791" t="s">
        <v>1510</v>
      </c>
      <c r="K12" s="791" t="s">
        <v>1511</v>
      </c>
      <c r="L12" s="791" t="s">
        <v>1512</v>
      </c>
      <c r="M12" s="681">
        <f>'Прогноз из социалки'!H5</f>
        <v>24411</v>
      </c>
      <c r="N12" s="681">
        <f>'Прогноз из социалки'!I5</f>
        <v>24506</v>
      </c>
      <c r="O12" s="681">
        <f>ROUND(($W$12-$N$12)/6,0)+N12</f>
        <v>24522</v>
      </c>
      <c r="P12" s="681">
        <f t="shared" ref="P12:S12" si="6">ROUND(($W$12-$N$12)/6,0)+O12</f>
        <v>24538</v>
      </c>
      <c r="Q12" s="681">
        <f t="shared" si="6"/>
        <v>24554</v>
      </c>
      <c r="R12" s="681">
        <f t="shared" si="6"/>
        <v>24570</v>
      </c>
      <c r="S12" s="681">
        <f t="shared" si="6"/>
        <v>24586</v>
      </c>
      <c r="T12" s="681">
        <f>'Прогноз из социалки'!$J$5</f>
        <v>24601</v>
      </c>
      <c r="U12" s="681">
        <f t="shared" si="1"/>
        <v>24601</v>
      </c>
      <c r="V12" s="681">
        <f>U12</f>
        <v>24601</v>
      </c>
      <c r="W12" s="681">
        <f>'Прогноз из социалки'!$J$5</f>
        <v>24601</v>
      </c>
      <c r="X12" s="681">
        <f t="shared" si="5"/>
        <v>111.21609403254973</v>
      </c>
      <c r="Y12" s="681"/>
      <c r="Z12" s="765"/>
    </row>
    <row r="13" spans="1:26" ht="40.5" customHeight="1">
      <c r="A13" s="789"/>
      <c r="B13" s="713" t="s">
        <v>258</v>
      </c>
      <c r="C13" s="790" t="s">
        <v>20</v>
      </c>
      <c r="D13" s="792">
        <v>2</v>
      </c>
      <c r="E13" s="792"/>
      <c r="F13" s="780"/>
      <c r="G13" s="791"/>
      <c r="H13" s="791">
        <v>58189</v>
      </c>
      <c r="I13" s="791" t="s">
        <v>1513</v>
      </c>
      <c r="J13" s="791" t="s">
        <v>1514</v>
      </c>
      <c r="K13" s="791">
        <v>55472</v>
      </c>
      <c r="L13" s="791" t="s">
        <v>1515</v>
      </c>
      <c r="M13" s="791">
        <f t="shared" ref="M13" si="7">M10-M12-M14</f>
        <v>55033</v>
      </c>
      <c r="N13" s="791">
        <f>N10-N12-N14</f>
        <v>54880</v>
      </c>
      <c r="O13" s="791">
        <f t="shared" ref="O13:S13" si="8">O10-O12-O14</f>
        <v>56116.166666666672</v>
      </c>
      <c r="P13" s="791">
        <f t="shared" si="8"/>
        <v>57352.333333333343</v>
      </c>
      <c r="Q13" s="791">
        <f t="shared" si="8"/>
        <v>58588.500000000015</v>
      </c>
      <c r="R13" s="791">
        <f t="shared" si="8"/>
        <v>59824.666666666686</v>
      </c>
      <c r="S13" s="791">
        <f t="shared" si="8"/>
        <v>61060.833333333358</v>
      </c>
      <c r="T13" s="791">
        <f>W13</f>
        <v>62299</v>
      </c>
      <c r="U13" s="791">
        <f t="shared" si="1"/>
        <v>62299</v>
      </c>
      <c r="V13" s="791">
        <f>U13</f>
        <v>62299</v>
      </c>
      <c r="W13" s="791">
        <f>W10-W12-W14</f>
        <v>62299</v>
      </c>
      <c r="X13" s="681">
        <f t="shared" si="5"/>
        <v>107.0631906374057</v>
      </c>
      <c r="Y13" s="681"/>
      <c r="Z13" s="765"/>
    </row>
    <row r="14" spans="1:26" ht="40.5" customHeight="1">
      <c r="A14" s="793"/>
      <c r="B14" s="713" t="s">
        <v>259</v>
      </c>
      <c r="C14" s="790" t="s">
        <v>20</v>
      </c>
      <c r="D14" s="792">
        <v>2</v>
      </c>
      <c r="E14" s="792"/>
      <c r="F14" s="792"/>
      <c r="G14" s="792"/>
      <c r="H14" s="791">
        <v>21710</v>
      </c>
      <c r="I14" s="791" t="s">
        <v>1516</v>
      </c>
      <c r="J14" s="791" t="s">
        <v>1517</v>
      </c>
      <c r="K14" s="791" t="s">
        <v>1518</v>
      </c>
      <c r="L14" s="791" t="s">
        <v>1519</v>
      </c>
      <c r="M14" s="681">
        <f>'Прогноз из социалки'!H13+250</f>
        <v>23861</v>
      </c>
      <c r="N14" s="681">
        <f>'Прогноз из социалки'!I13</f>
        <v>24037</v>
      </c>
      <c r="O14" s="681">
        <f>N14+ROUND(($T$14-$N$14)/6,0)</f>
        <v>23881</v>
      </c>
      <c r="P14" s="681">
        <f t="shared" ref="P14:S14" si="9">O14+ROUND(($T$14-$N$14)/6,0)</f>
        <v>23725</v>
      </c>
      <c r="Q14" s="681">
        <f t="shared" si="9"/>
        <v>23569</v>
      </c>
      <c r="R14" s="681">
        <f t="shared" si="9"/>
        <v>23413</v>
      </c>
      <c r="S14" s="681">
        <f t="shared" si="9"/>
        <v>23257</v>
      </c>
      <c r="T14" s="681">
        <f>W14</f>
        <v>23100</v>
      </c>
      <c r="U14" s="681">
        <f t="shared" si="1"/>
        <v>23100</v>
      </c>
      <c r="V14" s="681">
        <f>U14</f>
        <v>23100</v>
      </c>
      <c r="W14" s="681">
        <f>'Прогноз из социалки'!J13</f>
        <v>23100</v>
      </c>
      <c r="X14" s="681">
        <f t="shared" si="5"/>
        <v>106.40257945647167</v>
      </c>
      <c r="Y14" s="681"/>
      <c r="Z14" s="765"/>
    </row>
    <row r="15" spans="1:26" ht="40.5" hidden="1" customHeight="1" outlineLevel="1">
      <c r="A15" s="786"/>
      <c r="B15" s="787"/>
      <c r="C15" s="787"/>
      <c r="D15" s="787"/>
      <c r="E15" s="787"/>
      <c r="F15" s="788"/>
      <c r="G15" s="788"/>
      <c r="H15" s="788"/>
      <c r="I15" s="681"/>
      <c r="J15" s="681"/>
      <c r="K15" s="681"/>
      <c r="L15" s="681"/>
      <c r="M15" s="681"/>
      <c r="N15" s="681"/>
      <c r="O15" s="681"/>
      <c r="P15" s="681"/>
      <c r="Q15" s="681"/>
      <c r="R15" s="681"/>
      <c r="S15" s="681"/>
      <c r="T15" s="681"/>
      <c r="U15" s="681"/>
      <c r="V15" s="681"/>
      <c r="W15" s="681"/>
      <c r="X15" s="681"/>
      <c r="Y15" s="681"/>
      <c r="Z15" s="765"/>
    </row>
    <row r="16" spans="1:26" s="640" customFormat="1" collapsed="1">
      <c r="A16" s="716">
        <v>2</v>
      </c>
      <c r="B16" s="717" t="s">
        <v>538</v>
      </c>
      <c r="C16" s="717"/>
      <c r="D16" s="717"/>
      <c r="E16" s="717"/>
      <c r="F16" s="717"/>
      <c r="G16" s="717"/>
      <c r="H16" s="717"/>
      <c r="I16" s="717"/>
      <c r="J16" s="717"/>
      <c r="K16" s="717"/>
      <c r="L16" s="717"/>
      <c r="M16" s="717"/>
      <c r="N16" s="717"/>
      <c r="O16" s="717"/>
      <c r="P16" s="717"/>
      <c r="Q16" s="717"/>
      <c r="R16" s="717"/>
      <c r="S16" s="717"/>
      <c r="T16" s="717"/>
      <c r="U16" s="717"/>
      <c r="V16" s="717"/>
      <c r="W16" s="717"/>
      <c r="X16" s="717"/>
      <c r="Y16" s="703"/>
      <c r="Z16" s="703"/>
    </row>
    <row r="17" spans="1:26" s="640" customFormat="1" ht="18.75" hidden="1" customHeight="1" outlineLevel="1">
      <c r="A17" s="706" t="s">
        <v>19</v>
      </c>
      <c r="B17" s="714" t="str">
        <f>'Прогноз 2018-2020'!A17</f>
        <v>Объем отгруженных товаров собственного производства, выполненных работ и услуг собственными силами, всего</v>
      </c>
      <c r="C17" s="684" t="s">
        <v>309</v>
      </c>
      <c r="D17" s="684">
        <v>1</v>
      </c>
      <c r="E17" s="703"/>
      <c r="F17" s="703"/>
      <c r="G17" s="703"/>
      <c r="H17" s="681">
        <f>'Прогноз 2018-2020'!C17</f>
        <v>365811</v>
      </c>
      <c r="I17" s="681">
        <f>'Прогноз 2018-2020'!D17</f>
        <v>401583</v>
      </c>
      <c r="J17" s="681">
        <f>'Прогноз 2018-2020'!E17</f>
        <v>413538</v>
      </c>
      <c r="K17" s="681">
        <f>'Прогноз 2018-2020'!H17</f>
        <v>426234</v>
      </c>
      <c r="L17" s="681">
        <f>L20+L23+L26+L29</f>
        <v>440894</v>
      </c>
      <c r="M17" s="681">
        <f>M20+M23+M26+M29</f>
        <v>478757</v>
      </c>
      <c r="N17" s="681">
        <f t="shared" ref="N17:W17" si="10">N20+N23+N26+N29</f>
        <v>514901</v>
      </c>
      <c r="O17" s="681">
        <f t="shared" si="10"/>
        <v>540914</v>
      </c>
      <c r="P17" s="681">
        <f t="shared" si="10"/>
        <v>565456</v>
      </c>
      <c r="Q17" s="681">
        <f t="shared" si="10"/>
        <v>591112</v>
      </c>
      <c r="R17" s="681">
        <f t="shared" si="10"/>
        <v>605390</v>
      </c>
      <c r="S17" s="681">
        <f t="shared" si="10"/>
        <v>617033</v>
      </c>
      <c r="T17" s="681">
        <f t="shared" si="10"/>
        <v>644082</v>
      </c>
      <c r="U17" s="681">
        <f t="shared" si="10"/>
        <v>666009</v>
      </c>
      <c r="V17" s="681">
        <f t="shared" si="10"/>
        <v>682145</v>
      </c>
      <c r="W17" s="681">
        <f t="shared" si="10"/>
        <v>698673</v>
      </c>
      <c r="X17" s="681">
        <f>W17/H17%</f>
        <v>190.99288977094727</v>
      </c>
      <c r="Y17" s="682">
        <f>W17/L17%</f>
        <v>158.46734135642583</v>
      </c>
      <c r="Z17" s="815" t="s">
        <v>1257</v>
      </c>
    </row>
    <row r="18" spans="1:26" s="640" customFormat="1" ht="72.75" customHeight="1" collapsed="1">
      <c r="A18" s="706" t="s">
        <v>19</v>
      </c>
      <c r="B18" s="714" t="str">
        <f>B17</f>
        <v>Объем отгруженных товаров собственного производства, выполненных работ и услуг собственными силами, всего</v>
      </c>
      <c r="C18" s="684" t="s">
        <v>309</v>
      </c>
      <c r="D18" s="703">
        <v>2</v>
      </c>
      <c r="E18" s="703"/>
      <c r="F18" s="703"/>
      <c r="G18" s="703"/>
      <c r="H18" s="683">
        <f>H17</f>
        <v>365811</v>
      </c>
      <c r="I18" s="683">
        <f>I17</f>
        <v>401583</v>
      </c>
      <c r="J18" s="683">
        <f>'Прогноз 2018-2020'!F17</f>
        <v>416992</v>
      </c>
      <c r="K18" s="683">
        <f>'Прогноз 2018-2020'!I17</f>
        <v>433439</v>
      </c>
      <c r="L18" s="683">
        <f t="shared" ref="L18" si="11">L21+L24+L27+L30</f>
        <v>452208</v>
      </c>
      <c r="M18" s="683">
        <f t="shared" ref="M18:W18" si="12">M21+M24+M27+M30</f>
        <v>495643</v>
      </c>
      <c r="N18" s="683">
        <f t="shared" si="12"/>
        <v>543177</v>
      </c>
      <c r="O18" s="683">
        <f t="shared" si="12"/>
        <v>578910</v>
      </c>
      <c r="P18" s="683">
        <f t="shared" si="12"/>
        <v>613927</v>
      </c>
      <c r="Q18" s="683">
        <f t="shared" si="12"/>
        <v>651061</v>
      </c>
      <c r="R18" s="683">
        <f t="shared" si="12"/>
        <v>673266</v>
      </c>
      <c r="S18" s="683">
        <f t="shared" si="12"/>
        <v>696225</v>
      </c>
      <c r="T18" s="683">
        <f t="shared" si="12"/>
        <v>737211</v>
      </c>
      <c r="U18" s="683">
        <f t="shared" si="12"/>
        <v>769726</v>
      </c>
      <c r="V18" s="683">
        <f t="shared" si="12"/>
        <v>799883</v>
      </c>
      <c r="W18" s="683">
        <f t="shared" si="12"/>
        <v>831224</v>
      </c>
      <c r="X18" s="681">
        <f t="shared" ref="X18:X31" si="13">W18/H18%</f>
        <v>227.22772141898412</v>
      </c>
      <c r="Y18" s="682">
        <f>W18/L18%</f>
        <v>183.8145278279022</v>
      </c>
      <c r="Z18" s="815"/>
    </row>
    <row r="19" spans="1:26" s="640" customFormat="1" ht="42" hidden="1" customHeight="1" outlineLevel="1">
      <c r="A19" s="706" t="s">
        <v>19</v>
      </c>
      <c r="B19" s="714" t="str">
        <f>B18</f>
        <v>Объем отгруженных товаров собственного производства, выполненных работ и услуг собственными силами, всего</v>
      </c>
      <c r="C19" s="684" t="s">
        <v>309</v>
      </c>
      <c r="D19" s="684">
        <v>3</v>
      </c>
      <c r="E19" s="703"/>
      <c r="F19" s="703"/>
      <c r="G19" s="703"/>
      <c r="H19" s="681">
        <f>H18</f>
        <v>365811</v>
      </c>
      <c r="I19" s="681">
        <f>I18</f>
        <v>401583</v>
      </c>
      <c r="J19" s="681">
        <f>'Прогноз 2018-2020'!G17</f>
        <v>419080</v>
      </c>
      <c r="K19" s="681">
        <f>'Прогноз 2018-2020'!J17</f>
        <v>440267</v>
      </c>
      <c r="L19" s="681">
        <f t="shared" ref="L19" si="14">L22+L25+L28+L31</f>
        <v>461357</v>
      </c>
      <c r="M19" s="681">
        <f t="shared" ref="M19:W19" si="15">M22+M25+M28+M31</f>
        <v>511453</v>
      </c>
      <c r="N19" s="681">
        <f t="shared" si="15"/>
        <v>568332</v>
      </c>
      <c r="O19" s="681">
        <f t="shared" si="15"/>
        <v>611575</v>
      </c>
      <c r="P19" s="681">
        <f t="shared" si="15"/>
        <v>654775</v>
      </c>
      <c r="Q19" s="681">
        <f t="shared" si="15"/>
        <v>701026</v>
      </c>
      <c r="R19" s="681">
        <f t="shared" si="15"/>
        <v>731947</v>
      </c>
      <c r="S19" s="681">
        <f t="shared" si="15"/>
        <v>764233</v>
      </c>
      <c r="T19" s="681">
        <f t="shared" si="15"/>
        <v>820648</v>
      </c>
      <c r="U19" s="681">
        <f t="shared" si="15"/>
        <v>869113</v>
      </c>
      <c r="V19" s="681">
        <f t="shared" si="15"/>
        <v>911873</v>
      </c>
      <c r="W19" s="681">
        <f t="shared" si="15"/>
        <v>956743</v>
      </c>
      <c r="X19" s="681">
        <f t="shared" si="13"/>
        <v>261.54024892635812</v>
      </c>
      <c r="Y19" s="682">
        <f t="shared" ref="Y19:Y56" si="16">W19/L19%</f>
        <v>207.37584993833411</v>
      </c>
      <c r="Z19" s="815"/>
    </row>
    <row r="20" spans="1:26" s="640" customFormat="1" ht="42" hidden="1" customHeight="1" outlineLevel="1">
      <c r="A20" s="706" t="s">
        <v>453</v>
      </c>
      <c r="B20" s="714" t="str">
        <f>'Прогноз 2018-2020'!A19</f>
        <v>Добыча полезных ископаемых</v>
      </c>
      <c r="C20" s="684" t="s">
        <v>309</v>
      </c>
      <c r="D20" s="684">
        <v>1</v>
      </c>
      <c r="E20" s="684"/>
      <c r="F20" s="684"/>
      <c r="G20" s="684"/>
      <c r="H20" s="682">
        <f>'Прогноз 2018-2020'!C19</f>
        <v>307</v>
      </c>
      <c r="I20" s="682">
        <f>'Прогноз 2018-2020'!D19</f>
        <v>334</v>
      </c>
      <c r="J20" s="682">
        <f>'Прогноз 2018-2020'!E19</f>
        <v>339</v>
      </c>
      <c r="K20" s="682">
        <f>'Прогноз 2018-2020'!H19</f>
        <v>345</v>
      </c>
      <c r="L20" s="682">
        <f>'Прогноз 2018-2020'!K19</f>
        <v>357</v>
      </c>
      <c r="M20" s="684">
        <f>ROUND(L20*'Прогноз ТО до 2030'!I10/100*'дефл 2030'!$M7/100,0)</f>
        <v>376</v>
      </c>
      <c r="N20" s="684">
        <f>ROUND(M20*'Прогноз ТО до 2030'!J10/100*'дефл 2030'!$M7/100,0)</f>
        <v>396</v>
      </c>
      <c r="O20" s="684">
        <f>ROUND(N20*'Прогноз ТО до 2030'!K10/100*'дефл 2030'!$M7/100,0)</f>
        <v>415</v>
      </c>
      <c r="P20" s="684">
        <f>ROUND(O20*'Прогноз ТО до 2030'!L10/100*'дефл 2030'!$M7/100,0)</f>
        <v>433</v>
      </c>
      <c r="Q20" s="684">
        <f>ROUND(P20*'Прогноз ТО до 2030'!M10/100*'дефл 2030'!$M7/100,0)</f>
        <v>450</v>
      </c>
      <c r="R20" s="684">
        <f>ROUND(Q20*'Прогноз ТО до 2030'!N10/100*'дефл 2030'!$N7/100,0)</f>
        <v>452</v>
      </c>
      <c r="S20" s="684">
        <f>ROUND(R20*'Прогноз ТО до 2030'!O10/100*'дефл 2030'!$N7/100,0)</f>
        <v>450</v>
      </c>
      <c r="T20" s="684">
        <f>ROUND(S20*'Прогноз ТО до 2030'!P10/100*'дефл 2030'!$N7/100,0)</f>
        <v>443</v>
      </c>
      <c r="U20" s="684">
        <f>ROUND(T20*'Прогноз ТО до 2030'!Q10/100*'дефл 2030'!$N7/100,0)</f>
        <v>436</v>
      </c>
      <c r="V20" s="684">
        <f>ROUND(U20*'Прогноз ТО до 2030'!R10/100*'дефл 2030'!$N7/100,0)</f>
        <v>425</v>
      </c>
      <c r="W20" s="684">
        <f>ROUND(V20*'Прогноз ТО до 2030'!S10/100*'дефл 2030'!$N7/100,0)</f>
        <v>414</v>
      </c>
      <c r="X20" s="681">
        <f t="shared" si="13"/>
        <v>134.85342019543975</v>
      </c>
      <c r="Y20" s="682">
        <f t="shared" si="16"/>
        <v>115.96638655462185</v>
      </c>
      <c r="Z20" s="815"/>
    </row>
    <row r="21" spans="1:26" s="640" customFormat="1" ht="42" customHeight="1" collapsed="1">
      <c r="A21" s="706" t="s">
        <v>453</v>
      </c>
      <c r="B21" s="714" t="str">
        <f>B20</f>
        <v>Добыча полезных ископаемых</v>
      </c>
      <c r="C21" s="684" t="s">
        <v>309</v>
      </c>
      <c r="D21" s="684">
        <v>2</v>
      </c>
      <c r="E21" s="684"/>
      <c r="F21" s="684"/>
      <c r="G21" s="682">
        <v>93.006699999999995</v>
      </c>
      <c r="H21" s="705">
        <f>H20</f>
        <v>307</v>
      </c>
      <c r="I21" s="705">
        <f>I20</f>
        <v>334</v>
      </c>
      <c r="J21" s="705">
        <f>'Прогноз 2018-2020'!F19</f>
        <v>342</v>
      </c>
      <c r="K21" s="705">
        <f>'Прогноз 2018-2020'!I19</f>
        <v>352</v>
      </c>
      <c r="L21" s="705">
        <f>'Прогноз 2018-2020'!L19</f>
        <v>368</v>
      </c>
      <c r="M21" s="703">
        <f>ROUND(L21*'Прогноз ТО до 2030'!I11/100,0*'дефл 2030'!$M7)</f>
        <v>375</v>
      </c>
      <c r="N21" s="703">
        <f>ROUND(M21*'Прогноз ТО до 2030'!J11/100,0*'дефл 2030'!$M7)</f>
        <v>381</v>
      </c>
      <c r="O21" s="703">
        <f>ROUND(N21*'Прогноз ТО до 2030'!K11/100,0*'дефл 2030'!$M7)</f>
        <v>385</v>
      </c>
      <c r="P21" s="703">
        <f>ROUND(O21*'Прогноз ТО до 2030'!L11/100,0*'дефл 2030'!$M7)</f>
        <v>389</v>
      </c>
      <c r="Q21" s="703">
        <f>ROUND(P21*'Прогноз ТО до 2030'!M11/100,0*'дефл 2030'!$M7)</f>
        <v>391</v>
      </c>
      <c r="R21" s="703">
        <f>ROUND(Q21*'Прогноз ТО до 2030'!N11/100*'дефл 2030'!$N7/100,0)</f>
        <v>401</v>
      </c>
      <c r="S21" s="703">
        <f>ROUND(R21*'Прогноз ТО до 2030'!O11/100*'дефл 2030'!$N7/100,0)</f>
        <v>407</v>
      </c>
      <c r="T21" s="703">
        <f>ROUND(S21*'Прогноз ТО до 2030'!P11/100*'дефл 2030'!$N7/100,0)</f>
        <v>411</v>
      </c>
      <c r="U21" s="703">
        <f>ROUND(T21*'Прогноз ТО до 2030'!Q11/100*'дефл 2030'!$N7/100,0)</f>
        <v>413</v>
      </c>
      <c r="V21" s="703">
        <f>ROUND(U21*'Прогноз ТО до 2030'!R11/100*'дефл 2030'!$N7/100,0)</f>
        <v>413</v>
      </c>
      <c r="W21" s="703">
        <f>ROUND(V21*'Прогноз ТО до 2030'!S11/100*'дефл 2030'!$N7/100,0)</f>
        <v>413</v>
      </c>
      <c r="X21" s="681">
        <f t="shared" si="13"/>
        <v>134.52768729641696</v>
      </c>
      <c r="Y21" s="682">
        <f t="shared" si="16"/>
        <v>112.22826086956522</v>
      </c>
      <c r="Z21" s="815"/>
    </row>
    <row r="22" spans="1:26" s="640" customFormat="1" ht="42" hidden="1" customHeight="1" outlineLevel="1">
      <c r="A22" s="706" t="s">
        <v>453</v>
      </c>
      <c r="B22" s="714" t="str">
        <f>B21</f>
        <v>Добыча полезных ископаемых</v>
      </c>
      <c r="C22" s="684" t="s">
        <v>309</v>
      </c>
      <c r="D22" s="684">
        <v>3</v>
      </c>
      <c r="E22" s="684"/>
      <c r="F22" s="684"/>
      <c r="G22" s="684"/>
      <c r="H22" s="682">
        <f>H21</f>
        <v>307</v>
      </c>
      <c r="I22" s="682">
        <f>I21</f>
        <v>334</v>
      </c>
      <c r="J22" s="682">
        <f>'Прогноз 2018-2020'!G19</f>
        <v>344</v>
      </c>
      <c r="K22" s="682">
        <f>'Прогноз 2018-2020'!J19</f>
        <v>355</v>
      </c>
      <c r="L22" s="682">
        <f>'Прогноз 2018-2020'!M19</f>
        <v>373</v>
      </c>
      <c r="M22" s="684">
        <f>ROUND(L22*'Прогноз ТО до 2030'!I12/100,0*'дефл 2030'!$M7)</f>
        <v>390</v>
      </c>
      <c r="N22" s="684">
        <f>ROUND(M22*'Прогноз ТО до 2030'!J12/100,0*'дефл 2030'!$M7)</f>
        <v>404</v>
      </c>
      <c r="O22" s="684">
        <f>ROUND(N22*'Прогноз ТО до 2030'!K12/100,0*'дефл 2030'!$M7)</f>
        <v>414</v>
      </c>
      <c r="P22" s="684">
        <f>ROUND(O22*'Прогноз ТО до 2030'!L12/100,0*'дефл 2030'!$M7)</f>
        <v>422</v>
      </c>
      <c r="Q22" s="684">
        <f>ROUND(P22*'Прогноз ТО до 2030'!M12/100,0*'дефл 2030'!$M7)</f>
        <v>428</v>
      </c>
      <c r="R22" s="684">
        <f>ROUND(Q22*'Прогноз ТО до 2030'!N12/100*'дефл 2030'!$N7/100,0)</f>
        <v>443</v>
      </c>
      <c r="S22" s="684">
        <f>ROUND(R22*'Прогноз ТО до 2030'!O12/100*'дефл 2030'!$N7/100,0)</f>
        <v>456</v>
      </c>
      <c r="T22" s="684">
        <f>ROUND(S22*'Прогноз ТО до 2030'!P12/100*'дефл 2030'!$N7/100,0)</f>
        <v>465</v>
      </c>
      <c r="U22" s="684">
        <f>ROUND(T22*'Прогноз ТО до 2030'!Q12/100*'дефл 2030'!$N7/100,0)</f>
        <v>470</v>
      </c>
      <c r="V22" s="684">
        <f>ROUND(U22*'Прогноз ТО до 2030'!R12/100*'дефл 2030'!$N7/100,0)</f>
        <v>475</v>
      </c>
      <c r="W22" s="684">
        <f>ROUND(V22*'Прогноз ТО до 2030'!S12/100*'дефл 2030'!$N7/100,0)</f>
        <v>480</v>
      </c>
      <c r="X22" s="681">
        <f t="shared" si="13"/>
        <v>156.35179153094464</v>
      </c>
      <c r="Y22" s="682">
        <f t="shared" si="16"/>
        <v>128.68632707774799</v>
      </c>
      <c r="Z22" s="815"/>
    </row>
    <row r="23" spans="1:26" s="640" customFormat="1" ht="42" hidden="1" customHeight="1" outlineLevel="1">
      <c r="A23" s="706" t="s">
        <v>1228</v>
      </c>
      <c r="B23" s="714" t="str">
        <f>'Прогноз 2018-2020'!A21</f>
        <v>Обрабатывающие производства</v>
      </c>
      <c r="C23" s="684" t="s">
        <v>309</v>
      </c>
      <c r="D23" s="684">
        <v>1</v>
      </c>
      <c r="E23" s="684"/>
      <c r="F23" s="684"/>
      <c r="G23" s="684"/>
      <c r="H23" s="682">
        <f>'Прогноз 2018-2020'!C21</f>
        <v>354903</v>
      </c>
      <c r="I23" s="682">
        <f>'Прогноз 2018-2020'!D21</f>
        <v>390044</v>
      </c>
      <c r="J23" s="682">
        <f>'Прогноз 2018-2020'!E21</f>
        <v>401384</v>
      </c>
      <c r="K23" s="682">
        <f>'Прогноз 2018-2020'!H21</f>
        <v>413354</v>
      </c>
      <c r="L23" s="682">
        <f>'Прогноз 2018-2020'!K21</f>
        <v>427389</v>
      </c>
      <c r="M23" s="681">
        <f>ROUND(L23*'Прогноз ТО до 2030'!I13/100*'дефл 2030'!$M31/100,0)</f>
        <v>464372</v>
      </c>
      <c r="N23" s="681">
        <f>ROUND(M23*'Прогноз ТО до 2030'!J13/100*'дефл 2030'!$M32/100,0)</f>
        <v>499652</v>
      </c>
      <c r="O23" s="681">
        <f>ROUND(N23*'Прогноз ТО до 2030'!K13/100*'дефл 2030'!$M32/100,0)</f>
        <v>524751</v>
      </c>
      <c r="P23" s="681">
        <f>ROUND(O23*'Прогноз ТО до 2030'!L13/100*'дефл 2030'!$M32/100,0)</f>
        <v>548409</v>
      </c>
      <c r="Q23" s="681">
        <f>ROUND(P23*'Прогноз ТО до 2030'!M13/100*'дефл 2030'!$M32/100,0)</f>
        <v>573134</v>
      </c>
      <c r="R23" s="681">
        <f>ROUND(Q23*'Прогноз ТО до 2030'!N13/100*'дефл 2030'!$N32/100,0)</f>
        <v>587039</v>
      </c>
      <c r="S23" s="681">
        <f>ROUND(R23*'Прогноз ТО до 2030'!O13/100*'дефл 2030'!$N32/100,0)</f>
        <v>598305</v>
      </c>
      <c r="T23" s="681">
        <f>ROUND(S23*'Прогноз ТО до 2030'!P13/100*'дефл 2030'!$N32/100,0)</f>
        <v>624956</v>
      </c>
      <c r="U23" s="681">
        <f>ROUND(T23*'Прогноз ТО до 2030'!Q13/100*'дефл 2030'!$N32/100,0)</f>
        <v>646457</v>
      </c>
      <c r="V23" s="681">
        <f>ROUND(U23*'Прогноз ТО до 2030'!R13/100*'дефл 2030'!$N32/100,0)</f>
        <v>662141</v>
      </c>
      <c r="W23" s="681">
        <f>ROUND(V23*'Прогноз ТО до 2030'!S13/100*'дефл 2030'!$N32/100,0)</f>
        <v>678206</v>
      </c>
      <c r="X23" s="681">
        <f t="shared" si="13"/>
        <v>191.09615866870664</v>
      </c>
      <c r="Y23" s="682">
        <f t="shared" si="16"/>
        <v>158.68588101237981</v>
      </c>
      <c r="Z23" s="815"/>
    </row>
    <row r="24" spans="1:26" s="640" customFormat="1" ht="42" customHeight="1" collapsed="1">
      <c r="A24" s="706" t="s">
        <v>1228</v>
      </c>
      <c r="B24" s="714" t="str">
        <f>B23</f>
        <v>Обрабатывающие производства</v>
      </c>
      <c r="C24" s="684" t="s">
        <v>309</v>
      </c>
      <c r="D24" s="684">
        <v>2</v>
      </c>
      <c r="E24" s="684"/>
      <c r="F24" s="684"/>
      <c r="G24" s="684"/>
      <c r="H24" s="682">
        <f>H23</f>
        <v>354903</v>
      </c>
      <c r="I24" s="682">
        <f>I23</f>
        <v>390044</v>
      </c>
      <c r="J24" s="682">
        <f>'Прогноз 2018-2020'!F21</f>
        <v>404767</v>
      </c>
      <c r="K24" s="682">
        <f>'Прогноз 2018-2020'!I21</f>
        <v>420409</v>
      </c>
      <c r="L24" s="682">
        <f>'Прогноз 2018-2020'!L21</f>
        <v>438467</v>
      </c>
      <c r="M24" s="681">
        <f>ROUND(L24*'Прогноз ТО до 2030'!I14/100*'дефл 2030'!$M32/100,0)</f>
        <v>480808</v>
      </c>
      <c r="N24" s="681">
        <f>ROUND(M24*'Прогноз ТО до 2030'!J14/100*'дефл 2030'!$M32/100,0)</f>
        <v>527238</v>
      </c>
      <c r="O24" s="681">
        <f>ROUND(N24*'Прогноз ТО до 2030'!K14/100*'дефл 2030'!$M32/100,0)</f>
        <v>561866</v>
      </c>
      <c r="P24" s="681">
        <f>ROUND(O24*'Прогноз ТО до 2030'!L14/100*'дефл 2030'!$M32/100,0)</f>
        <v>595875</v>
      </c>
      <c r="Q24" s="681">
        <f>ROUND(P24*'Прогноз ТО до 2030'!M14/100*'дефл 2030'!$M32/100,0)</f>
        <v>631943</v>
      </c>
      <c r="R24" s="681">
        <f>ROUND(Q24*'Прогноз ТО до 2030'!N14/100*'дефл 2030'!$N32/100,0)</f>
        <v>653684</v>
      </c>
      <c r="S24" s="681">
        <f>ROUND(R24*'Прогноз ТО до 2030'!O14/100*'дефл 2030'!$N32/100,0)</f>
        <v>676173</v>
      </c>
      <c r="T24" s="681">
        <f>ROUND(S24*'Прогноз ТО до 2030'!P14/100*'дефл 2030'!$N32/100,0)</f>
        <v>716579</v>
      </c>
      <c r="U24" s="681">
        <f>ROUND(T24*'Прогноз ТО до 2030'!Q14/100*'дефл 2030'!$N32/100,0)</f>
        <v>748499</v>
      </c>
      <c r="V24" s="681">
        <f>ROUND(U24*'Прогноз ТО до 2030'!R14/100*'дефл 2030'!$N32/100,0)</f>
        <v>778045</v>
      </c>
      <c r="W24" s="681">
        <f>ROUND(V24*'Прогноз ТО до 2030'!S14/100*'дефл 2030'!$N32/100,0)</f>
        <v>808758</v>
      </c>
      <c r="X24" s="681">
        <f t="shared" si="13"/>
        <v>227.88142112070057</v>
      </c>
      <c r="Y24" s="682">
        <f t="shared" si="16"/>
        <v>184.45128139631944</v>
      </c>
      <c r="Z24" s="815"/>
    </row>
    <row r="25" spans="1:26" s="640" customFormat="1" ht="42" hidden="1" customHeight="1" outlineLevel="1">
      <c r="A25" s="706" t="s">
        <v>1228</v>
      </c>
      <c r="B25" s="714" t="str">
        <f>B24</f>
        <v>Обрабатывающие производства</v>
      </c>
      <c r="C25" s="684" t="s">
        <v>309</v>
      </c>
      <c r="D25" s="684">
        <v>3</v>
      </c>
      <c r="E25" s="684"/>
      <c r="F25" s="684"/>
      <c r="G25" s="684"/>
      <c r="H25" s="682">
        <f>H24</f>
        <v>354903</v>
      </c>
      <c r="I25" s="682">
        <f>I24</f>
        <v>390044</v>
      </c>
      <c r="J25" s="682">
        <f>'Прогноз 2018-2020'!G21</f>
        <v>406795</v>
      </c>
      <c r="K25" s="682">
        <f>'Прогноз 2018-2020'!J21</f>
        <v>427108</v>
      </c>
      <c r="L25" s="682">
        <f>'Прогноз 2018-2020'!M21</f>
        <v>447411</v>
      </c>
      <c r="M25" s="681">
        <f>ROUND(L25*'Прогноз ТО до 2030'!I15/100*'дефл 2030'!$M33/100,0)</f>
        <v>496174</v>
      </c>
      <c r="N25" s="681">
        <f>ROUND(M25*'Прогноз ТО до 2030'!J15/100*'дефл 2030'!$M32/100,0)</f>
        <v>551751</v>
      </c>
      <c r="O25" s="681">
        <f>ROUND(N25*'Прогноз ТО до 2030'!K15/100*'дефл 2030'!$M32/100,0)</f>
        <v>593670</v>
      </c>
      <c r="P25" s="681">
        <f>ROUND(O25*'Прогноз ТО до 2030'!L15/100*'дефл 2030'!$M32/100,0)</f>
        <v>635717</v>
      </c>
      <c r="Q25" s="681">
        <f>ROUND(P25*'Прогноз ТО до 2030'!M15/100*'дефл 2030'!$M32/100,0)</f>
        <v>680742</v>
      </c>
      <c r="R25" s="681">
        <f>ROUND(Q25*'Прогноз ТО до 2030'!N15/100*'дефл 2030'!$N32/100,0)</f>
        <v>711065</v>
      </c>
      <c r="S25" s="681">
        <f>ROUND(R25*'Прогноз ТО до 2030'!O15/100*'дефл 2030'!$N32/100,0)</f>
        <v>742739</v>
      </c>
      <c r="T25" s="681">
        <f>ROUND(S25*'Прогноз ТО до 2030'!P15/100*'дефл 2030'!$N32/100,0)</f>
        <v>798421</v>
      </c>
      <c r="U25" s="681">
        <f>ROUND(T25*'Прогноз ТО до 2030'!Q15/100*'дефл 2030'!$N32/100,0)</f>
        <v>846132</v>
      </c>
      <c r="V25" s="681">
        <f>ROUND(U25*'Прогноз ТО до 2030'!R15/100*'дефл 2030'!$N32/100,0)</f>
        <v>888113</v>
      </c>
      <c r="W25" s="681">
        <f>ROUND(V25*'Прогноз ТО до 2030'!S15/100*'дефл 2030'!$N32/100,0)</f>
        <v>932177</v>
      </c>
      <c r="X25" s="681">
        <f t="shared" si="13"/>
        <v>262.65683862914653</v>
      </c>
      <c r="Y25" s="682">
        <f t="shared" si="16"/>
        <v>208.34914653417107</v>
      </c>
      <c r="Z25" s="815"/>
    </row>
    <row r="26" spans="1:26" s="640" customFormat="1" ht="42" hidden="1" customHeight="1" outlineLevel="1">
      <c r="A26" s="706" t="s">
        <v>1229</v>
      </c>
      <c r="B26" s="714" t="str">
        <f>'Прогноз 2018-2020'!A23</f>
        <v>Обеспечение электрической энергией, газом и паром, кондиционирование воздуха</v>
      </c>
      <c r="C26" s="684" t="s">
        <v>309</v>
      </c>
      <c r="D26" s="684">
        <v>1</v>
      </c>
      <c r="E26" s="684"/>
      <c r="F26" s="684"/>
      <c r="G26" s="684"/>
      <c r="H26" s="682">
        <f>'Прогноз 2018-2020'!C23</f>
        <v>9038</v>
      </c>
      <c r="I26" s="682">
        <f>'Прогноз 2018-2020'!D23</f>
        <v>9526</v>
      </c>
      <c r="J26" s="682">
        <f>'Прогноз 2018-2020'!E23</f>
        <v>10074</v>
      </c>
      <c r="K26" s="682">
        <f>'Прогноз 2018-2020'!H23</f>
        <v>10724</v>
      </c>
      <c r="L26" s="682">
        <f>'Прогноз 2018-2020'!K23</f>
        <v>11265</v>
      </c>
      <c r="M26" s="681">
        <f>ROUND(L26*'Прогноз ТО до 2030'!I16/100*'дефл 2030'!$M$5/100,0)</f>
        <v>12003</v>
      </c>
      <c r="N26" s="681">
        <f>ROUND(M26*'Прогноз ТО до 2030'!J16/100*'дефл 2030'!$M$5/100,0)</f>
        <v>12726</v>
      </c>
      <c r="O26" s="681">
        <f>ROUND(N26*'Прогноз ТО до 2030'!K16/100*'дефл 2030'!$M$5/100,0)</f>
        <v>13493</v>
      </c>
      <c r="P26" s="681">
        <f>ROUND(O26*'Прогноз ТО до 2030'!L16/100*'дефл 2030'!$M$5/100,0)</f>
        <v>14235</v>
      </c>
      <c r="Q26" s="681">
        <f>ROUND(P26*'Прогноз ТО до 2030'!M16/100*'дефл 2030'!$M$5/100,0)</f>
        <v>15018</v>
      </c>
      <c r="R26" s="681">
        <f>ROUND(Q26*'Прогноз ТО до 2030'!N16/100*'дефл 2030'!$N$5/100,0)</f>
        <v>15336</v>
      </c>
      <c r="S26" s="681">
        <f>ROUND(R26*'Прогноз ТО до 2030'!O16/100*'дефл 2030'!$N$5/100,0)</f>
        <v>15661</v>
      </c>
      <c r="T26" s="681">
        <f>ROUND(S26*'Прогноз ТО до 2030'!P16/100*'дефл 2030'!$N$5/100,0)</f>
        <v>16008</v>
      </c>
      <c r="U26" s="681">
        <f>ROUND(T26*'Прогноз ТО до 2030'!Q16/100*'дефл 2030'!$N$5/100,0)</f>
        <v>16379</v>
      </c>
      <c r="V26" s="681">
        <f>ROUND(U26*'Прогноз ТО до 2030'!R16/100*'дефл 2030'!$N$5/100,0)</f>
        <v>16776</v>
      </c>
      <c r="W26" s="681">
        <f>ROUND(V26*'Прогноз ТО до 2030'!S16/100*'дефл 2030'!$N$5/100,0)</f>
        <v>17182</v>
      </c>
      <c r="X26" s="681">
        <f t="shared" si="13"/>
        <v>190.10843106882055</v>
      </c>
      <c r="Y26" s="682">
        <f t="shared" si="16"/>
        <v>152.52552152685308</v>
      </c>
      <c r="Z26" s="815"/>
    </row>
    <row r="27" spans="1:26" s="640" customFormat="1" ht="42" customHeight="1" collapsed="1">
      <c r="A27" s="706" t="s">
        <v>1229</v>
      </c>
      <c r="B27" s="714" t="str">
        <f>B26</f>
        <v>Обеспечение электрической энергией, газом и паром, кондиционирование воздуха</v>
      </c>
      <c r="C27" s="684" t="s">
        <v>309</v>
      </c>
      <c r="D27" s="684">
        <v>2</v>
      </c>
      <c r="E27" s="684"/>
      <c r="F27" s="684"/>
      <c r="G27" s="684"/>
      <c r="H27" s="682">
        <f>H26</f>
        <v>9038</v>
      </c>
      <c r="I27" s="682">
        <f>I26</f>
        <v>9526</v>
      </c>
      <c r="J27" s="682">
        <f>'Прогноз 2018-2020'!F23</f>
        <v>10124</v>
      </c>
      <c r="K27" s="682">
        <f>'Прогноз 2018-2020'!I23</f>
        <v>10831</v>
      </c>
      <c r="L27" s="682">
        <f>'Прогноз 2018-2020'!L23</f>
        <v>11433</v>
      </c>
      <c r="M27" s="681">
        <f>ROUND(L27*'Прогноз ТО до 2030'!I17/100*'дефл 2030'!$M$5/100,0)</f>
        <v>12362</v>
      </c>
      <c r="N27" s="681">
        <f>ROUND(M27*'Прогноз ТО до 2030'!J17/100*'дефл 2030'!$M$5/100,0)</f>
        <v>13301</v>
      </c>
      <c r="O27" s="681">
        <f>ROUND(N27*'Прогноз ТО до 2030'!K17/100*'дефл 2030'!$M$5/100,0)</f>
        <v>14242</v>
      </c>
      <c r="P27" s="681">
        <f>ROUND(O27*'Прогноз ТО до 2030'!L17/100*'дефл 2030'!$M$5/100,0)</f>
        <v>15100</v>
      </c>
      <c r="Q27" s="681">
        <f>ROUND(P27*'Прогноз ТО до 2030'!M17/100*'дефл 2030'!$M$5/100,0)</f>
        <v>16010</v>
      </c>
      <c r="R27" s="681">
        <f>ROUND(Q27*'Прогноз ТО до 2030'!N17/100*'дефл 2030'!$N$5/100,0)</f>
        <v>16398</v>
      </c>
      <c r="S27" s="681">
        <f>ROUND(R27*'Прогноз ТО до 2030'!O17/100*'дефл 2030'!$N$5/100,0)</f>
        <v>16795</v>
      </c>
      <c r="T27" s="681">
        <f>ROUND(S27*'Прогноз ТО до 2030'!P17/100*'дефл 2030'!$N$5/100,0)</f>
        <v>17287</v>
      </c>
      <c r="U27" s="681">
        <f>ROUND(T27*'Прогноз ТО до 2030'!Q17/100*'дефл 2030'!$N$5/100,0)</f>
        <v>17794</v>
      </c>
      <c r="V27" s="681">
        <f>ROUND(U27*'Прогноз ТО до 2030'!R17/100*'дефл 2030'!$N$5/100,0)</f>
        <v>18316</v>
      </c>
      <c r="W27" s="681">
        <f>ROUND(V27*'Прогноз ТО до 2030'!S17/100*'дефл 2030'!$N$5/100,0)</f>
        <v>18853</v>
      </c>
      <c r="X27" s="681">
        <f t="shared" si="13"/>
        <v>208.59703474219961</v>
      </c>
      <c r="Y27" s="682">
        <f t="shared" si="16"/>
        <v>164.89985130761829</v>
      </c>
      <c r="Z27" s="815"/>
    </row>
    <row r="28" spans="1:26" s="640" customFormat="1" ht="42" hidden="1" customHeight="1" outlineLevel="1">
      <c r="A28" s="706" t="s">
        <v>1230</v>
      </c>
      <c r="B28" s="714" t="str">
        <f>B27</f>
        <v>Обеспечение электрической энергией, газом и паром, кондиционирование воздуха</v>
      </c>
      <c r="C28" s="684" t="s">
        <v>309</v>
      </c>
      <c r="D28" s="684">
        <v>3</v>
      </c>
      <c r="E28" s="684"/>
      <c r="F28" s="684"/>
      <c r="G28" s="684"/>
      <c r="H28" s="682">
        <f>H27</f>
        <v>9038</v>
      </c>
      <c r="I28" s="682">
        <f>I27</f>
        <v>9526</v>
      </c>
      <c r="J28" s="682">
        <f>'Прогноз 2018-2020'!G23</f>
        <v>10174</v>
      </c>
      <c r="K28" s="682">
        <f>'Прогноз 2018-2020'!J23</f>
        <v>10938</v>
      </c>
      <c r="L28" s="682">
        <f>'Прогноз 2018-2020'!M23</f>
        <v>11603</v>
      </c>
      <c r="M28" s="681">
        <f>ROUND(L28*'Прогноз ТО до 2030'!I18/100*'дефл 2030'!$M$5/100,0)</f>
        <v>12728</v>
      </c>
      <c r="N28" s="681">
        <f>ROUND(M28*'Прогноз ТО до 2030'!J18/100*'дефл 2030'!$M$5/100,0)</f>
        <v>13829</v>
      </c>
      <c r="O28" s="681">
        <f>ROUND(N28*'Прогноз ТО до 2030'!K18/100*'дефл 2030'!$M$5/100,0)</f>
        <v>14952</v>
      </c>
      <c r="P28" s="681">
        <f>ROUND(O28*'Прогноз ТО до 2030'!L18/100*'дефл 2030'!$M$5/100,0)</f>
        <v>15931</v>
      </c>
      <c r="Q28" s="681">
        <f>ROUND(P28*'Прогноз ТО до 2030'!M18/100*'дефл 2030'!$M$5/100,0)</f>
        <v>16974</v>
      </c>
      <c r="R28" s="681">
        <f>ROUND(Q28*'Прогноз ТО до 2030'!N18/100*'дефл 2030'!$N$5/100,0)</f>
        <v>17472</v>
      </c>
      <c r="S28" s="681">
        <f>ROUND(R28*'Прогноз ТО до 2030'!O18/100*'дефл 2030'!$N$5/100,0)</f>
        <v>17984</v>
      </c>
      <c r="T28" s="681">
        <f>ROUND(S28*'Прогноз ТО до 2030'!P18/100*'дефл 2030'!$N$5/100,0)</f>
        <v>18603</v>
      </c>
      <c r="U28" s="681">
        <f>ROUND(T28*'Прогноз ТО до 2030'!Q18/100*'дефл 2030'!$N$5/100,0)</f>
        <v>19243</v>
      </c>
      <c r="V28" s="681">
        <f>ROUND(U28*'Прогноз ТО до 2030'!R18/100*'дефл 2030'!$N$5/100,0)</f>
        <v>19905</v>
      </c>
      <c r="W28" s="681">
        <f>ROUND(V28*'Прогноз ТО до 2030'!S18/100*'дефл 2030'!$N$5/100,0)</f>
        <v>20590</v>
      </c>
      <c r="X28" s="681">
        <f t="shared" si="13"/>
        <v>227.81588847090066</v>
      </c>
      <c r="Y28" s="682">
        <f t="shared" si="16"/>
        <v>177.45410669654399</v>
      </c>
      <c r="Z28" s="815"/>
    </row>
    <row r="29" spans="1:26" s="640" customFormat="1" ht="42" hidden="1" customHeight="1" outlineLevel="1">
      <c r="A29" s="819" t="s">
        <v>1230</v>
      </c>
      <c r="B29" s="816" t="str">
        <f>'Прогноз 2018-2020'!A25</f>
        <v>Водоснабжение, водоотведение, организация сбора и утилизации отходов, деятельность по ликвидации загрязнений</v>
      </c>
      <c r="C29" s="684" t="s">
        <v>309</v>
      </c>
      <c r="D29" s="684">
        <v>1</v>
      </c>
      <c r="E29" s="684"/>
      <c r="F29" s="684"/>
      <c r="G29" s="684"/>
      <c r="H29" s="682">
        <f>'Прогноз 2018-2020'!C25</f>
        <v>1563</v>
      </c>
      <c r="I29" s="682">
        <f>'Прогноз 2018-2020'!D25</f>
        <v>1679</v>
      </c>
      <c r="J29" s="682">
        <f>'Прогноз 2018-2020'!E25</f>
        <v>1741</v>
      </c>
      <c r="K29" s="682">
        <f>'Прогноз 2018-2020'!H25</f>
        <v>1811</v>
      </c>
      <c r="L29" s="682">
        <f>'Прогноз 2018-2020'!K25</f>
        <v>1883</v>
      </c>
      <c r="M29" s="681">
        <f>ROUND(L29*'Прогноз ТО до 2030'!I16/100*'дефл 2030'!$M$5/100,0)</f>
        <v>2006</v>
      </c>
      <c r="N29" s="681">
        <f>ROUND(M29*'Прогноз ТО до 2030'!J16/100*'дефл 2030'!$M$5/100,0)</f>
        <v>2127</v>
      </c>
      <c r="O29" s="681">
        <f>ROUND(N29*'Прогноз ТО до 2030'!K16/100*'дефл 2030'!$M$5/100,0)</f>
        <v>2255</v>
      </c>
      <c r="P29" s="681">
        <f>ROUND(O29*'Прогноз ТО до 2030'!L16/100*'дефл 2030'!$M$5/100,0)</f>
        <v>2379</v>
      </c>
      <c r="Q29" s="681">
        <f>ROUND(P29*'Прогноз ТО до 2030'!M16/100*'дефл 2030'!$M$5/100,0)</f>
        <v>2510</v>
      </c>
      <c r="R29" s="681">
        <f>ROUND(Q29*'Прогноз ТО до 2030'!N16/100*'дефл 2030'!$N$5/100,0)</f>
        <v>2563</v>
      </c>
      <c r="S29" s="681">
        <f>ROUND(R29*'Прогноз ТО до 2030'!O16/100*'дефл 2030'!$N$5/100,0)</f>
        <v>2617</v>
      </c>
      <c r="T29" s="681">
        <f>ROUND(S29*'Прогноз ТО до 2030'!P16/100*'дефл 2030'!$N$5/100,0)</f>
        <v>2675</v>
      </c>
      <c r="U29" s="681">
        <f>ROUND(T29*'Прогноз ТО до 2030'!Q16/100*'дефл 2030'!$N$5/100,0)</f>
        <v>2737</v>
      </c>
      <c r="V29" s="681">
        <f>ROUND(U29*'Прогноз ТО до 2030'!R16/100*'дефл 2030'!$N$5/100,0)</f>
        <v>2803</v>
      </c>
      <c r="W29" s="681">
        <f>ROUND(V29*'Прогноз ТО до 2030'!S16/100*'дефл 2030'!$N$5/100,0)</f>
        <v>2871</v>
      </c>
      <c r="X29" s="681">
        <f t="shared" si="13"/>
        <v>183.68522072936659</v>
      </c>
      <c r="Y29" s="682">
        <f t="shared" si="16"/>
        <v>152.46946362187998</v>
      </c>
      <c r="Z29" s="815"/>
    </row>
    <row r="30" spans="1:26" s="640" customFormat="1" ht="42" customHeight="1" collapsed="1">
      <c r="A30" s="819"/>
      <c r="B30" s="816"/>
      <c r="C30" s="684" t="s">
        <v>309</v>
      </c>
      <c r="D30" s="684">
        <v>2</v>
      </c>
      <c r="E30" s="684"/>
      <c r="F30" s="684"/>
      <c r="G30" s="684"/>
      <c r="H30" s="682">
        <f>H29</f>
        <v>1563</v>
      </c>
      <c r="I30" s="682">
        <f>I29</f>
        <v>1679</v>
      </c>
      <c r="J30" s="682">
        <f>'Прогноз 2018-2020'!F25</f>
        <v>1759</v>
      </c>
      <c r="K30" s="682">
        <f>'Прогноз 2018-2020'!I25</f>
        <v>1847</v>
      </c>
      <c r="L30" s="682">
        <f>'Прогноз 2018-2020'!L25</f>
        <v>1940</v>
      </c>
      <c r="M30" s="681">
        <f>ROUND(L30*'Прогноз ТО до 2030'!I17/100*'дефл 2030'!$M$5/100,0)</f>
        <v>2098</v>
      </c>
      <c r="N30" s="681">
        <f>ROUND(M30*'Прогноз ТО до 2030'!J17/100*'дефл 2030'!$M$5/100,0)</f>
        <v>2257</v>
      </c>
      <c r="O30" s="681">
        <f>ROUND(N30*'Прогноз ТО до 2030'!K17/100*'дефл 2030'!$M$5/100,0)</f>
        <v>2417</v>
      </c>
      <c r="P30" s="681">
        <f>ROUND(O30*'Прогноз ТО до 2030'!L17/100*'дефл 2030'!$M$5/100,0)</f>
        <v>2563</v>
      </c>
      <c r="Q30" s="681">
        <f>ROUND(P30*'Прогноз ТО до 2030'!M17/100*'дефл 2030'!$M$5/100,0)</f>
        <v>2717</v>
      </c>
      <c r="R30" s="681">
        <f>ROUND(Q30*'Прогноз ТО до 2030'!N17/100*'дефл 2030'!$N$5/100,0)</f>
        <v>2783</v>
      </c>
      <c r="S30" s="681">
        <f>ROUND(R30*'Прогноз ТО до 2030'!O17/100*'дефл 2030'!$N$5/100,0)</f>
        <v>2850</v>
      </c>
      <c r="T30" s="681">
        <f>ROUND(S30*'Прогноз ТО до 2030'!P17/100*'дефл 2030'!$N$5/100,0)</f>
        <v>2934</v>
      </c>
      <c r="U30" s="681">
        <f>ROUND(T30*'Прогноз ТО до 2030'!Q17/100*'дефл 2030'!$N$5/100,0)</f>
        <v>3020</v>
      </c>
      <c r="V30" s="681">
        <f>ROUND(U30*'Прогноз ТО до 2030'!R17/100*'дефл 2030'!$N$5/100,0)</f>
        <v>3109</v>
      </c>
      <c r="W30" s="681">
        <f>ROUND(V30*'Прогноз ТО до 2030'!S17/100*'дефл 2030'!$N$5/100,0)</f>
        <v>3200</v>
      </c>
      <c r="X30" s="681">
        <f t="shared" si="13"/>
        <v>204.73448496481126</v>
      </c>
      <c r="Y30" s="682">
        <f t="shared" si="16"/>
        <v>164.94845360824743</v>
      </c>
      <c r="Z30" s="815"/>
    </row>
    <row r="31" spans="1:26" s="640" customFormat="1" ht="19.5" hidden="1" customHeight="1" outlineLevel="1">
      <c r="A31" s="819"/>
      <c r="B31" s="816"/>
      <c r="C31" s="684" t="s">
        <v>309</v>
      </c>
      <c r="D31" s="684">
        <v>3</v>
      </c>
      <c r="E31" s="684"/>
      <c r="F31" s="684"/>
      <c r="G31" s="684"/>
      <c r="H31" s="682">
        <f>H30</f>
        <v>1563</v>
      </c>
      <c r="I31" s="682">
        <f>I30</f>
        <v>1679</v>
      </c>
      <c r="J31" s="682">
        <f>'Прогноз 2018-2020'!G25</f>
        <v>1767</v>
      </c>
      <c r="K31" s="682">
        <f>'Прогноз 2018-2020'!J25</f>
        <v>1866</v>
      </c>
      <c r="L31" s="682">
        <f>'Прогноз 2018-2020'!M25</f>
        <v>1970</v>
      </c>
      <c r="M31" s="681">
        <f>ROUND(L31*'Прогноз ТО до 2030'!I18/100*'дефл 2030'!$M$5/100,0)</f>
        <v>2161</v>
      </c>
      <c r="N31" s="681">
        <f>ROUND(M31*'Прогноз ТО до 2030'!J18/100*'дефл 2030'!$M$5/100,0)</f>
        <v>2348</v>
      </c>
      <c r="O31" s="681">
        <f>ROUND(N31*'Прогноз ТО до 2030'!K18/100*'дефл 2030'!$M$5/100,0)</f>
        <v>2539</v>
      </c>
      <c r="P31" s="681">
        <f>ROUND(O31*'Прогноз ТО до 2030'!L18/100*'дефл 2030'!$M$5/100,0)</f>
        <v>2705</v>
      </c>
      <c r="Q31" s="681">
        <f>ROUND(P31*'Прогноз ТО до 2030'!M18/100*'дефл 2030'!$M$5/100,0)</f>
        <v>2882</v>
      </c>
      <c r="R31" s="681">
        <f>ROUND(Q31*'Прогноз ТО до 2030'!N18/100*'дефл 2030'!$N$5/100,0)</f>
        <v>2967</v>
      </c>
      <c r="S31" s="681">
        <f>ROUND(R31*'Прогноз ТО до 2030'!O18/100*'дефл 2030'!$N$5/100,0)</f>
        <v>3054</v>
      </c>
      <c r="T31" s="681">
        <f>ROUND(S31*'Прогноз ТО до 2030'!P18/100*'дефл 2030'!$N$5/100,0)</f>
        <v>3159</v>
      </c>
      <c r="U31" s="681">
        <f>ROUND(T31*'Прогноз ТО до 2030'!Q18/100*'дефл 2030'!$N$5/100,0)</f>
        <v>3268</v>
      </c>
      <c r="V31" s="681">
        <f>ROUND(U31*'Прогноз ТО до 2030'!R18/100*'дефл 2030'!$N$5/100,0)</f>
        <v>3380</v>
      </c>
      <c r="W31" s="681">
        <f>ROUND(V31*'Прогноз ТО до 2030'!S18/100*'дефл 2030'!$N$5/100,0)</f>
        <v>3496</v>
      </c>
      <c r="X31" s="681">
        <f t="shared" si="13"/>
        <v>223.67242482405629</v>
      </c>
      <c r="Y31" s="682">
        <f t="shared" si="16"/>
        <v>177.46192893401016</v>
      </c>
      <c r="Z31" s="815"/>
    </row>
    <row r="32" spans="1:26" s="640" customFormat="1" ht="31.5" collapsed="1">
      <c r="A32" s="716">
        <v>3</v>
      </c>
      <c r="B32" s="717" t="s">
        <v>541</v>
      </c>
      <c r="C32" s="717"/>
      <c r="D32" s="717"/>
      <c r="E32" s="717"/>
      <c r="F32" s="717"/>
      <c r="G32" s="717"/>
      <c r="H32" s="717"/>
      <c r="I32" s="717"/>
      <c r="J32" s="718"/>
      <c r="K32" s="717"/>
      <c r="L32" s="717"/>
      <c r="M32" s="717"/>
      <c r="N32" s="717"/>
      <c r="O32" s="717"/>
      <c r="P32" s="717"/>
      <c r="Q32" s="717"/>
      <c r="R32" s="717"/>
      <c r="S32" s="717"/>
      <c r="T32" s="717"/>
      <c r="U32" s="717"/>
      <c r="V32" s="717"/>
      <c r="W32" s="717"/>
      <c r="X32" s="717"/>
      <c r="Y32" s="703"/>
      <c r="Z32" s="703"/>
    </row>
    <row r="33" spans="1:27" ht="78.75" hidden="1" customHeight="1" outlineLevel="1">
      <c r="A33" s="819" t="s">
        <v>18</v>
      </c>
      <c r="B33" s="815" t="s">
        <v>449</v>
      </c>
      <c r="C33" s="815" t="s">
        <v>50</v>
      </c>
      <c r="D33" s="684">
        <v>1</v>
      </c>
      <c r="E33" s="684" t="s">
        <v>6</v>
      </c>
      <c r="F33" s="684"/>
      <c r="G33" s="684"/>
      <c r="H33" s="680">
        <f>H37</f>
        <v>2847.2</v>
      </c>
      <c r="I33" s="680">
        <f>I37</f>
        <v>2904.6</v>
      </c>
      <c r="J33" s="680">
        <f>'Прогноз 2018-2020'!E45</f>
        <v>2972.7</v>
      </c>
      <c r="K33" s="680">
        <f>'Прогноз 2018-2020'!H45</f>
        <v>3049.3</v>
      </c>
      <c r="L33" s="680">
        <f>'Прогноз 2018-2020'!K45</f>
        <v>3119.3</v>
      </c>
      <c r="M33" s="680">
        <f t="shared" ref="M33:T33" si="17">L33+M42</f>
        <v>3160.84</v>
      </c>
      <c r="N33" s="680">
        <f t="shared" si="17"/>
        <v>3188.614</v>
      </c>
      <c r="O33" s="680">
        <f t="shared" si="17"/>
        <v>3216.3879999999999</v>
      </c>
      <c r="P33" s="680">
        <f t="shared" si="17"/>
        <v>3244.1619999999998</v>
      </c>
      <c r="Q33" s="680">
        <f t="shared" si="17"/>
        <v>3271.9359999999997</v>
      </c>
      <c r="R33" s="680">
        <f t="shared" si="17"/>
        <v>3299.7099999999996</v>
      </c>
      <c r="S33" s="680">
        <f t="shared" si="17"/>
        <v>3303.4819999999995</v>
      </c>
      <c r="T33" s="680">
        <f t="shared" si="17"/>
        <v>3307.2539999999995</v>
      </c>
      <c r="U33" s="680">
        <f>T33</f>
        <v>3307.2539999999995</v>
      </c>
      <c r="V33" s="680">
        <f t="shared" ref="V33:W33" si="18">U33/T33*U33</f>
        <v>3307.2539999999995</v>
      </c>
      <c r="W33" s="680">
        <f t="shared" si="18"/>
        <v>3307.2539999999995</v>
      </c>
      <c r="X33" s="681">
        <f t="shared" ref="X33" si="19">T33/H33%</f>
        <v>116.15812025849957</v>
      </c>
      <c r="Y33" s="682">
        <f t="shared" si="16"/>
        <v>106.02551854582757</v>
      </c>
      <c r="Z33" s="815" t="s">
        <v>1258</v>
      </c>
      <c r="AA33" s="679">
        <f>H41/H33%</f>
        <v>91.140769879179558</v>
      </c>
    </row>
    <row r="34" spans="1:27" collapsed="1">
      <c r="A34" s="819"/>
      <c r="B34" s="815"/>
      <c r="C34" s="815"/>
      <c r="D34" s="684">
        <v>2</v>
      </c>
      <c r="E34" s="684" t="s">
        <v>6</v>
      </c>
      <c r="F34" s="684"/>
      <c r="G34" s="684"/>
      <c r="H34" s="680">
        <f>H37</f>
        <v>2847.2</v>
      </c>
      <c r="I34" s="680">
        <v>2904.6</v>
      </c>
      <c r="J34" s="680">
        <f>'Прогноз 2018-2020'!F45</f>
        <v>2972.7</v>
      </c>
      <c r="K34" s="680">
        <f>'Прогноз 2018-2020'!I45</f>
        <v>3049.3</v>
      </c>
      <c r="L34" s="680">
        <f>'Прогноз 2018-2020'!L45</f>
        <v>3119.3</v>
      </c>
      <c r="M34" s="680">
        <v>3197</v>
      </c>
      <c r="N34" s="680">
        <v>3306</v>
      </c>
      <c r="O34" s="680">
        <v>3415</v>
      </c>
      <c r="P34" s="680">
        <v>3524</v>
      </c>
      <c r="Q34" s="680">
        <v>3633</v>
      </c>
      <c r="R34" s="680">
        <v>3742</v>
      </c>
      <c r="S34" s="680">
        <v>3851</v>
      </c>
      <c r="T34" s="680">
        <v>3960</v>
      </c>
      <c r="U34" s="680">
        <v>3960</v>
      </c>
      <c r="V34" s="680">
        <v>3960</v>
      </c>
      <c r="W34" s="680">
        <v>3960</v>
      </c>
      <c r="X34" s="681">
        <f t="shared" ref="X34:X35" si="20">T34/H34%</f>
        <v>139.08401236302333</v>
      </c>
      <c r="Y34" s="682">
        <f t="shared" si="16"/>
        <v>126.9515596447921</v>
      </c>
      <c r="Z34" s="815"/>
      <c r="AA34" s="963">
        <f>W34-H34</f>
        <v>1112.8000000000002</v>
      </c>
    </row>
    <row r="35" spans="1:27" hidden="1" outlineLevel="1">
      <c r="A35" s="819"/>
      <c r="B35" s="815"/>
      <c r="C35" s="815"/>
      <c r="D35" s="684">
        <v>3</v>
      </c>
      <c r="E35" s="684"/>
      <c r="F35" s="684"/>
      <c r="G35" s="684"/>
      <c r="H35" s="680">
        <f>H34</f>
        <v>2847.2</v>
      </c>
      <c r="I35" s="680">
        <v>2904.6</v>
      </c>
      <c r="J35" s="680">
        <f>'Прогноз 2018-2020'!G45</f>
        <v>2972.7</v>
      </c>
      <c r="K35" s="680">
        <f>'Прогноз 2018-2020'!J45</f>
        <v>3049.3</v>
      </c>
      <c r="L35" s="680">
        <f>'Прогноз 2018-2020'!M45</f>
        <v>3119.3</v>
      </c>
      <c r="M35" s="680">
        <v>3197</v>
      </c>
      <c r="N35" s="680">
        <v>3306</v>
      </c>
      <c r="O35" s="680">
        <v>3415</v>
      </c>
      <c r="P35" s="680">
        <v>3524</v>
      </c>
      <c r="Q35" s="680">
        <v>3633</v>
      </c>
      <c r="R35" s="680">
        <v>3742</v>
      </c>
      <c r="S35" s="680">
        <v>3851</v>
      </c>
      <c r="T35" s="680">
        <v>3960</v>
      </c>
      <c r="U35" s="680">
        <v>3960</v>
      </c>
      <c r="V35" s="680">
        <v>3960</v>
      </c>
      <c r="W35" s="680">
        <v>3960</v>
      </c>
      <c r="X35" s="681">
        <f t="shared" si="20"/>
        <v>139.08401236302333</v>
      </c>
      <c r="Y35" s="682">
        <f t="shared" si="16"/>
        <v>126.9515596447921</v>
      </c>
      <c r="Z35" s="815"/>
    </row>
    <row r="36" spans="1:27" hidden="1" outlineLevel="1">
      <c r="A36" s="706"/>
      <c r="B36" s="707" t="s">
        <v>496</v>
      </c>
      <c r="C36" s="684"/>
      <c r="D36" s="684"/>
      <c r="E36" s="684"/>
      <c r="F36" s="680">
        <f>'СЭР в Программу'!C26</f>
        <v>2652.8</v>
      </c>
      <c r="G36" s="680">
        <f>'СЭР в Программу'!D26</f>
        <v>2729.05</v>
      </c>
      <c r="H36" s="680">
        <f>'СЭР в Программу'!E26</f>
        <v>2792.85</v>
      </c>
      <c r="I36" s="680"/>
      <c r="J36" s="680"/>
      <c r="K36" s="680"/>
      <c r="L36" s="680"/>
      <c r="M36" s="680"/>
      <c r="N36" s="680"/>
      <c r="O36" s="680"/>
      <c r="P36" s="680"/>
      <c r="Q36" s="680"/>
      <c r="R36" s="680"/>
      <c r="S36" s="680"/>
      <c r="T36" s="680"/>
      <c r="U36" s="680"/>
      <c r="V36" s="680"/>
      <c r="W36" s="680"/>
      <c r="X36" s="684"/>
      <c r="Y36" s="682" t="e">
        <f t="shared" si="16"/>
        <v>#DIV/0!</v>
      </c>
      <c r="Z36" s="684"/>
    </row>
    <row r="37" spans="1:27" hidden="1" outlineLevel="1">
      <c r="A37" s="706"/>
      <c r="B37" s="707" t="s">
        <v>491</v>
      </c>
      <c r="C37" s="684"/>
      <c r="D37" s="684"/>
      <c r="E37" s="684"/>
      <c r="F37" s="680"/>
      <c r="G37" s="680"/>
      <c r="H37" s="680">
        <f>'Прогноз 2018-2020'!C45</f>
        <v>2847.2</v>
      </c>
      <c r="I37" s="680">
        <f>'Прогноз 2018-2020'!D45</f>
        <v>2904.6</v>
      </c>
      <c r="J37" s="684"/>
      <c r="K37" s="684"/>
      <c r="L37" s="684"/>
      <c r="M37" s="680"/>
      <c r="N37" s="680"/>
      <c r="O37" s="680"/>
      <c r="P37" s="680"/>
      <c r="Q37" s="680"/>
      <c r="R37" s="680"/>
      <c r="S37" s="680"/>
      <c r="T37" s="680"/>
      <c r="U37" s="680"/>
      <c r="V37" s="680"/>
      <c r="W37" s="680"/>
      <c r="X37" s="684"/>
      <c r="Y37" s="682" t="e">
        <f t="shared" si="16"/>
        <v>#DIV/0!</v>
      </c>
      <c r="Z37" s="684"/>
    </row>
    <row r="38" spans="1:27" hidden="1" outlineLevel="1">
      <c r="A38" s="706"/>
      <c r="B38" s="707" t="s">
        <v>492</v>
      </c>
      <c r="C38" s="684"/>
      <c r="D38" s="684"/>
      <c r="E38" s="684"/>
      <c r="F38" s="680"/>
      <c r="G38" s="680"/>
      <c r="H38" s="680"/>
      <c r="I38" s="680"/>
      <c r="J38" s="684"/>
      <c r="K38" s="684"/>
      <c r="L38" s="684"/>
      <c r="M38" s="680"/>
      <c r="N38" s="680"/>
      <c r="O38" s="680"/>
      <c r="P38" s="680"/>
      <c r="Q38" s="680"/>
      <c r="R38" s="680"/>
      <c r="S38" s="680"/>
      <c r="T38" s="680"/>
      <c r="U38" s="680"/>
      <c r="V38" s="680"/>
      <c r="W38" s="680"/>
      <c r="X38" s="684"/>
      <c r="Y38" s="682" t="e">
        <f t="shared" si="16"/>
        <v>#DIV/0!</v>
      </c>
      <c r="Z38" s="684"/>
    </row>
    <row r="39" spans="1:27" hidden="1" outlineLevel="1">
      <c r="A39" s="706"/>
      <c r="B39" s="707" t="s">
        <v>495</v>
      </c>
      <c r="C39" s="684"/>
      <c r="D39" s="684"/>
      <c r="E39" s="684"/>
      <c r="F39" s="680"/>
      <c r="G39" s="680"/>
      <c r="H39" s="680"/>
      <c r="I39" s="680"/>
      <c r="J39" s="684"/>
      <c r="K39" s="684"/>
      <c r="L39" s="684"/>
      <c r="M39" s="680"/>
      <c r="N39" s="680"/>
      <c r="O39" s="680"/>
      <c r="P39" s="680"/>
      <c r="Q39" s="680"/>
      <c r="R39" s="680"/>
      <c r="S39" s="680"/>
      <c r="T39" s="680"/>
      <c r="U39" s="680"/>
      <c r="V39" s="680"/>
      <c r="W39" s="680"/>
      <c r="X39" s="684"/>
      <c r="Y39" s="682" t="e">
        <f t="shared" si="16"/>
        <v>#DIV/0!</v>
      </c>
      <c r="Z39" s="684"/>
    </row>
    <row r="40" spans="1:27" hidden="1" outlineLevel="1">
      <c r="A40" s="706"/>
      <c r="B40" s="707" t="s">
        <v>510</v>
      </c>
      <c r="C40" s="684"/>
      <c r="D40" s="684"/>
      <c r="E40" s="680">
        <f>SUM(I40:L40)</f>
        <v>272.10000000000036</v>
      </c>
      <c r="F40" s="680"/>
      <c r="G40" s="680"/>
      <c r="H40" s="680"/>
      <c r="I40" s="680">
        <f>I37-H37</f>
        <v>57.400000000000091</v>
      </c>
      <c r="J40" s="680">
        <f>J33-I37</f>
        <v>68.099999999999909</v>
      </c>
      <c r="K40" s="680">
        <f>K33-J33</f>
        <v>76.600000000000364</v>
      </c>
      <c r="L40" s="680">
        <f>L33-K33</f>
        <v>70</v>
      </c>
      <c r="M40" s="680"/>
      <c r="N40" s="680"/>
      <c r="O40" s="680"/>
      <c r="P40" s="680"/>
      <c r="Q40" s="680"/>
      <c r="R40" s="680"/>
      <c r="S40" s="680"/>
      <c r="T40" s="680"/>
      <c r="U40" s="680"/>
      <c r="V40" s="680"/>
      <c r="W40" s="680"/>
      <c r="X40" s="684"/>
      <c r="Y40" s="682">
        <f t="shared" si="16"/>
        <v>0</v>
      </c>
      <c r="Z40" s="684"/>
    </row>
    <row r="41" spans="1:27" hidden="1" outlineLevel="1">
      <c r="A41" s="706"/>
      <c r="B41" s="707" t="s">
        <v>1438</v>
      </c>
      <c r="C41" s="702"/>
      <c r="D41" s="702"/>
      <c r="E41" s="709"/>
      <c r="F41" s="709">
        <v>2543.06</v>
      </c>
      <c r="G41" s="709">
        <v>2456.16</v>
      </c>
      <c r="H41" s="709">
        <f>G41+H51</f>
        <v>2594.96</v>
      </c>
      <c r="I41" s="709">
        <f>H41+I51</f>
        <v>2664.96</v>
      </c>
      <c r="J41" s="709">
        <f t="shared" ref="J41:L41" si="21">I41+J51</f>
        <v>2741.56</v>
      </c>
      <c r="K41" s="709">
        <f t="shared" si="21"/>
        <v>2811.56</v>
      </c>
      <c r="L41" s="709">
        <f t="shared" si="21"/>
        <v>2881.56</v>
      </c>
      <c r="M41" s="709"/>
      <c r="N41" s="709"/>
      <c r="O41" s="709"/>
      <c r="P41" s="709"/>
      <c r="Q41" s="709"/>
      <c r="R41" s="709"/>
      <c r="S41" s="709"/>
      <c r="T41" s="709"/>
      <c r="U41" s="709"/>
      <c r="V41" s="709"/>
      <c r="W41" s="709"/>
      <c r="X41" s="702"/>
      <c r="Y41" s="682"/>
      <c r="Z41" s="702"/>
    </row>
    <row r="42" spans="1:27" hidden="1" outlineLevel="1">
      <c r="A42" s="706"/>
      <c r="B42" s="707" t="s">
        <v>511</v>
      </c>
      <c r="C42" s="684"/>
      <c r="D42" s="684"/>
      <c r="E42" s="680">
        <f>SUM(I42:L42)</f>
        <v>293.88</v>
      </c>
      <c r="F42" s="680"/>
      <c r="G42" s="680"/>
      <c r="H42" s="680"/>
      <c r="I42" s="708">
        <v>20.55</v>
      </c>
      <c r="J42" s="708">
        <v>80.25</v>
      </c>
      <c r="K42" s="708">
        <v>100.83</v>
      </c>
      <c r="L42" s="708">
        <v>92.25</v>
      </c>
      <c r="M42" s="708">
        <v>41.54</v>
      </c>
      <c r="N42" s="708">
        <f>138.87/5</f>
        <v>27.774000000000001</v>
      </c>
      <c r="O42" s="708">
        <f>$N$42</f>
        <v>27.774000000000001</v>
      </c>
      <c r="P42" s="708">
        <f t="shared" ref="P42:R42" si="22">$N$42</f>
        <v>27.774000000000001</v>
      </c>
      <c r="Q42" s="708">
        <f t="shared" si="22"/>
        <v>27.774000000000001</v>
      </c>
      <c r="R42" s="708">
        <f t="shared" si="22"/>
        <v>27.774000000000001</v>
      </c>
      <c r="S42" s="708">
        <f>18.86/5</f>
        <v>3.7719999999999998</v>
      </c>
      <c r="T42" s="708">
        <f>$S$42</f>
        <v>3.7719999999999998</v>
      </c>
      <c r="U42" s="708"/>
      <c r="V42" s="708"/>
      <c r="W42" s="708"/>
      <c r="X42" s="708">
        <f>SUM(M42:T42)</f>
        <v>187.95399999999998</v>
      </c>
      <c r="Y42" s="682">
        <f t="shared" si="16"/>
        <v>0</v>
      </c>
      <c r="Z42" s="684"/>
    </row>
    <row r="43" spans="1:27" ht="31.5" hidden="1" outlineLevel="1">
      <c r="A43" s="706"/>
      <c r="B43" s="707" t="s">
        <v>512</v>
      </c>
      <c r="C43" s="684"/>
      <c r="D43" s="684"/>
      <c r="E43" s="680"/>
      <c r="F43" s="680"/>
      <c r="G43" s="680"/>
      <c r="H43" s="708">
        <v>2810.1</v>
      </c>
      <c r="I43" s="708">
        <v>2877.88</v>
      </c>
      <c r="J43" s="708">
        <v>2945.65</v>
      </c>
      <c r="K43" s="708">
        <v>3013.43</v>
      </c>
      <c r="L43" s="708">
        <v>3087.85</v>
      </c>
      <c r="M43" s="708">
        <v>3162.27</v>
      </c>
      <c r="N43" s="708">
        <v>3236.69</v>
      </c>
      <c r="O43" s="708">
        <v>3311.11</v>
      </c>
      <c r="P43" s="708">
        <v>3385.53</v>
      </c>
      <c r="Q43" s="708">
        <v>3459.95</v>
      </c>
      <c r="R43" s="708">
        <v>3534.37</v>
      </c>
      <c r="S43" s="708">
        <v>3608.79</v>
      </c>
      <c r="T43" s="708">
        <v>3683.21</v>
      </c>
      <c r="U43" s="708"/>
      <c r="V43" s="708"/>
      <c r="W43" s="708"/>
      <c r="X43" s="708"/>
      <c r="Y43" s="682">
        <f t="shared" si="16"/>
        <v>0</v>
      </c>
      <c r="Z43" s="684"/>
    </row>
    <row r="44" spans="1:27" ht="31.5" hidden="1" outlineLevel="1">
      <c r="A44" s="706"/>
      <c r="B44" s="707" t="s">
        <v>513</v>
      </c>
      <c r="C44" s="684"/>
      <c r="D44" s="684"/>
      <c r="E44" s="680"/>
      <c r="F44" s="680"/>
      <c r="G44" s="680"/>
      <c r="H44" s="708">
        <f>H43</f>
        <v>2810.1</v>
      </c>
      <c r="I44" s="708">
        <f t="shared" ref="I44:L44" si="23">I43</f>
        <v>2877.88</v>
      </c>
      <c r="J44" s="708">
        <f t="shared" si="23"/>
        <v>2945.65</v>
      </c>
      <c r="K44" s="708">
        <f t="shared" si="23"/>
        <v>3013.43</v>
      </c>
      <c r="L44" s="708">
        <f t="shared" si="23"/>
        <v>3087.85</v>
      </c>
      <c r="M44" s="708">
        <v>3197</v>
      </c>
      <c r="N44" s="708">
        <v>3306</v>
      </c>
      <c r="O44" s="708">
        <v>3415</v>
      </c>
      <c r="P44" s="708">
        <v>3524</v>
      </c>
      <c r="Q44" s="708">
        <v>3633</v>
      </c>
      <c r="R44" s="708">
        <v>3742</v>
      </c>
      <c r="S44" s="708">
        <v>3851</v>
      </c>
      <c r="T44" s="708">
        <v>3960</v>
      </c>
      <c r="U44" s="708"/>
      <c r="V44" s="708"/>
      <c r="W44" s="708"/>
      <c r="X44" s="708">
        <f>T44/H44%</f>
        <v>140.92025194832925</v>
      </c>
      <c r="Y44" s="682">
        <f t="shared" si="16"/>
        <v>0</v>
      </c>
      <c r="Z44" s="684"/>
    </row>
    <row r="45" spans="1:27" ht="18" hidden="1" customHeight="1" outlineLevel="1">
      <c r="A45" s="819" t="s">
        <v>382</v>
      </c>
      <c r="B45" s="816" t="s">
        <v>247</v>
      </c>
      <c r="C45" s="815" t="s">
        <v>450</v>
      </c>
      <c r="D45" s="684">
        <v>1</v>
      </c>
      <c r="E45" s="815" t="s">
        <v>1293</v>
      </c>
      <c r="F45" s="684"/>
      <c r="G45" s="684"/>
      <c r="H45" s="820">
        <f>H33/H9*1000</f>
        <v>27.908526843039041</v>
      </c>
      <c r="I45" s="680">
        <f>I33/I9*1000</f>
        <v>28.360526084536748</v>
      </c>
      <c r="J45" s="680">
        <f>J33/J9*1000</f>
        <v>28.957032505674125</v>
      </c>
      <c r="K45" s="680">
        <f t="shared" ref="K45:L45" si="24">K33/K9*1000</f>
        <v>29.764368264875841</v>
      </c>
      <c r="L45" s="680">
        <f t="shared" si="24"/>
        <v>30.514957641212266</v>
      </c>
      <c r="M45" s="680">
        <f t="shared" ref="M45:W45" si="25">M33/M9*1000</f>
        <v>30.992273600815782</v>
      </c>
      <c r="N45" s="680">
        <f t="shared" si="25"/>
        <v>31.32664610064252</v>
      </c>
      <c r="O45" s="680">
        <f t="shared" si="25"/>
        <v>31.59175334688786</v>
      </c>
      <c r="P45" s="680">
        <f t="shared" si="25"/>
        <v>31.856730429317729</v>
      </c>
      <c r="Q45" s="680">
        <f t="shared" si="25"/>
        <v>32.121577443771415</v>
      </c>
      <c r="R45" s="680">
        <f t="shared" si="25"/>
        <v>32.386294485994142</v>
      </c>
      <c r="S45" s="680">
        <f t="shared" si="25"/>
        <v>32.415362424075902</v>
      </c>
      <c r="T45" s="680">
        <f t="shared" si="25"/>
        <v>32.465117648791114</v>
      </c>
      <c r="U45" s="680">
        <f t="shared" si="25"/>
        <v>32.465117648791114</v>
      </c>
      <c r="V45" s="680">
        <f t="shared" si="25"/>
        <v>32.465117648791114</v>
      </c>
      <c r="W45" s="680">
        <f t="shared" si="25"/>
        <v>32.465117648791114</v>
      </c>
      <c r="X45" s="681">
        <f>T45/$H$45%</f>
        <v>116.32687684082681</v>
      </c>
      <c r="Y45" s="682">
        <f t="shared" si="16"/>
        <v>106.39083308097089</v>
      </c>
      <c r="Z45" s="815" t="s">
        <v>494</v>
      </c>
    </row>
    <row r="46" spans="1:27" ht="18" customHeight="1" collapsed="1">
      <c r="A46" s="819"/>
      <c r="B46" s="816"/>
      <c r="C46" s="815"/>
      <c r="D46" s="684">
        <v>2</v>
      </c>
      <c r="E46" s="815"/>
      <c r="F46" s="684"/>
      <c r="G46" s="684"/>
      <c r="H46" s="820"/>
      <c r="I46" s="680">
        <f>I34/I10*1000</f>
        <v>28.360526084536748</v>
      </c>
      <c r="J46" s="680">
        <f t="shared" ref="J46:L46" si="26">J34/J10*1000</f>
        <v>28.957032505674125</v>
      </c>
      <c r="K46" s="680">
        <f t="shared" si="26"/>
        <v>29.636216967470432</v>
      </c>
      <c r="L46" s="680">
        <f t="shared" si="26"/>
        <v>30.229583183928209</v>
      </c>
      <c r="M46" s="680">
        <f t="shared" ref="M46:W46" si="27">M34/M10*1000</f>
        <v>30.947195198683509</v>
      </c>
      <c r="N46" s="680">
        <f t="shared" si="27"/>
        <v>31.965810312986473</v>
      </c>
      <c r="O46" s="680">
        <f t="shared" si="27"/>
        <v>32.673433102381544</v>
      </c>
      <c r="P46" s="680">
        <f t="shared" si="27"/>
        <v>33.366367257279556</v>
      </c>
      <c r="Q46" s="680">
        <f t="shared" si="27"/>
        <v>34.045065433434999</v>
      </c>
      <c r="R46" s="680">
        <f t="shared" si="27"/>
        <v>34.709961876551752</v>
      </c>
      <c r="S46" s="680">
        <f t="shared" si="27"/>
        <v>35.36147334881079</v>
      </c>
      <c r="T46" s="680">
        <f t="shared" si="27"/>
        <v>36</v>
      </c>
      <c r="U46" s="680">
        <f t="shared" si="27"/>
        <v>36</v>
      </c>
      <c r="V46" s="680">
        <f t="shared" si="27"/>
        <v>36</v>
      </c>
      <c r="W46" s="680">
        <f t="shared" si="27"/>
        <v>36</v>
      </c>
      <c r="X46" s="681">
        <f>T46/$H$45%</f>
        <v>128.99283506602978</v>
      </c>
      <c r="Y46" s="682">
        <f t="shared" si="16"/>
        <v>119.08864168242874</v>
      </c>
      <c r="Z46" s="815"/>
    </row>
    <row r="47" spans="1:27" ht="18" hidden="1" customHeight="1" outlineLevel="1">
      <c r="A47" s="819"/>
      <c r="B47" s="816"/>
      <c r="C47" s="815"/>
      <c r="D47" s="684">
        <v>3</v>
      </c>
      <c r="E47" s="815"/>
      <c r="F47" s="684"/>
      <c r="G47" s="684"/>
      <c r="H47" s="820"/>
      <c r="I47" s="680">
        <f>I35/I11*1000</f>
        <v>28.360526084536748</v>
      </c>
      <c r="J47" s="680">
        <f t="shared" ref="J47:L47" si="28">J35/J11*1000</f>
        <v>28.957032505674125</v>
      </c>
      <c r="K47" s="680">
        <f t="shared" si="28"/>
        <v>29.575852804531479</v>
      </c>
      <c r="L47" s="680">
        <f t="shared" si="28"/>
        <v>30.131759432777574</v>
      </c>
      <c r="M47" s="680">
        <f t="shared" ref="M47:W47" si="29">M35/M11*1000</f>
        <v>27.897033158813262</v>
      </c>
      <c r="N47" s="680">
        <f t="shared" si="29"/>
        <v>28.160136286201023</v>
      </c>
      <c r="O47" s="680">
        <f t="shared" si="29"/>
        <v>28.981612446958984</v>
      </c>
      <c r="P47" s="680">
        <f t="shared" si="29"/>
        <v>29.797068771138672</v>
      </c>
      <c r="Q47" s="680">
        <f t="shared" si="29"/>
        <v>30.606571187868582</v>
      </c>
      <c r="R47" s="680">
        <f t="shared" si="29"/>
        <v>31.410184667039736</v>
      </c>
      <c r="S47" s="680">
        <f t="shared" si="29"/>
        <v>32.207973236688048</v>
      </c>
      <c r="T47" s="680">
        <f t="shared" si="29"/>
        <v>33</v>
      </c>
      <c r="U47" s="680">
        <f t="shared" si="29"/>
        <v>33</v>
      </c>
      <c r="V47" s="680">
        <f t="shared" si="29"/>
        <v>33</v>
      </c>
      <c r="W47" s="680">
        <f t="shared" si="29"/>
        <v>33</v>
      </c>
      <c r="X47" s="681">
        <f t="shared" ref="X47" si="30">T47/$H$45%</f>
        <v>118.24343214386064</v>
      </c>
      <c r="Y47" s="682">
        <f t="shared" si="16"/>
        <v>109.51899464623475</v>
      </c>
      <c r="Z47" s="815"/>
    </row>
    <row r="48" spans="1:27" ht="17.25" hidden="1" customHeight="1" outlineLevel="1">
      <c r="A48" s="819" t="s">
        <v>1307</v>
      </c>
      <c r="B48" s="816" t="s">
        <v>247</v>
      </c>
      <c r="C48" s="815" t="s">
        <v>450</v>
      </c>
      <c r="D48" s="684">
        <v>1</v>
      </c>
      <c r="E48" s="684"/>
      <c r="F48" s="684"/>
      <c r="G48" s="684"/>
      <c r="H48" s="684">
        <f>'Прогноз 2018-2020'!C73</f>
        <v>27.8</v>
      </c>
      <c r="I48" s="684">
        <f>'Прогноз 2018-2020'!D73</f>
        <v>28.29</v>
      </c>
      <c r="J48" s="684">
        <f>'Прогноз 2018-2020'!E73</f>
        <v>29</v>
      </c>
      <c r="K48" s="684">
        <f>'Прогноз 2018-2020'!H73</f>
        <v>29.83</v>
      </c>
      <c r="L48" s="684">
        <f>'Прогноз 2018-2020'!K73</f>
        <v>30.58</v>
      </c>
      <c r="M48" s="680"/>
      <c r="N48" s="680"/>
      <c r="O48" s="680"/>
      <c r="P48" s="680"/>
      <c r="Q48" s="680"/>
      <c r="R48" s="680"/>
      <c r="S48" s="680"/>
      <c r="T48" s="680"/>
      <c r="U48" s="680"/>
      <c r="V48" s="680"/>
      <c r="W48" s="680"/>
      <c r="X48" s="681"/>
      <c r="Y48" s="682">
        <f t="shared" si="16"/>
        <v>0</v>
      </c>
      <c r="Z48" s="684"/>
    </row>
    <row r="49" spans="1:26" ht="17.25" hidden="1" customHeight="1" outlineLevel="1">
      <c r="A49" s="819"/>
      <c r="B49" s="816"/>
      <c r="C49" s="815"/>
      <c r="D49" s="684">
        <v>2</v>
      </c>
      <c r="E49" s="684"/>
      <c r="F49" s="684"/>
      <c r="G49" s="684"/>
      <c r="H49" s="684">
        <f>H48</f>
        <v>27.8</v>
      </c>
      <c r="I49" s="684">
        <f>I48</f>
        <v>28.29</v>
      </c>
      <c r="J49" s="684">
        <f>'Прогноз 2018-2020'!F73</f>
        <v>28.89</v>
      </c>
      <c r="K49" s="684">
        <f>'Прогноз 2018-2020'!I73</f>
        <v>29.55</v>
      </c>
      <c r="L49" s="684">
        <f>'Прогноз 2018-2020'!L73</f>
        <v>30.19</v>
      </c>
      <c r="M49" s="680"/>
      <c r="N49" s="680"/>
      <c r="O49" s="680"/>
      <c r="P49" s="680"/>
      <c r="Q49" s="680"/>
      <c r="R49" s="680"/>
      <c r="S49" s="680"/>
      <c r="T49" s="680"/>
      <c r="U49" s="680"/>
      <c r="V49" s="680"/>
      <c r="W49" s="680"/>
      <c r="X49" s="681"/>
      <c r="Y49" s="682">
        <f t="shared" si="16"/>
        <v>0</v>
      </c>
      <c r="Z49" s="684"/>
    </row>
    <row r="50" spans="1:26" ht="17.25" hidden="1" customHeight="1" outlineLevel="1">
      <c r="A50" s="819"/>
      <c r="B50" s="816"/>
      <c r="C50" s="815"/>
      <c r="D50" s="684">
        <v>3</v>
      </c>
      <c r="E50" s="684"/>
      <c r="F50" s="684"/>
      <c r="G50" s="684"/>
      <c r="H50" s="684">
        <f>H49</f>
        <v>27.8</v>
      </c>
      <c r="I50" s="684">
        <f>I49</f>
        <v>28.29</v>
      </c>
      <c r="J50" s="684">
        <f>'Прогноз 2018-2020'!G73</f>
        <v>28.83</v>
      </c>
      <c r="K50" s="684">
        <f>'Прогноз 2018-2020'!J73</f>
        <v>29.45</v>
      </c>
      <c r="L50" s="684">
        <f>'Прогноз 2018-2020'!M73</f>
        <v>30.05</v>
      </c>
      <c r="M50" s="680"/>
      <c r="N50" s="680"/>
      <c r="O50" s="680"/>
      <c r="P50" s="680"/>
      <c r="Q50" s="680"/>
      <c r="R50" s="680"/>
      <c r="S50" s="680"/>
      <c r="T50" s="680"/>
      <c r="U50" s="680"/>
      <c r="V50" s="680"/>
      <c r="W50" s="680"/>
      <c r="X50" s="681"/>
      <c r="Y50" s="682">
        <f t="shared" si="16"/>
        <v>0</v>
      </c>
      <c r="Z50" s="684"/>
    </row>
    <row r="51" spans="1:26" ht="17.25" hidden="1" customHeight="1" outlineLevel="1">
      <c r="A51" s="819" t="s">
        <v>468</v>
      </c>
      <c r="B51" s="816" t="s">
        <v>1253</v>
      </c>
      <c r="C51" s="684" t="s">
        <v>50</v>
      </c>
      <c r="D51" s="684">
        <v>1</v>
      </c>
      <c r="E51" s="684"/>
      <c r="F51" s="684"/>
      <c r="G51" s="684"/>
      <c r="H51" s="815">
        <v>138.80000000000001</v>
      </c>
      <c r="I51" s="815">
        <v>70</v>
      </c>
      <c r="J51" s="684">
        <v>76.599999999999994</v>
      </c>
      <c r="K51" s="684">
        <v>70</v>
      </c>
      <c r="L51" s="684">
        <v>70</v>
      </c>
      <c r="M51" s="680">
        <f t="shared" ref="M51:V51" si="31">N33-M33</f>
        <v>27.773999999999887</v>
      </c>
      <c r="N51" s="680">
        <f t="shared" si="31"/>
        <v>27.773999999999887</v>
      </c>
      <c r="O51" s="680">
        <f t="shared" si="31"/>
        <v>27.773999999999887</v>
      </c>
      <c r="P51" s="680">
        <f t="shared" si="31"/>
        <v>27.773999999999887</v>
      </c>
      <c r="Q51" s="680">
        <f t="shared" si="31"/>
        <v>27.773999999999887</v>
      </c>
      <c r="R51" s="680">
        <f t="shared" si="31"/>
        <v>3.7719999999999345</v>
      </c>
      <c r="S51" s="680">
        <f t="shared" si="31"/>
        <v>3.7719999999999345</v>
      </c>
      <c r="T51" s="681">
        <f t="shared" si="31"/>
        <v>0</v>
      </c>
      <c r="U51" s="681">
        <f t="shared" si="31"/>
        <v>0</v>
      </c>
      <c r="V51" s="681">
        <f t="shared" si="31"/>
        <v>0</v>
      </c>
      <c r="W51" s="681">
        <v>0</v>
      </c>
      <c r="X51" s="681"/>
      <c r="Y51" s="682">
        <f t="shared" si="16"/>
        <v>0</v>
      </c>
      <c r="Z51" s="684"/>
    </row>
    <row r="52" spans="1:26" ht="17.25" customHeight="1" collapsed="1">
      <c r="A52" s="819"/>
      <c r="B52" s="816"/>
      <c r="C52" s="684" t="s">
        <v>50</v>
      </c>
      <c r="D52" s="684">
        <v>2</v>
      </c>
      <c r="E52" s="684"/>
      <c r="F52" s="684"/>
      <c r="G52" s="684"/>
      <c r="H52" s="815"/>
      <c r="I52" s="815"/>
      <c r="J52" s="684">
        <v>76.599999999999994</v>
      </c>
      <c r="K52" s="684">
        <v>70</v>
      </c>
      <c r="L52" s="684">
        <v>70</v>
      </c>
      <c r="M52" s="681">
        <f t="shared" ref="M52:V52" si="32">N34-M34</f>
        <v>109</v>
      </c>
      <c r="N52" s="681">
        <f t="shared" si="32"/>
        <v>109</v>
      </c>
      <c r="O52" s="681">
        <f t="shared" si="32"/>
        <v>109</v>
      </c>
      <c r="P52" s="681">
        <f t="shared" si="32"/>
        <v>109</v>
      </c>
      <c r="Q52" s="681">
        <f t="shared" si="32"/>
        <v>109</v>
      </c>
      <c r="R52" s="681">
        <f t="shared" si="32"/>
        <v>109</v>
      </c>
      <c r="S52" s="681">
        <f t="shared" si="32"/>
        <v>109</v>
      </c>
      <c r="T52" s="681">
        <f t="shared" si="32"/>
        <v>0</v>
      </c>
      <c r="U52" s="681">
        <f t="shared" si="32"/>
        <v>0</v>
      </c>
      <c r="V52" s="681">
        <f t="shared" si="32"/>
        <v>0</v>
      </c>
      <c r="W52" s="681">
        <v>0</v>
      </c>
      <c r="X52" s="681"/>
      <c r="Y52" s="682">
        <f t="shared" si="16"/>
        <v>0</v>
      </c>
      <c r="Z52" s="684"/>
    </row>
    <row r="53" spans="1:26" ht="17.25" hidden="1" customHeight="1" outlineLevel="1">
      <c r="A53" s="819"/>
      <c r="B53" s="816"/>
      <c r="C53" s="684" t="s">
        <v>50</v>
      </c>
      <c r="D53" s="684">
        <v>3</v>
      </c>
      <c r="E53" s="684"/>
      <c r="F53" s="684"/>
      <c r="G53" s="684"/>
      <c r="H53" s="815"/>
      <c r="I53" s="815"/>
      <c r="J53" s="684">
        <v>76.599999999999994</v>
      </c>
      <c r="K53" s="684">
        <v>70</v>
      </c>
      <c r="L53" s="684">
        <v>70</v>
      </c>
      <c r="M53" s="681">
        <f t="shared" ref="M53:V53" si="33">N35-M35</f>
        <v>109</v>
      </c>
      <c r="N53" s="681">
        <f t="shared" si="33"/>
        <v>109</v>
      </c>
      <c r="O53" s="681">
        <f t="shared" si="33"/>
        <v>109</v>
      </c>
      <c r="P53" s="681">
        <f t="shared" si="33"/>
        <v>109</v>
      </c>
      <c r="Q53" s="681">
        <f t="shared" si="33"/>
        <v>109</v>
      </c>
      <c r="R53" s="681">
        <f t="shared" si="33"/>
        <v>109</v>
      </c>
      <c r="S53" s="681">
        <f t="shared" si="33"/>
        <v>109</v>
      </c>
      <c r="T53" s="681">
        <f t="shared" si="33"/>
        <v>0</v>
      </c>
      <c r="U53" s="681">
        <f t="shared" si="33"/>
        <v>0</v>
      </c>
      <c r="V53" s="681">
        <f t="shared" si="33"/>
        <v>0</v>
      </c>
      <c r="W53" s="681">
        <v>0</v>
      </c>
      <c r="X53" s="681"/>
      <c r="Y53" s="682">
        <f t="shared" si="16"/>
        <v>0</v>
      </c>
      <c r="Z53" s="684"/>
    </row>
    <row r="54" spans="1:26" ht="17.25" hidden="1" customHeight="1" outlineLevel="1">
      <c r="A54" s="819" t="s">
        <v>470</v>
      </c>
      <c r="B54" s="816" t="s">
        <v>1254</v>
      </c>
      <c r="C54" s="684" t="s">
        <v>50</v>
      </c>
      <c r="D54" s="684">
        <v>1</v>
      </c>
      <c r="E54" s="684"/>
      <c r="F54" s="684"/>
      <c r="G54" s="684"/>
      <c r="H54" s="815">
        <v>20</v>
      </c>
      <c r="I54" s="815">
        <v>42</v>
      </c>
      <c r="J54" s="684">
        <v>46</v>
      </c>
      <c r="K54" s="684">
        <v>50</v>
      </c>
      <c r="L54" s="684">
        <v>50</v>
      </c>
      <c r="M54" s="680"/>
      <c r="N54" s="680"/>
      <c r="O54" s="680"/>
      <c r="P54" s="680"/>
      <c r="Q54" s="680"/>
      <c r="R54" s="680"/>
      <c r="S54" s="680"/>
      <c r="T54" s="680"/>
      <c r="U54" s="680"/>
      <c r="V54" s="680"/>
      <c r="W54" s="680"/>
      <c r="X54" s="681"/>
      <c r="Y54" s="682">
        <f t="shared" si="16"/>
        <v>0</v>
      </c>
      <c r="Z54" s="684"/>
    </row>
    <row r="55" spans="1:26" ht="17.25" customHeight="1" collapsed="1">
      <c r="A55" s="819"/>
      <c r="B55" s="816"/>
      <c r="C55" s="684" t="s">
        <v>50</v>
      </c>
      <c r="D55" s="684">
        <v>2</v>
      </c>
      <c r="E55" s="684"/>
      <c r="F55" s="684"/>
      <c r="G55" s="684"/>
      <c r="H55" s="815"/>
      <c r="I55" s="815"/>
      <c r="J55" s="684">
        <v>46</v>
      </c>
      <c r="K55" s="684">
        <v>50</v>
      </c>
      <c r="L55" s="684">
        <v>50</v>
      </c>
      <c r="M55" s="680"/>
      <c r="N55" s="680"/>
      <c r="O55" s="680"/>
      <c r="P55" s="680"/>
      <c r="Q55" s="680"/>
      <c r="R55" s="680"/>
      <c r="S55" s="680"/>
      <c r="T55" s="680"/>
      <c r="U55" s="680"/>
      <c r="V55" s="680"/>
      <c r="W55" s="680"/>
      <c r="X55" s="681"/>
      <c r="Y55" s="682">
        <f t="shared" si="16"/>
        <v>0</v>
      </c>
      <c r="Z55" s="684"/>
    </row>
    <row r="56" spans="1:26" ht="17.25" hidden="1" customHeight="1" outlineLevel="1">
      <c r="A56" s="819"/>
      <c r="B56" s="816"/>
      <c r="C56" s="684" t="s">
        <v>50</v>
      </c>
      <c r="D56" s="684">
        <v>3</v>
      </c>
      <c r="E56" s="684"/>
      <c r="F56" s="684"/>
      <c r="G56" s="684"/>
      <c r="H56" s="815"/>
      <c r="I56" s="815"/>
      <c r="J56" s="684">
        <v>46</v>
      </c>
      <c r="K56" s="684">
        <v>50</v>
      </c>
      <c r="L56" s="684">
        <v>50</v>
      </c>
      <c r="M56" s="680"/>
      <c r="N56" s="680"/>
      <c r="O56" s="680"/>
      <c r="P56" s="680"/>
      <c r="Q56" s="680"/>
      <c r="R56" s="680"/>
      <c r="S56" s="680"/>
      <c r="T56" s="680"/>
      <c r="U56" s="680"/>
      <c r="V56" s="680"/>
      <c r="W56" s="680"/>
      <c r="X56" s="681"/>
      <c r="Y56" s="682">
        <f t="shared" si="16"/>
        <v>0</v>
      </c>
      <c r="Z56" s="684"/>
    </row>
    <row r="57" spans="1:26" ht="36.75" customHeight="1" collapsed="1">
      <c r="A57" s="706" t="s">
        <v>1294</v>
      </c>
      <c r="B57" s="710" t="s">
        <v>1255</v>
      </c>
      <c r="C57" s="684" t="s">
        <v>50</v>
      </c>
      <c r="D57" s="684"/>
      <c r="E57" s="684"/>
      <c r="F57" s="684"/>
      <c r="G57" s="711">
        <v>19.600000000000001</v>
      </c>
      <c r="H57" s="796">
        <v>-8.64</v>
      </c>
      <c r="I57" s="796">
        <v>-27.77</v>
      </c>
      <c r="J57" s="796">
        <v>-2.16</v>
      </c>
      <c r="K57" s="796">
        <v>-2.16</v>
      </c>
      <c r="L57" s="796">
        <v>-2.16</v>
      </c>
      <c r="M57" s="797">
        <v>-2.16</v>
      </c>
      <c r="N57" s="797">
        <v>-2.16</v>
      </c>
      <c r="O57" s="797">
        <v>-2.16</v>
      </c>
      <c r="P57" s="797">
        <v>-2.16</v>
      </c>
      <c r="Q57" s="797">
        <v>-2.16</v>
      </c>
      <c r="R57" s="797">
        <v>-2.16</v>
      </c>
      <c r="S57" s="797">
        <v>-2.16</v>
      </c>
      <c r="T57" s="797">
        <v>-2.16</v>
      </c>
      <c r="U57" s="680"/>
      <c r="V57" s="680"/>
      <c r="W57" s="680"/>
      <c r="X57" s="681"/>
      <c r="Y57" s="681"/>
      <c r="Z57" s="684" t="s">
        <v>1298</v>
      </c>
    </row>
    <row r="58" spans="1:26" ht="29.25" customHeight="1" thickBot="1">
      <c r="A58" s="706" t="s">
        <v>1295</v>
      </c>
      <c r="B58" s="710" t="s">
        <v>1251</v>
      </c>
      <c r="C58" s="684" t="s">
        <v>50</v>
      </c>
      <c r="D58" s="684"/>
      <c r="E58" s="684"/>
      <c r="F58" s="684"/>
      <c r="G58" s="684"/>
      <c r="H58" s="964" t="s">
        <v>1520</v>
      </c>
      <c r="I58" s="964" t="s">
        <v>1521</v>
      </c>
      <c r="J58" s="964">
        <v>628.1</v>
      </c>
      <c r="K58" s="964">
        <v>390.6</v>
      </c>
      <c r="L58" s="964">
        <v>348.5</v>
      </c>
      <c r="M58" s="964">
        <v>94.8</v>
      </c>
      <c r="N58" s="964">
        <v>94.8</v>
      </c>
      <c r="O58" s="709">
        <f t="shared" ref="N58:W58" si="34">N58</f>
        <v>94.8</v>
      </c>
      <c r="P58" s="709">
        <f t="shared" si="34"/>
        <v>94.8</v>
      </c>
      <c r="Q58" s="709">
        <f t="shared" si="34"/>
        <v>94.8</v>
      </c>
      <c r="R58" s="709">
        <f t="shared" si="34"/>
        <v>94.8</v>
      </c>
      <c r="S58" s="709">
        <f t="shared" si="34"/>
        <v>94.8</v>
      </c>
      <c r="T58" s="709">
        <v>99.1</v>
      </c>
      <c r="U58" s="709">
        <f t="shared" si="34"/>
        <v>99.1</v>
      </c>
      <c r="V58" s="709">
        <f t="shared" si="34"/>
        <v>99.1</v>
      </c>
      <c r="W58" s="709">
        <v>99.2</v>
      </c>
      <c r="X58" s="681"/>
      <c r="Y58" s="681"/>
      <c r="Z58" s="684" t="s">
        <v>1299</v>
      </c>
    </row>
    <row r="59" spans="1:26" ht="17.25" customHeight="1">
      <c r="A59" s="706" t="s">
        <v>1296</v>
      </c>
      <c r="B59" s="710" t="s">
        <v>1252</v>
      </c>
      <c r="C59" s="684" t="s">
        <v>50</v>
      </c>
      <c r="D59" s="684"/>
      <c r="E59" s="684"/>
      <c r="F59" s="684"/>
      <c r="G59" s="684"/>
      <c r="H59" s="815" t="s">
        <v>1300</v>
      </c>
      <c r="I59" s="815"/>
      <c r="J59" s="815"/>
      <c r="K59" s="815"/>
      <c r="L59" s="815"/>
      <c r="M59" s="815"/>
      <c r="N59" s="815"/>
      <c r="O59" s="815"/>
      <c r="P59" s="815"/>
      <c r="Q59" s="815"/>
      <c r="R59" s="815"/>
      <c r="S59" s="815"/>
      <c r="T59" s="815"/>
      <c r="U59" s="815"/>
      <c r="V59" s="815"/>
      <c r="W59" s="815"/>
      <c r="X59" s="681"/>
      <c r="Y59" s="681"/>
      <c r="Z59" s="684" t="s">
        <v>1292</v>
      </c>
    </row>
    <row r="60" spans="1:26" ht="17.25" customHeight="1">
      <c r="A60" s="706" t="s">
        <v>1297</v>
      </c>
      <c r="B60" s="710" t="s">
        <v>1303</v>
      </c>
      <c r="C60" s="684" t="s">
        <v>50</v>
      </c>
      <c r="D60" s="684"/>
      <c r="E60" s="684"/>
      <c r="F60" s="684"/>
      <c r="G60" s="684"/>
      <c r="H60" s="815" t="s">
        <v>1300</v>
      </c>
      <c r="I60" s="815"/>
      <c r="J60" s="815"/>
      <c r="K60" s="815"/>
      <c r="L60" s="815"/>
      <c r="M60" s="815"/>
      <c r="N60" s="815"/>
      <c r="O60" s="815"/>
      <c r="P60" s="815"/>
      <c r="Q60" s="815"/>
      <c r="R60" s="815"/>
      <c r="S60" s="815"/>
      <c r="T60" s="815"/>
      <c r="U60" s="815"/>
      <c r="V60" s="815"/>
      <c r="W60" s="815"/>
      <c r="X60" s="681"/>
      <c r="Y60" s="681"/>
      <c r="Z60" s="684" t="s">
        <v>1292</v>
      </c>
    </row>
    <row r="61" spans="1:26" ht="17.25" customHeight="1">
      <c r="A61" s="706" t="s">
        <v>1304</v>
      </c>
      <c r="B61" s="710" t="s">
        <v>1301</v>
      </c>
      <c r="C61" s="684" t="s">
        <v>50</v>
      </c>
      <c r="D61" s="684"/>
      <c r="E61" s="684"/>
      <c r="F61" s="684"/>
      <c r="G61" s="684"/>
      <c r="H61" s="680"/>
      <c r="I61" s="680">
        <v>44.46</v>
      </c>
      <c r="J61" s="680">
        <v>17.27</v>
      </c>
      <c r="K61" s="680">
        <v>49.41</v>
      </c>
      <c r="L61" s="680">
        <v>12.27</v>
      </c>
      <c r="M61" s="680">
        <v>0</v>
      </c>
      <c r="N61" s="680">
        <f>26.95/5</f>
        <v>5.39</v>
      </c>
      <c r="O61" s="680">
        <f t="shared" ref="O61:R62" si="35">26.95/5</f>
        <v>5.39</v>
      </c>
      <c r="P61" s="680">
        <f t="shared" si="35"/>
        <v>5.39</v>
      </c>
      <c r="Q61" s="680">
        <f t="shared" si="35"/>
        <v>5.39</v>
      </c>
      <c r="R61" s="680">
        <f t="shared" si="35"/>
        <v>5.39</v>
      </c>
      <c r="S61" s="680">
        <f>41.26/5</f>
        <v>8.2519999999999989</v>
      </c>
      <c r="T61" s="680">
        <f t="shared" ref="T61:W62" si="36">41.26/5</f>
        <v>8.2519999999999989</v>
      </c>
      <c r="U61" s="680">
        <f t="shared" si="36"/>
        <v>8.2519999999999989</v>
      </c>
      <c r="V61" s="680">
        <f t="shared" si="36"/>
        <v>8.2519999999999989</v>
      </c>
      <c r="W61" s="680">
        <f t="shared" si="36"/>
        <v>8.2519999999999989</v>
      </c>
      <c r="X61" s="681"/>
      <c r="Y61" s="712"/>
      <c r="Z61" s="684" t="s">
        <v>1302</v>
      </c>
    </row>
    <row r="62" spans="1:26" ht="43.5" customHeight="1">
      <c r="A62" s="706" t="s">
        <v>1305</v>
      </c>
      <c r="B62" s="713" t="s">
        <v>1306</v>
      </c>
      <c r="C62" s="684" t="s">
        <v>50</v>
      </c>
      <c r="D62" s="684"/>
      <c r="E62" s="684"/>
      <c r="F62" s="684"/>
      <c r="G62" s="684"/>
      <c r="H62" s="680"/>
      <c r="I62" s="680">
        <v>44.46</v>
      </c>
      <c r="J62" s="680">
        <v>17.27</v>
      </c>
      <c r="K62" s="680">
        <v>49.41</v>
      </c>
      <c r="L62" s="680">
        <v>12.27</v>
      </c>
      <c r="M62" s="680">
        <v>0</v>
      </c>
      <c r="N62" s="680">
        <f>26.95/5</f>
        <v>5.39</v>
      </c>
      <c r="O62" s="680">
        <f t="shared" si="35"/>
        <v>5.39</v>
      </c>
      <c r="P62" s="680">
        <f t="shared" si="35"/>
        <v>5.39</v>
      </c>
      <c r="Q62" s="680">
        <f t="shared" si="35"/>
        <v>5.39</v>
      </c>
      <c r="R62" s="680">
        <f t="shared" si="35"/>
        <v>5.39</v>
      </c>
      <c r="S62" s="680">
        <f>41.26/5</f>
        <v>8.2519999999999989</v>
      </c>
      <c r="T62" s="680">
        <f t="shared" si="36"/>
        <v>8.2519999999999989</v>
      </c>
      <c r="U62" s="680">
        <f t="shared" si="36"/>
        <v>8.2519999999999989</v>
      </c>
      <c r="V62" s="680">
        <f t="shared" si="36"/>
        <v>8.2519999999999989</v>
      </c>
      <c r="W62" s="680">
        <f t="shared" si="36"/>
        <v>8.2519999999999989</v>
      </c>
      <c r="X62" s="681"/>
      <c r="Y62" s="712"/>
      <c r="Z62" s="684" t="s">
        <v>1302</v>
      </c>
    </row>
    <row r="63" spans="1:26" s="640" customFormat="1">
      <c r="A63" s="716">
        <v>4</v>
      </c>
      <c r="B63" s="717" t="s">
        <v>542</v>
      </c>
      <c r="C63" s="717"/>
      <c r="D63" s="717"/>
      <c r="E63" s="717"/>
      <c r="F63" s="717"/>
      <c r="G63" s="717"/>
      <c r="H63" s="717"/>
      <c r="I63" s="717"/>
      <c r="J63" s="717"/>
      <c r="K63" s="717"/>
      <c r="L63" s="717"/>
      <c r="M63" s="717"/>
      <c r="N63" s="717"/>
      <c r="O63" s="717"/>
      <c r="P63" s="717"/>
      <c r="Q63" s="717"/>
      <c r="R63" s="717"/>
      <c r="S63" s="717"/>
      <c r="T63" s="717"/>
      <c r="U63" s="717"/>
      <c r="V63" s="717"/>
      <c r="W63" s="717"/>
      <c r="X63" s="717"/>
      <c r="Y63" s="703"/>
      <c r="Z63" s="703"/>
    </row>
    <row r="64" spans="1:26" ht="49.5" hidden="1" customHeight="1" outlineLevel="1">
      <c r="A64" s="819" t="s">
        <v>383</v>
      </c>
      <c r="B64" s="816" t="s">
        <v>446</v>
      </c>
      <c r="C64" s="684" t="s">
        <v>37</v>
      </c>
      <c r="D64" s="684">
        <v>1</v>
      </c>
      <c r="E64" s="684"/>
      <c r="F64" s="684"/>
      <c r="G64" s="684"/>
      <c r="H64" s="817">
        <f>'Прогноз 2018-2020'!C53</f>
        <v>36795.039164490867</v>
      </c>
      <c r="I64" s="681">
        <f>'Прогноз 2018-2020'!D53</f>
        <v>39146.023468057363</v>
      </c>
      <c r="J64" s="681">
        <f>'Прогноз 2018-2020'!E53</f>
        <v>41666.666666666672</v>
      </c>
      <c r="K64" s="681">
        <f>'Прогноз 2018-2020'!H53</f>
        <v>43715.277777777781</v>
      </c>
      <c r="L64" s="681">
        <f>'Прогноз 2018-2020'!K53</f>
        <v>45890.827041569049</v>
      </c>
      <c r="M64" s="681">
        <f>ROUND(L64*'Прогноз ТО до 2030'!I23/100*'дефл 2030'!$M$89/100,0)</f>
        <v>47970</v>
      </c>
      <c r="N64" s="681">
        <f>ROUND(M64*'Прогноз ТО до 2030'!J23/100*'дефл 2030'!$M$89/100,0)</f>
        <v>50392</v>
      </c>
      <c r="O64" s="681">
        <f>ROUND(N64*'Прогноз ТО до 2030'!K23/100*'дефл 2030'!$M$89/100,0)</f>
        <v>53302</v>
      </c>
      <c r="P64" s="681">
        <f>ROUND(O64*'Прогноз ТО до 2030'!L23/100*'дефл 2030'!$M$89/100,0)</f>
        <v>56325</v>
      </c>
      <c r="Q64" s="681">
        <f>ROUND(P64*'Прогноз ТО до 2030'!M23/100*'дефл 2030'!$M$89/100,0)</f>
        <v>59461</v>
      </c>
      <c r="R64" s="681">
        <f>ROUND(Q64*'Прогноз ТО до 2030'!N23/100*'дефл 2030'!$N$89/100,0)</f>
        <v>62041</v>
      </c>
      <c r="S64" s="681">
        <f>ROUND(R64*'Прогноз ТО до 2030'!O23/100*'дефл 2030'!$N$89/100,0)</f>
        <v>64796</v>
      </c>
      <c r="T64" s="681">
        <f>ROUND(S64*'Прогноз ТО до 2030'!P23/100*'дефл 2030'!$N$89/100,0)</f>
        <v>67541</v>
      </c>
      <c r="U64" s="681">
        <f>ROUND(T64*'Прогноз ТО до 2030'!Q23/100*'дефл 2030'!$N$89/100,0)</f>
        <v>70264</v>
      </c>
      <c r="V64" s="681">
        <f>ROUND(U64*'Прогноз ТО до 2030'!R23/100*'дефл 2030'!$N$89/100,0)</f>
        <v>73168</v>
      </c>
      <c r="W64" s="681">
        <f>ROUND(V64*'Прогноз ТО до 2030'!S23/100*'дефл 2030'!$N$89/100,0)</f>
        <v>76192</v>
      </c>
      <c r="X64" s="681">
        <f>T64/$H$64%</f>
        <v>183.56007095973033</v>
      </c>
      <c r="Y64" s="682">
        <f t="shared" ref="Y64" si="37">V64/L64%</f>
        <v>159.43927080181538</v>
      </c>
      <c r="Z64" s="815" t="s">
        <v>1250</v>
      </c>
    </row>
    <row r="65" spans="1:26" s="640" customFormat="1" collapsed="1">
      <c r="A65" s="819"/>
      <c r="B65" s="816"/>
      <c r="C65" s="703" t="s">
        <v>37</v>
      </c>
      <c r="D65" s="703">
        <v>2</v>
      </c>
      <c r="E65" s="703"/>
      <c r="F65" s="703"/>
      <c r="G65" s="703"/>
      <c r="H65" s="817"/>
      <c r="I65" s="683">
        <f>I64</f>
        <v>39146.023468057363</v>
      </c>
      <c r="J65" s="683">
        <f>'Прогноз 2018-2020'!F53</f>
        <v>41775.230154594406</v>
      </c>
      <c r="K65" s="683">
        <f>'Прогноз 2018-2020'!I53</f>
        <v>43912.1756487026</v>
      </c>
      <c r="L65" s="683">
        <f>'Прогноз 2018-2020'!L53</f>
        <v>46172.694943186747</v>
      </c>
      <c r="M65" s="683">
        <f>ROUND(L65*'Прогноз ТО до 2030'!I24/100*'дефл 2030'!$M$89/100,0)</f>
        <v>49174</v>
      </c>
      <c r="N65" s="683">
        <f>ROUND(M65*'Прогноз ТО до 2030'!J24/100*'дефл 2030'!$M$89/100,0)</f>
        <v>52268</v>
      </c>
      <c r="O65" s="683">
        <f>ROUND(N65*'Прогноз ТО до 2030'!K24/100*'дефл 2030'!$M$89/100,0)</f>
        <v>55503</v>
      </c>
      <c r="P65" s="683">
        <f>ROUND(O65*'Прогноз ТО до 2030'!L24/100*'дефл 2030'!$M$89/100,0)</f>
        <v>58881</v>
      </c>
      <c r="Q65" s="683">
        <f>ROUND(P65*'Прогноз ТО до 2030'!M24/100*'дефл 2030'!$M$89/100,0)</f>
        <v>62342</v>
      </c>
      <c r="R65" s="683">
        <f>ROUND(Q65*'Прогноз ТО до 2030'!N24/100*'дефл 2030'!$N$89/100,0)</f>
        <v>65431</v>
      </c>
      <c r="S65" s="683">
        <f>ROUND(R65*'Прогноз ТО до 2030'!O24/100*'дефл 2030'!$N$89/100,0)</f>
        <v>68538</v>
      </c>
      <c r="T65" s="683">
        <f>ROUND(S65*'Прогноз ТО до 2030'!P24/100*'дефл 2030'!$N$89/100,0)</f>
        <v>71723</v>
      </c>
      <c r="U65" s="683">
        <f>ROUND(T65*'Прогноз ТО до 2030'!Q24/100*'дефл 2030'!$N$89/100,0)</f>
        <v>74982</v>
      </c>
      <c r="V65" s="683">
        <f>ROUND(U65*'Прогноз ТО до 2030'!R24/100*'дефл 2030'!$N$89/100,0)</f>
        <v>78235</v>
      </c>
      <c r="W65" s="683">
        <f>ROUND(V65*'Прогноз ТО до 2030'!S24/100*'дефл 2030'!$N$89/100,0)</f>
        <v>81629</v>
      </c>
      <c r="X65" s="681">
        <f t="shared" ref="X65:X66" si="38">T65/$H$64%</f>
        <v>194.92573354621248</v>
      </c>
      <c r="Y65" s="682">
        <f t="shared" ref="Y65:Y67" si="39">V65/L65%</f>
        <v>169.439969003898</v>
      </c>
      <c r="Z65" s="815"/>
    </row>
    <row r="66" spans="1:26" hidden="1" outlineLevel="1">
      <c r="A66" s="819"/>
      <c r="B66" s="816"/>
      <c r="C66" s="684" t="s">
        <v>37</v>
      </c>
      <c r="D66" s="684">
        <v>3</v>
      </c>
      <c r="E66" s="684"/>
      <c r="F66" s="684"/>
      <c r="G66" s="684"/>
      <c r="H66" s="817"/>
      <c r="I66" s="681">
        <f>I65</f>
        <v>39146.023468057363</v>
      </c>
      <c r="J66" s="681">
        <f>'Прогноз 2018-2020'!G53</f>
        <v>41851.128472222219</v>
      </c>
      <c r="K66" s="681">
        <f>'Прогноз 2018-2020'!J53</f>
        <v>44128.492104806523</v>
      </c>
      <c r="L66" s="681">
        <f>'Прогноз 2018-2020'!M53</f>
        <v>46519.289120069356</v>
      </c>
      <c r="M66" s="681">
        <f>ROUND(L66*'Прогноз ТО до 2030'!I25/100*'дефл 2030'!$M$89/100,0)</f>
        <v>50363</v>
      </c>
      <c r="N66" s="681">
        <f>ROUND(M66*'Прогноз ТО до 2030'!J25/100*'дефл 2030'!$M$89/100,0)</f>
        <v>54420</v>
      </c>
      <c r="O66" s="681">
        <f>ROUND(N66*'Прогноз ТО до 2030'!K25/100*'дефл 2030'!$M$89/100,0)</f>
        <v>58860</v>
      </c>
      <c r="P66" s="681">
        <f>ROUND(O66*'Прогноз ТО до 2030'!L25/100*'дефл 2030'!$M$89/100,0)</f>
        <v>63541</v>
      </c>
      <c r="Q66" s="681">
        <f>ROUND(P66*'Прогноз ТО до 2030'!M25/100*'дефл 2030'!$M$89/100,0)</f>
        <v>68528</v>
      </c>
      <c r="R66" s="681">
        <f>ROUND(Q66*'Прогноз ТО до 2030'!N25/100*'дефл 2030'!$N$89/100,0)</f>
        <v>72978</v>
      </c>
      <c r="S66" s="681">
        <f>ROUND(R66*'Прогноз ТО до 2030'!O25/100*'дефл 2030'!$N$89/100,0)</f>
        <v>77642</v>
      </c>
      <c r="T66" s="681">
        <f>ROUND(S66*'Прогноз ТО до 2030'!P25/100*'дефл 2030'!$N$89/100,0)</f>
        <v>82365</v>
      </c>
      <c r="U66" s="681">
        <f>ROUND(T66*'Прогноз ТО до 2030'!Q25/100*'дефл 2030'!$N$89/100,0)</f>
        <v>87206</v>
      </c>
      <c r="V66" s="681">
        <f>ROUND(U66*'Прогноз ТО до 2030'!R25/100*'дефл 2030'!$N$89/100,0)</f>
        <v>92511</v>
      </c>
      <c r="W66" s="681">
        <f>ROUND(V66*'Прогноз ТО до 2030'!S25/100*'дефл 2030'!$N$89/100,0)</f>
        <v>98138</v>
      </c>
      <c r="X66" s="681">
        <f t="shared" si="38"/>
        <v>223.84811069717932</v>
      </c>
      <c r="Y66" s="682">
        <f t="shared" si="39"/>
        <v>198.86589358926574</v>
      </c>
      <c r="Z66" s="815"/>
    </row>
    <row r="67" spans="1:26" ht="47.25" collapsed="1">
      <c r="A67" s="706" t="s">
        <v>384</v>
      </c>
      <c r="B67" s="710" t="s">
        <v>56</v>
      </c>
      <c r="C67" s="684" t="s">
        <v>37</v>
      </c>
      <c r="D67" s="684"/>
      <c r="E67" s="684"/>
      <c r="F67" s="684"/>
      <c r="G67" s="684"/>
      <c r="H67" s="681">
        <v>45181.3</v>
      </c>
      <c r="I67" s="681">
        <f>'Доклад главы города'!I13</f>
        <v>46984.5</v>
      </c>
      <c r="J67" s="681">
        <f>'Доклад главы города'!J13</f>
        <v>48863.9</v>
      </c>
      <c r="K67" s="681">
        <f>'Доклад главы города'!K13</f>
        <v>50818.400000000001</v>
      </c>
      <c r="L67" s="681">
        <f>ROUND(K67*'Прогноз ТО до 2030'!H24/100*'дефл 2030'!L89/100,0)</f>
        <v>54268</v>
      </c>
      <c r="M67" s="681">
        <f>ROUND(L67*'Прогноз ТО до 2030'!I24/100*'дефл 2030'!$M$89/100,0)</f>
        <v>57796</v>
      </c>
      <c r="N67" s="681">
        <f>ROUND(M67*'Прогноз ТО до 2030'!J24/100*'дефл 2030'!$M$89/100,0)</f>
        <v>61433</v>
      </c>
      <c r="O67" s="681">
        <f>ROUND(N67*'Прогноз ТО до 2030'!K24/100*'дефл 2030'!$M$89/100,0)</f>
        <v>65235</v>
      </c>
      <c r="P67" s="681">
        <f>ROUND(O67*'Прогноз ТО до 2030'!L24/100*'дефл 2030'!$M$89/100,0)</f>
        <v>69205</v>
      </c>
      <c r="Q67" s="681">
        <f>ROUND(P67*'Прогноз ТО до 2030'!M24/100*'дефл 2030'!$M$89/100,0)</f>
        <v>73273</v>
      </c>
      <c r="R67" s="681">
        <f>ROUND(Q67*'Прогноз ТО до 2030'!N24/100*'дефл 2030'!$N$89/100,0)</f>
        <v>76903</v>
      </c>
      <c r="S67" s="681">
        <f>ROUND(R67*'Прогноз ТО до 2030'!O24/100*'дефл 2030'!$N$89/100,0)</f>
        <v>80555</v>
      </c>
      <c r="T67" s="681">
        <f>ROUND(S67*'Прогноз ТО до 2030'!P24/100*'дефл 2030'!$N$89/100,0)</f>
        <v>84298</v>
      </c>
      <c r="U67" s="681">
        <f>ROUND(T67*'Прогноз ТО до 2030'!Q24/100*'дефл 2030'!$N$89/100,0)</f>
        <v>88128</v>
      </c>
      <c r="V67" s="681">
        <f>ROUND(U67*'Прогноз ТО до 2030'!R24/100*'дефл 2030'!$N$89/100,0)</f>
        <v>91952</v>
      </c>
      <c r="W67" s="681">
        <f>ROUND(V67*'Прогноз ТО до 2030'!S24/100*'дефл 2030'!$N$89/100,0)</f>
        <v>95942</v>
      </c>
      <c r="X67" s="681">
        <f>T67/$H$67%</f>
        <v>186.57719012069151</v>
      </c>
      <c r="Y67" s="682">
        <f t="shared" si="39"/>
        <v>169.44055428613549</v>
      </c>
      <c r="Z67" s="815"/>
    </row>
    <row r="68" spans="1:26" ht="28.5" hidden="1" customHeight="1" outlineLevel="1">
      <c r="A68" s="819" t="s">
        <v>474</v>
      </c>
      <c r="B68" s="816" t="s">
        <v>1223</v>
      </c>
      <c r="C68" s="684" t="s">
        <v>12</v>
      </c>
      <c r="D68" s="684">
        <v>1</v>
      </c>
      <c r="E68" s="684"/>
      <c r="F68" s="684"/>
      <c r="G68" s="684"/>
      <c r="H68" s="684">
        <f>'Прогноз ТО до 2030'!D23</f>
        <v>98</v>
      </c>
      <c r="I68" s="684">
        <f>'Прогноз ТО до 2030'!E23</f>
        <v>96.4</v>
      </c>
      <c r="J68" s="684">
        <f>'Прогноз ТО до 2030'!F23</f>
        <v>100</v>
      </c>
      <c r="K68" s="684">
        <f>'Прогноз ТО до 2030'!G23</f>
        <v>100.1</v>
      </c>
      <c r="L68" s="684">
        <f>'Прогноз ТО до 2030'!H23</f>
        <v>100.8</v>
      </c>
      <c r="M68" s="684">
        <f>'Прогноз ТО до 2030'!I23</f>
        <v>100.8</v>
      </c>
      <c r="N68" s="684">
        <f>'Прогноз ТО до 2030'!J23</f>
        <v>101.3</v>
      </c>
      <c r="O68" s="684">
        <f>'Прогноз ТО до 2030'!K23</f>
        <v>102</v>
      </c>
      <c r="P68" s="684">
        <f>'Прогноз ТО до 2030'!L23</f>
        <v>101.9</v>
      </c>
      <c r="Q68" s="684">
        <f>'Прогноз ТО до 2030'!M23</f>
        <v>101.8</v>
      </c>
      <c r="R68" s="684">
        <f>'Прогноз ТО до 2030'!N23</f>
        <v>101.7</v>
      </c>
      <c r="S68" s="684">
        <f>'Прогноз ТО до 2030'!O23</f>
        <v>101.8</v>
      </c>
      <c r="T68" s="684">
        <f>'Прогноз ТО до 2030'!P23</f>
        <v>101.6</v>
      </c>
      <c r="U68" s="684">
        <f>'Прогноз ТО до 2030'!Q23</f>
        <v>101.4</v>
      </c>
      <c r="V68" s="684">
        <f>'Прогноз ТО до 2030'!R23</f>
        <v>101.5</v>
      </c>
      <c r="W68" s="684">
        <f>'Прогноз ТО до 2030'!S23</f>
        <v>101.5</v>
      </c>
      <c r="X68" s="681"/>
      <c r="Y68" s="682"/>
      <c r="Z68" s="815" t="s">
        <v>1249</v>
      </c>
    </row>
    <row r="69" spans="1:26" collapsed="1">
      <c r="A69" s="819"/>
      <c r="B69" s="816"/>
      <c r="C69" s="684" t="s">
        <v>12</v>
      </c>
      <c r="D69" s="684">
        <v>2</v>
      </c>
      <c r="E69" s="684"/>
      <c r="F69" s="684"/>
      <c r="G69" s="684"/>
      <c r="H69" s="684">
        <f>'Прогноз ТО до 2030'!D24</f>
        <v>98</v>
      </c>
      <c r="I69" s="684">
        <f>'Прогноз ТО до 2030'!E24</f>
        <v>100</v>
      </c>
      <c r="J69" s="684">
        <f>'Прогноз ТО до 2030'!F24</f>
        <v>101.1</v>
      </c>
      <c r="K69" s="684">
        <f>'Прогноз ТО до 2030'!G24</f>
        <v>101.1</v>
      </c>
      <c r="L69" s="684">
        <f>'Прогноз ТО до 2030'!H24</f>
        <v>102.4</v>
      </c>
      <c r="M69" s="684">
        <f>'Прогноз ТО до 2030'!I24</f>
        <v>102.7</v>
      </c>
      <c r="N69" s="684">
        <f>'Прогноз ТО до 2030'!J24</f>
        <v>102.5</v>
      </c>
      <c r="O69" s="684">
        <f>'Прогноз ТО до 2030'!K24</f>
        <v>102.4</v>
      </c>
      <c r="P69" s="684">
        <f>'Прогноз ТО до 2030'!L24</f>
        <v>102.3</v>
      </c>
      <c r="Q69" s="684">
        <f>'Прогноз ТО до 2030'!M24</f>
        <v>102.1</v>
      </c>
      <c r="R69" s="684">
        <f>'Прогноз ТО до 2030'!N24</f>
        <v>102.3</v>
      </c>
      <c r="S69" s="684">
        <f>'Прогноз ТО до 2030'!O24</f>
        <v>102.1</v>
      </c>
      <c r="T69" s="684">
        <f>'Прогноз ТО до 2030'!P24</f>
        <v>102</v>
      </c>
      <c r="U69" s="684">
        <f>'Прогноз ТО до 2030'!Q24</f>
        <v>101.9</v>
      </c>
      <c r="V69" s="684">
        <f>'Прогноз ТО до 2030'!R24</f>
        <v>101.7</v>
      </c>
      <c r="W69" s="684">
        <f>'Прогноз ТО до 2030'!S24</f>
        <v>101.7</v>
      </c>
      <c r="X69" s="681">
        <f>I69*J69*K69*L69*M69*N69*O69*P69*Q69*R69*S69*T69*U69*V69*W69/1E+28</f>
        <v>132.31696984509495</v>
      </c>
      <c r="Y69" s="682"/>
      <c r="Z69" s="815"/>
    </row>
    <row r="70" spans="1:26" hidden="1" outlineLevel="1">
      <c r="A70" s="819"/>
      <c r="B70" s="816"/>
      <c r="C70" s="684" t="s">
        <v>12</v>
      </c>
      <c r="D70" s="684">
        <v>3</v>
      </c>
      <c r="E70" s="684"/>
      <c r="F70" s="684"/>
      <c r="G70" s="684"/>
      <c r="H70" s="684">
        <f>'Прогноз ТО до 2030'!D25</f>
        <v>98</v>
      </c>
      <c r="I70" s="684">
        <f>'Прогноз ТО до 2030'!E25</f>
        <v>100.6</v>
      </c>
      <c r="J70" s="684">
        <f>'Прогноз ТО до 2030'!F25</f>
        <v>102.6</v>
      </c>
      <c r="K70" s="684">
        <f>'Прогноз ТО до 2030'!G25</f>
        <v>102.6</v>
      </c>
      <c r="L70" s="684">
        <f>'Прогноз ТО до 2030'!H25</f>
        <v>104.2</v>
      </c>
      <c r="M70" s="684">
        <f>'Прогноз ТО до 2030'!I25</f>
        <v>104.4</v>
      </c>
      <c r="N70" s="684">
        <f>'Прогноз ТО до 2030'!J25</f>
        <v>104.2</v>
      </c>
      <c r="O70" s="684">
        <f>'Прогноз ТО до 2030'!K25</f>
        <v>104.3</v>
      </c>
      <c r="P70" s="684">
        <f>'Прогноз ТО до 2030'!L25</f>
        <v>104.1</v>
      </c>
      <c r="Q70" s="684">
        <f>'Прогноз ТО до 2030'!M25</f>
        <v>104</v>
      </c>
      <c r="R70" s="684">
        <f>'Прогноз ТО до 2030'!N25</f>
        <v>103.8</v>
      </c>
      <c r="S70" s="684">
        <f>'Прогноз ТО до 2030'!O25</f>
        <v>103.7</v>
      </c>
      <c r="T70" s="684">
        <f>'Прогноз ТО до 2030'!P25</f>
        <v>103.4</v>
      </c>
      <c r="U70" s="684">
        <f>'Прогноз ТО до 2030'!Q25</f>
        <v>103.2</v>
      </c>
      <c r="V70" s="684">
        <f>'Прогноз ТО до 2030'!R25</f>
        <v>103.4</v>
      </c>
      <c r="W70" s="684">
        <f>'Прогноз ТО до 2030'!S25</f>
        <v>103.4</v>
      </c>
      <c r="X70" s="681"/>
      <c r="Y70" s="682"/>
      <c r="Z70" s="815"/>
    </row>
    <row r="71" spans="1:26" collapsed="1"/>
  </sheetData>
  <mergeCells count="51">
    <mergeCell ref="A68:A70"/>
    <mergeCell ref="B5:B7"/>
    <mergeCell ref="B64:B66"/>
    <mergeCell ref="A45:A47"/>
    <mergeCell ref="B45:B47"/>
    <mergeCell ref="A5:A7"/>
    <mergeCell ref="A29:A31"/>
    <mergeCell ref="A64:A66"/>
    <mergeCell ref="A48:A50"/>
    <mergeCell ref="B48:B50"/>
    <mergeCell ref="B29:B31"/>
    <mergeCell ref="A33:A35"/>
    <mergeCell ref="B33:B35"/>
    <mergeCell ref="C48:C50"/>
    <mergeCell ref="A51:A53"/>
    <mergeCell ref="A54:A56"/>
    <mergeCell ref="A4:Z4"/>
    <mergeCell ref="Z5:Z7"/>
    <mergeCell ref="F5:F6"/>
    <mergeCell ref="G5:G6"/>
    <mergeCell ref="H5:H6"/>
    <mergeCell ref="D5:D7"/>
    <mergeCell ref="E5:E7"/>
    <mergeCell ref="O5:S5"/>
    <mergeCell ref="T5:W5"/>
    <mergeCell ref="X5:X7"/>
    <mergeCell ref="C45:C47"/>
    <mergeCell ref="Y5:Y7"/>
    <mergeCell ref="Z45:Z47"/>
    <mergeCell ref="C33:C35"/>
    <mergeCell ref="Z17:Z31"/>
    <mergeCell ref="H45:H47"/>
    <mergeCell ref="Z33:Z35"/>
    <mergeCell ref="E45:E47"/>
    <mergeCell ref="C5:C7"/>
    <mergeCell ref="I5:N5"/>
    <mergeCell ref="A9:A11"/>
    <mergeCell ref="B9:B11"/>
    <mergeCell ref="C9:C11"/>
    <mergeCell ref="Z68:Z70"/>
    <mergeCell ref="Z64:Z67"/>
    <mergeCell ref="B51:B53"/>
    <mergeCell ref="H51:H53"/>
    <mergeCell ref="I51:I53"/>
    <mergeCell ref="B54:B56"/>
    <mergeCell ref="H54:H56"/>
    <mergeCell ref="I54:I56"/>
    <mergeCell ref="H59:W59"/>
    <mergeCell ref="H64:H66"/>
    <mergeCell ref="B68:B70"/>
    <mergeCell ref="H60:W60"/>
  </mergeCells>
  <pageMargins left="0.70866141732283472" right="0.70866141732283472" top="0.74803149606299213" bottom="0.74803149606299213" header="0.31496062992125984" footer="0.31496062992125984"/>
  <pageSetup paperSize="9" scale="42" fitToHeight="2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00B0F0"/>
    <pageSetUpPr fitToPage="1"/>
  </sheetPr>
  <dimension ref="A1:N77"/>
  <sheetViews>
    <sheetView view="pageBreakPreview" zoomScale="60" zoomScaleNormal="100" workbookViewId="0">
      <selection activeCell="C27" sqref="C27"/>
    </sheetView>
  </sheetViews>
  <sheetFormatPr defaultRowHeight="15.75"/>
  <cols>
    <col min="1" max="1" width="36" style="154" bestFit="1" customWidth="1"/>
    <col min="2" max="2" width="10.625" style="153" customWidth="1"/>
    <col min="3" max="3" width="12.375" style="154" bestFit="1" customWidth="1"/>
    <col min="4" max="4" width="10.375" style="154" bestFit="1" customWidth="1"/>
    <col min="5" max="12" width="13.5" style="154" bestFit="1" customWidth="1"/>
    <col min="13" max="13" width="18.375" style="154" customWidth="1"/>
    <col min="14" max="16384" width="9" style="154"/>
  </cols>
  <sheetData>
    <row r="1" spans="1:13">
      <c r="A1" s="148" t="s">
        <v>484</v>
      </c>
    </row>
    <row r="4" spans="1:13">
      <c r="A4" s="824" t="s">
        <v>250</v>
      </c>
      <c r="B4" s="824" t="s">
        <v>9</v>
      </c>
      <c r="C4" s="824" t="s">
        <v>5</v>
      </c>
      <c r="D4" s="824" t="s">
        <v>387</v>
      </c>
      <c r="E4" s="824" t="s">
        <v>388</v>
      </c>
      <c r="F4" s="824"/>
      <c r="G4" s="824"/>
      <c r="H4" s="824"/>
      <c r="I4" s="824"/>
      <c r="J4" s="824"/>
      <c r="K4" s="824"/>
      <c r="L4" s="824"/>
      <c r="M4" s="824"/>
    </row>
    <row r="5" spans="1:13">
      <c r="A5" s="824"/>
      <c r="B5" s="824" t="s">
        <v>389</v>
      </c>
      <c r="C5" s="824"/>
      <c r="D5" s="824"/>
      <c r="E5" s="824" t="s">
        <v>434</v>
      </c>
      <c r="F5" s="824"/>
      <c r="G5" s="824"/>
      <c r="H5" s="824" t="s">
        <v>435</v>
      </c>
      <c r="I5" s="824"/>
      <c r="J5" s="824"/>
      <c r="K5" s="824" t="s">
        <v>436</v>
      </c>
      <c r="L5" s="824"/>
      <c r="M5" s="824"/>
    </row>
    <row r="6" spans="1:13">
      <c r="A6" s="824"/>
      <c r="B6" s="824"/>
      <c r="C6" s="824"/>
      <c r="D6" s="824"/>
      <c r="E6" s="642" t="s">
        <v>252</v>
      </c>
      <c r="F6" s="642" t="s">
        <v>253</v>
      </c>
      <c r="G6" s="642" t="s">
        <v>251</v>
      </c>
      <c r="H6" s="642" t="s">
        <v>252</v>
      </c>
      <c r="I6" s="642" t="s">
        <v>253</v>
      </c>
      <c r="J6" s="642" t="s">
        <v>251</v>
      </c>
      <c r="K6" s="642" t="s">
        <v>252</v>
      </c>
      <c r="L6" s="642" t="s">
        <v>253</v>
      </c>
      <c r="M6" s="642" t="s">
        <v>251</v>
      </c>
    </row>
    <row r="7" spans="1:13">
      <c r="A7" s="150" t="s">
        <v>390</v>
      </c>
      <c r="B7" s="149" t="s">
        <v>391</v>
      </c>
      <c r="C7" s="151" t="s">
        <v>391</v>
      </c>
      <c r="D7" s="151" t="s">
        <v>391</v>
      </c>
      <c r="E7" s="151" t="s">
        <v>391</v>
      </c>
      <c r="F7" s="151" t="s">
        <v>391</v>
      </c>
      <c r="G7" s="151" t="s">
        <v>391</v>
      </c>
      <c r="H7" s="151" t="s">
        <v>391</v>
      </c>
      <c r="I7" s="151" t="s">
        <v>391</v>
      </c>
      <c r="J7" s="151" t="s">
        <v>391</v>
      </c>
      <c r="K7" s="151" t="s">
        <v>391</v>
      </c>
      <c r="L7" s="151" t="s">
        <v>391</v>
      </c>
      <c r="M7" s="151" t="s">
        <v>391</v>
      </c>
    </row>
    <row r="8" spans="1:13" ht="31.5">
      <c r="A8" s="306" t="s">
        <v>254</v>
      </c>
      <c r="B8" s="641" t="s">
        <v>255</v>
      </c>
      <c r="C8" s="641">
        <v>102019</v>
      </c>
      <c r="D8" s="641">
        <v>102417</v>
      </c>
      <c r="E8" s="641">
        <v>102659</v>
      </c>
      <c r="F8" s="641">
        <v>102659</v>
      </c>
      <c r="G8" s="641">
        <v>102659</v>
      </c>
      <c r="H8" s="641">
        <v>102448</v>
      </c>
      <c r="I8" s="641">
        <v>102891</v>
      </c>
      <c r="J8" s="641">
        <v>103101</v>
      </c>
      <c r="K8" s="641">
        <v>102222</v>
      </c>
      <c r="L8" s="641">
        <v>103187</v>
      </c>
      <c r="M8" s="643">
        <v>103522</v>
      </c>
    </row>
    <row r="9" spans="1:13">
      <c r="A9" s="151" t="s">
        <v>256</v>
      </c>
      <c r="B9" s="149" t="s">
        <v>391</v>
      </c>
      <c r="C9" s="151" t="s">
        <v>391</v>
      </c>
      <c r="D9" s="151" t="s">
        <v>391</v>
      </c>
      <c r="E9" s="151" t="s">
        <v>391</v>
      </c>
      <c r="F9" s="151" t="s">
        <v>391</v>
      </c>
      <c r="G9" s="151" t="s">
        <v>391</v>
      </c>
      <c r="H9" s="151" t="s">
        <v>391</v>
      </c>
      <c r="I9" s="151" t="s">
        <v>391</v>
      </c>
      <c r="J9" s="151" t="s">
        <v>391</v>
      </c>
      <c r="K9" s="151" t="s">
        <v>391</v>
      </c>
      <c r="L9" s="151" t="s">
        <v>391</v>
      </c>
      <c r="M9" s="151" t="s">
        <v>391</v>
      </c>
    </row>
    <row r="10" spans="1:13">
      <c r="A10" s="151" t="s">
        <v>257</v>
      </c>
      <c r="B10" s="149" t="s">
        <v>255</v>
      </c>
      <c r="C10" s="151">
        <v>22120</v>
      </c>
      <c r="D10" s="151">
        <v>23068</v>
      </c>
      <c r="E10" s="151">
        <v>23570</v>
      </c>
      <c r="F10" s="151">
        <v>23570</v>
      </c>
      <c r="G10" s="151">
        <v>23570</v>
      </c>
      <c r="H10" s="151">
        <v>23855</v>
      </c>
      <c r="I10" s="151">
        <v>23955</v>
      </c>
      <c r="J10" s="151">
        <v>24112</v>
      </c>
      <c r="K10" s="151">
        <v>24079</v>
      </c>
      <c r="L10" s="151">
        <v>24352</v>
      </c>
      <c r="M10" s="151">
        <v>24583</v>
      </c>
    </row>
    <row r="11" spans="1:13">
      <c r="A11" s="151" t="s">
        <v>258</v>
      </c>
      <c r="B11" s="149" t="s">
        <v>255</v>
      </c>
      <c r="C11" s="151">
        <v>58189</v>
      </c>
      <c r="D11" s="151">
        <v>57109</v>
      </c>
      <c r="E11" s="151">
        <v>56251</v>
      </c>
      <c r="F11" s="151">
        <v>56251</v>
      </c>
      <c r="G11" s="151">
        <v>56251</v>
      </c>
      <c r="H11" s="151">
        <v>55210</v>
      </c>
      <c r="I11" s="151">
        <v>55472</v>
      </c>
      <c r="J11" s="151">
        <v>55508</v>
      </c>
      <c r="K11" s="151">
        <v>54328</v>
      </c>
      <c r="L11" s="151">
        <v>54851</v>
      </c>
      <c r="M11" s="151">
        <v>54923</v>
      </c>
    </row>
    <row r="12" spans="1:13">
      <c r="A12" s="151" t="s">
        <v>259</v>
      </c>
      <c r="B12" s="149" t="s">
        <v>255</v>
      </c>
      <c r="C12" s="151">
        <v>21710</v>
      </c>
      <c r="D12" s="151">
        <v>22240</v>
      </c>
      <c r="E12" s="151">
        <v>22838</v>
      </c>
      <c r="F12" s="151">
        <v>22838</v>
      </c>
      <c r="G12" s="151">
        <v>22838</v>
      </c>
      <c r="H12" s="151">
        <v>23383</v>
      </c>
      <c r="I12" s="151">
        <v>23464</v>
      </c>
      <c r="J12" s="151">
        <v>23481</v>
      </c>
      <c r="K12" s="151">
        <v>23815</v>
      </c>
      <c r="L12" s="151">
        <v>23984</v>
      </c>
      <c r="M12" s="151">
        <v>24016</v>
      </c>
    </row>
    <row r="13" spans="1:13">
      <c r="A13" s="151" t="s">
        <v>392</v>
      </c>
      <c r="B13" s="149" t="s">
        <v>255</v>
      </c>
      <c r="C13" s="151">
        <v>409</v>
      </c>
      <c r="D13" s="151">
        <v>227</v>
      </c>
      <c r="E13" s="151">
        <v>129</v>
      </c>
      <c r="F13" s="151">
        <v>217</v>
      </c>
      <c r="G13" s="151">
        <v>377</v>
      </c>
      <c r="H13" s="151">
        <v>115</v>
      </c>
      <c r="I13" s="151">
        <v>281</v>
      </c>
      <c r="J13" s="151">
        <v>356</v>
      </c>
      <c r="K13" s="151">
        <v>113</v>
      </c>
      <c r="L13" s="151">
        <v>262</v>
      </c>
      <c r="M13" s="151">
        <v>360</v>
      </c>
    </row>
    <row r="14" spans="1:13">
      <c r="A14" s="151" t="s">
        <v>393</v>
      </c>
      <c r="B14" s="149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</row>
    <row r="15" spans="1:13">
      <c r="A15" s="151" t="s">
        <v>43</v>
      </c>
      <c r="B15" s="149" t="s">
        <v>255</v>
      </c>
      <c r="C15" s="151">
        <v>-11</v>
      </c>
      <c r="D15" s="151">
        <v>15</v>
      </c>
      <c r="E15" s="151">
        <v>-340</v>
      </c>
      <c r="F15" s="151">
        <v>15</v>
      </c>
      <c r="G15" s="151">
        <v>65</v>
      </c>
      <c r="H15" s="151">
        <v>-341</v>
      </c>
      <c r="I15" s="151">
        <v>15</v>
      </c>
      <c r="J15" s="151">
        <v>65</v>
      </c>
      <c r="K15" s="151">
        <v>-347</v>
      </c>
      <c r="L15" s="151">
        <v>-125</v>
      </c>
      <c r="M15" s="151">
        <v>-65</v>
      </c>
    </row>
    <row r="16" spans="1:13">
      <c r="A16" s="150" t="s">
        <v>394</v>
      </c>
      <c r="B16" s="149" t="s">
        <v>391</v>
      </c>
      <c r="C16" s="151" t="s">
        <v>391</v>
      </c>
      <c r="D16" s="151" t="s">
        <v>391</v>
      </c>
      <c r="E16" s="151" t="s">
        <v>391</v>
      </c>
      <c r="F16" s="151" t="s">
        <v>391</v>
      </c>
      <c r="G16" s="151" t="s">
        <v>391</v>
      </c>
      <c r="H16" s="151" t="s">
        <v>391</v>
      </c>
      <c r="I16" s="151" t="s">
        <v>391</v>
      </c>
      <c r="J16" s="151" t="s">
        <v>391</v>
      </c>
      <c r="K16" s="151" t="s">
        <v>391</v>
      </c>
      <c r="L16" s="151" t="s">
        <v>391</v>
      </c>
      <c r="M16" s="151" t="s">
        <v>391</v>
      </c>
    </row>
    <row r="17" spans="1:13" ht="63">
      <c r="A17" s="306" t="s">
        <v>260</v>
      </c>
      <c r="B17" s="641" t="s">
        <v>261</v>
      </c>
      <c r="C17" s="306">
        <v>365811</v>
      </c>
      <c r="D17" s="306">
        <v>401583</v>
      </c>
      <c r="E17" s="306">
        <v>413538</v>
      </c>
      <c r="F17" s="306">
        <v>416992</v>
      </c>
      <c r="G17" s="306">
        <v>419080</v>
      </c>
      <c r="H17" s="306">
        <v>426234</v>
      </c>
      <c r="I17" s="306">
        <v>433439</v>
      </c>
      <c r="J17" s="306">
        <v>440267</v>
      </c>
      <c r="K17" s="306">
        <v>440894</v>
      </c>
      <c r="L17" s="306">
        <v>452208</v>
      </c>
      <c r="M17" s="306">
        <v>461357</v>
      </c>
    </row>
    <row r="18" spans="1:13">
      <c r="A18" s="151" t="s">
        <v>256</v>
      </c>
      <c r="B18" s="149" t="s">
        <v>391</v>
      </c>
      <c r="C18" s="151" t="s">
        <v>391</v>
      </c>
      <c r="D18" s="151" t="s">
        <v>391</v>
      </c>
      <c r="E18" s="151" t="s">
        <v>391</v>
      </c>
      <c r="F18" s="151" t="s">
        <v>391</v>
      </c>
      <c r="G18" s="151" t="s">
        <v>391</v>
      </c>
      <c r="H18" s="151" t="s">
        <v>391</v>
      </c>
      <c r="I18" s="151" t="s">
        <v>391</v>
      </c>
      <c r="J18" s="151" t="s">
        <v>391</v>
      </c>
      <c r="K18" s="151" t="s">
        <v>391</v>
      </c>
      <c r="L18" s="151" t="s">
        <v>391</v>
      </c>
      <c r="M18" s="151" t="s">
        <v>391</v>
      </c>
    </row>
    <row r="19" spans="1:13">
      <c r="A19" s="152" t="s">
        <v>31</v>
      </c>
      <c r="B19" s="149" t="s">
        <v>261</v>
      </c>
      <c r="C19" s="151">
        <v>307</v>
      </c>
      <c r="D19" s="151">
        <v>334</v>
      </c>
      <c r="E19" s="151">
        <v>339</v>
      </c>
      <c r="F19" s="151">
        <v>342</v>
      </c>
      <c r="G19" s="151">
        <v>344</v>
      </c>
      <c r="H19" s="151">
        <v>345</v>
      </c>
      <c r="I19" s="151">
        <v>352</v>
      </c>
      <c r="J19" s="151">
        <v>355</v>
      </c>
      <c r="K19" s="151">
        <v>357</v>
      </c>
      <c r="L19" s="151">
        <v>368</v>
      </c>
      <c r="M19" s="151">
        <v>373</v>
      </c>
    </row>
    <row r="20" spans="1:13">
      <c r="A20" s="152"/>
      <c r="B20" s="149"/>
      <c r="C20" s="151"/>
      <c r="D20" s="151"/>
      <c r="E20" s="481">
        <f>E19/D19</f>
        <v>1.0149700598802396</v>
      </c>
      <c r="F20" s="481">
        <f>F19/D19</f>
        <v>1.0239520958083832</v>
      </c>
      <c r="G20" s="481">
        <f t="shared" ref="G20:M20" si="0">G19/D19</f>
        <v>1.0299401197604789</v>
      </c>
      <c r="H20" s="481">
        <f t="shared" si="0"/>
        <v>1.0176991150442478</v>
      </c>
      <c r="I20" s="481">
        <f t="shared" si="0"/>
        <v>1.0292397660818713</v>
      </c>
      <c r="J20" s="481">
        <f t="shared" si="0"/>
        <v>1.0319767441860466</v>
      </c>
      <c r="K20" s="481">
        <f t="shared" si="0"/>
        <v>1.0347826086956522</v>
      </c>
      <c r="L20" s="481">
        <f t="shared" si="0"/>
        <v>1.0454545454545454</v>
      </c>
      <c r="M20" s="481">
        <f t="shared" si="0"/>
        <v>1.0507042253521126</v>
      </c>
    </row>
    <row r="21" spans="1:13">
      <c r="A21" s="152" t="s">
        <v>48</v>
      </c>
      <c r="B21" s="149" t="s">
        <v>261</v>
      </c>
      <c r="C21" s="151">
        <v>354903</v>
      </c>
      <c r="D21" s="151">
        <v>390044</v>
      </c>
      <c r="E21" s="480">
        <v>401384</v>
      </c>
      <c r="F21" s="480">
        <v>404767</v>
      </c>
      <c r="G21" s="480">
        <v>406795</v>
      </c>
      <c r="H21" s="480">
        <v>413354</v>
      </c>
      <c r="I21" s="480">
        <v>420409</v>
      </c>
      <c r="J21" s="480">
        <v>427108</v>
      </c>
      <c r="K21" s="480">
        <v>427389</v>
      </c>
      <c r="L21" s="480">
        <v>438467</v>
      </c>
      <c r="M21" s="480">
        <v>447411</v>
      </c>
    </row>
    <row r="22" spans="1:13">
      <c r="A22" s="152"/>
      <c r="B22" s="149"/>
      <c r="C22" s="151"/>
      <c r="D22" s="151"/>
      <c r="E22" s="481">
        <f>E21/D21</f>
        <v>1.0290736429736131</v>
      </c>
      <c r="F22" s="481">
        <f>F21/D21</f>
        <v>1.0377470234127433</v>
      </c>
      <c r="G22" s="481">
        <f t="shared" ref="G22:M22" si="1">G21/D21</f>
        <v>1.0429464368122572</v>
      </c>
      <c r="H22" s="481">
        <f t="shared" si="1"/>
        <v>1.0298218165148585</v>
      </c>
      <c r="I22" s="481">
        <f t="shared" si="1"/>
        <v>1.0386444547109819</v>
      </c>
      <c r="J22" s="481">
        <f t="shared" si="1"/>
        <v>1.0499342420629556</v>
      </c>
      <c r="K22" s="481">
        <f t="shared" si="1"/>
        <v>1.0339539474639172</v>
      </c>
      <c r="L22" s="481">
        <f t="shared" si="1"/>
        <v>1.0429534096558351</v>
      </c>
      <c r="M22" s="481">
        <f t="shared" si="1"/>
        <v>1.0475359862142597</v>
      </c>
    </row>
    <row r="23" spans="1:13" ht="47.25">
      <c r="A23" s="152" t="s">
        <v>395</v>
      </c>
      <c r="B23" s="149" t="s">
        <v>261</v>
      </c>
      <c r="C23" s="151">
        <v>9038</v>
      </c>
      <c r="D23" s="151">
        <v>9526</v>
      </c>
      <c r="E23" s="480">
        <v>10074</v>
      </c>
      <c r="F23" s="480">
        <v>10124</v>
      </c>
      <c r="G23" s="480">
        <v>10174</v>
      </c>
      <c r="H23" s="480">
        <v>10724</v>
      </c>
      <c r="I23" s="480">
        <v>10831</v>
      </c>
      <c r="J23" s="480">
        <v>10938</v>
      </c>
      <c r="K23" s="480">
        <v>11265</v>
      </c>
      <c r="L23" s="480">
        <v>11433</v>
      </c>
      <c r="M23" s="480">
        <v>11603</v>
      </c>
    </row>
    <row r="24" spans="1:13">
      <c r="A24" s="152"/>
      <c r="B24" s="149"/>
      <c r="C24" s="151"/>
      <c r="D24" s="151"/>
      <c r="E24" s="480">
        <f>E23/D23</f>
        <v>1.057526768843166</v>
      </c>
      <c r="F24" s="480">
        <f>F23/D23</f>
        <v>1.0627755616208272</v>
      </c>
      <c r="G24" s="480">
        <f t="shared" ref="G24:M24" si="2">G23/D23</f>
        <v>1.0680243543984884</v>
      </c>
      <c r="H24" s="480">
        <f t="shared" si="2"/>
        <v>1.064522533253921</v>
      </c>
      <c r="I24" s="480">
        <f t="shared" si="2"/>
        <v>1.0698340576847096</v>
      </c>
      <c r="J24" s="480">
        <f t="shared" si="2"/>
        <v>1.0750933752702969</v>
      </c>
      <c r="K24" s="480">
        <f t="shared" si="2"/>
        <v>1.0504475941812756</v>
      </c>
      <c r="L24" s="480">
        <f t="shared" si="2"/>
        <v>1.0555812021050688</v>
      </c>
      <c r="M24" s="480">
        <f t="shared" si="2"/>
        <v>1.0607972206984824</v>
      </c>
    </row>
    <row r="25" spans="1:13" ht="63">
      <c r="A25" s="152" t="s">
        <v>396</v>
      </c>
      <c r="B25" s="149" t="s">
        <v>261</v>
      </c>
      <c r="C25" s="151">
        <v>1563</v>
      </c>
      <c r="D25" s="151">
        <v>1679</v>
      </c>
      <c r="E25" s="480">
        <v>1741</v>
      </c>
      <c r="F25" s="480">
        <v>1759</v>
      </c>
      <c r="G25" s="480">
        <v>1767</v>
      </c>
      <c r="H25" s="480">
        <v>1811</v>
      </c>
      <c r="I25" s="480">
        <v>1847</v>
      </c>
      <c r="J25" s="480">
        <v>1866</v>
      </c>
      <c r="K25" s="480">
        <v>1883</v>
      </c>
      <c r="L25" s="480">
        <v>1940</v>
      </c>
      <c r="M25" s="480">
        <v>1970</v>
      </c>
    </row>
    <row r="26" spans="1:13">
      <c r="A26" s="152"/>
      <c r="B26" s="149"/>
      <c r="C26" s="151"/>
      <c r="D26" s="151"/>
      <c r="E26" s="481">
        <f>E25/D25</f>
        <v>1.0369267421083979</v>
      </c>
      <c r="F26" s="481">
        <f>F25/D25</f>
        <v>1.0476474091721262</v>
      </c>
      <c r="G26" s="481">
        <f t="shared" ref="G26:M26" si="3">G25/D25</f>
        <v>1.0524121500893389</v>
      </c>
      <c r="H26" s="481">
        <f t="shared" si="3"/>
        <v>1.0402067777139574</v>
      </c>
      <c r="I26" s="481">
        <f t="shared" si="3"/>
        <v>1.0500284252416145</v>
      </c>
      <c r="J26" s="481">
        <f t="shared" si="3"/>
        <v>1.0560271646859083</v>
      </c>
      <c r="K26" s="481">
        <f t="shared" si="3"/>
        <v>1.0397570403092213</v>
      </c>
      <c r="L26" s="481">
        <f t="shared" si="3"/>
        <v>1.0503519220357336</v>
      </c>
      <c r="M26" s="481">
        <f t="shared" si="3"/>
        <v>1.0557341907824223</v>
      </c>
    </row>
    <row r="27" spans="1:13" ht="47.25">
      <c r="A27" s="150" t="s">
        <v>263</v>
      </c>
      <c r="B27" s="149" t="s">
        <v>391</v>
      </c>
      <c r="C27" s="151" t="s">
        <v>391</v>
      </c>
      <c r="D27" s="151" t="s">
        <v>391</v>
      </c>
      <c r="E27" s="151" t="s">
        <v>391</v>
      </c>
      <c r="F27" s="151" t="s">
        <v>391</v>
      </c>
      <c r="G27" s="151" t="s">
        <v>391</v>
      </c>
      <c r="H27" s="151" t="s">
        <v>391</v>
      </c>
      <c r="I27" s="151" t="s">
        <v>391</v>
      </c>
      <c r="J27" s="151" t="s">
        <v>391</v>
      </c>
      <c r="K27" s="151" t="s">
        <v>391</v>
      </c>
      <c r="L27" s="151" t="s">
        <v>391</v>
      </c>
      <c r="M27" s="151" t="s">
        <v>391</v>
      </c>
    </row>
    <row r="28" spans="1:13" ht="63">
      <c r="A28" s="151" t="s">
        <v>266</v>
      </c>
      <c r="B28" s="149" t="s">
        <v>267</v>
      </c>
      <c r="C28" s="151">
        <v>1</v>
      </c>
      <c r="D28" s="151">
        <v>1</v>
      </c>
      <c r="E28" s="151">
        <v>1</v>
      </c>
      <c r="F28" s="151">
        <v>1</v>
      </c>
      <c r="G28" s="151">
        <v>1</v>
      </c>
      <c r="H28" s="151">
        <v>1</v>
      </c>
      <c r="I28" s="151">
        <v>1</v>
      </c>
      <c r="J28" s="151">
        <v>1</v>
      </c>
      <c r="K28" s="151">
        <v>1</v>
      </c>
      <c r="L28" s="151">
        <v>1</v>
      </c>
      <c r="M28" s="151">
        <v>1</v>
      </c>
    </row>
    <row r="29" spans="1:13">
      <c r="A29" s="151" t="s">
        <v>268</v>
      </c>
      <c r="B29" s="149" t="s">
        <v>267</v>
      </c>
      <c r="C29" s="151">
        <v>17.899999999999999</v>
      </c>
      <c r="D29" s="151">
        <v>18</v>
      </c>
      <c r="E29" s="151">
        <v>18</v>
      </c>
      <c r="F29" s="151">
        <v>18.5</v>
      </c>
      <c r="G29" s="151">
        <v>19</v>
      </c>
      <c r="H29" s="151">
        <v>18</v>
      </c>
      <c r="I29" s="151">
        <v>18.5</v>
      </c>
      <c r="J29" s="151">
        <v>19</v>
      </c>
      <c r="K29" s="151">
        <v>18</v>
      </c>
      <c r="L29" s="151">
        <v>18.5</v>
      </c>
      <c r="M29" s="151">
        <v>19</v>
      </c>
    </row>
    <row r="30" spans="1:13">
      <c r="A30" s="151" t="s">
        <v>270</v>
      </c>
      <c r="B30" s="149" t="s">
        <v>261</v>
      </c>
      <c r="C30" s="151">
        <v>13.9</v>
      </c>
      <c r="D30" s="151">
        <v>14</v>
      </c>
      <c r="E30" s="151">
        <v>14</v>
      </c>
      <c r="F30" s="151">
        <v>14.1</v>
      </c>
      <c r="G30" s="151">
        <v>14.2</v>
      </c>
      <c r="H30" s="151">
        <v>14.1</v>
      </c>
      <c r="I30" s="151">
        <v>14.2</v>
      </c>
      <c r="J30" s="151">
        <v>14.3</v>
      </c>
      <c r="K30" s="151">
        <v>14.2</v>
      </c>
      <c r="L30" s="151">
        <v>14.3</v>
      </c>
      <c r="M30" s="151">
        <v>14.4</v>
      </c>
    </row>
    <row r="31" spans="1:13">
      <c r="A31" s="151" t="s">
        <v>271</v>
      </c>
      <c r="B31" s="149" t="s">
        <v>267</v>
      </c>
      <c r="C31" s="151">
        <v>56.4</v>
      </c>
      <c r="D31" s="151">
        <v>57</v>
      </c>
      <c r="E31" s="151">
        <v>57</v>
      </c>
      <c r="F31" s="151">
        <v>57.5</v>
      </c>
      <c r="G31" s="151">
        <v>58</v>
      </c>
      <c r="H31" s="151">
        <v>57</v>
      </c>
      <c r="I31" s="151">
        <v>57.5</v>
      </c>
      <c r="J31" s="151">
        <v>58</v>
      </c>
      <c r="K31" s="151">
        <v>57</v>
      </c>
      <c r="L31" s="151">
        <v>57.5</v>
      </c>
      <c r="M31" s="151">
        <v>58</v>
      </c>
    </row>
    <row r="32" spans="1:13">
      <c r="A32" s="151" t="s">
        <v>272</v>
      </c>
      <c r="B32" s="149" t="s">
        <v>267</v>
      </c>
      <c r="C32" s="151">
        <v>191.9</v>
      </c>
      <c r="D32" s="151">
        <v>192</v>
      </c>
      <c r="E32" s="151">
        <v>192</v>
      </c>
      <c r="F32" s="151">
        <v>192.5</v>
      </c>
      <c r="G32" s="151">
        <v>193</v>
      </c>
      <c r="H32" s="151">
        <v>192</v>
      </c>
      <c r="I32" s="151">
        <v>192.5</v>
      </c>
      <c r="J32" s="151">
        <v>193</v>
      </c>
      <c r="K32" s="151">
        <v>192</v>
      </c>
      <c r="L32" s="151">
        <v>192.5</v>
      </c>
      <c r="M32" s="151">
        <v>193</v>
      </c>
    </row>
    <row r="33" spans="1:13" ht="31.5">
      <c r="A33" s="151" t="s">
        <v>274</v>
      </c>
      <c r="B33" s="149" t="s">
        <v>267</v>
      </c>
      <c r="C33" s="151">
        <v>8.3000000000000007</v>
      </c>
      <c r="D33" s="151">
        <v>8.5</v>
      </c>
      <c r="E33" s="151">
        <v>9</v>
      </c>
      <c r="F33" s="151">
        <v>9.5</v>
      </c>
      <c r="G33" s="151">
        <v>10</v>
      </c>
      <c r="H33" s="151">
        <v>9</v>
      </c>
      <c r="I33" s="151">
        <v>9.5</v>
      </c>
      <c r="J33" s="151">
        <v>10</v>
      </c>
      <c r="K33" s="151">
        <v>9</v>
      </c>
      <c r="L33" s="151">
        <v>9.5</v>
      </c>
      <c r="M33" s="151">
        <v>10</v>
      </c>
    </row>
    <row r="34" spans="1:13" ht="31.5">
      <c r="A34" s="151" t="s">
        <v>275</v>
      </c>
      <c r="B34" s="149" t="s">
        <v>277</v>
      </c>
      <c r="C34" s="151">
        <v>372.8</v>
      </c>
      <c r="D34" s="151">
        <v>372.9</v>
      </c>
      <c r="E34" s="151">
        <v>373</v>
      </c>
      <c r="F34" s="151">
        <v>373.1</v>
      </c>
      <c r="G34" s="151">
        <v>373.2</v>
      </c>
      <c r="H34" s="151">
        <v>373.3</v>
      </c>
      <c r="I34" s="151">
        <v>373.4</v>
      </c>
      <c r="J34" s="151">
        <v>373.5</v>
      </c>
      <c r="K34" s="151">
        <v>373.6</v>
      </c>
      <c r="L34" s="151">
        <v>373.7</v>
      </c>
      <c r="M34" s="151">
        <v>373.8</v>
      </c>
    </row>
    <row r="35" spans="1:13">
      <c r="A35" s="151" t="s">
        <v>276</v>
      </c>
      <c r="B35" s="149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</row>
    <row r="36" spans="1:13">
      <c r="A36" s="151" t="s">
        <v>278</v>
      </c>
      <c r="B36" s="149" t="s">
        <v>277</v>
      </c>
      <c r="C36" s="151">
        <v>3191.5</v>
      </c>
      <c r="D36" s="151">
        <v>3192</v>
      </c>
      <c r="E36" s="151">
        <v>3193</v>
      </c>
      <c r="F36" s="151">
        <v>3193.5</v>
      </c>
      <c r="G36" s="151">
        <v>3194</v>
      </c>
      <c r="H36" s="151">
        <v>3194.5</v>
      </c>
      <c r="I36" s="151">
        <v>3195</v>
      </c>
      <c r="J36" s="151">
        <v>3195.5</v>
      </c>
      <c r="K36" s="151">
        <v>3196</v>
      </c>
      <c r="L36" s="151">
        <v>3196.5</v>
      </c>
      <c r="M36" s="151">
        <v>3197</v>
      </c>
    </row>
    <row r="37" spans="1:13">
      <c r="A37" s="151" t="s">
        <v>279</v>
      </c>
      <c r="B37" s="149" t="s">
        <v>277</v>
      </c>
      <c r="C37" s="151">
        <v>253.1</v>
      </c>
      <c r="D37" s="151">
        <v>255</v>
      </c>
      <c r="E37" s="151">
        <v>255.5</v>
      </c>
      <c r="F37" s="151">
        <v>256</v>
      </c>
      <c r="G37" s="151">
        <v>256.5</v>
      </c>
      <c r="H37" s="151">
        <v>257</v>
      </c>
      <c r="I37" s="151">
        <v>257.5</v>
      </c>
      <c r="J37" s="151">
        <v>258</v>
      </c>
      <c r="K37" s="151">
        <v>258.5</v>
      </c>
      <c r="L37" s="151">
        <v>259</v>
      </c>
      <c r="M37" s="151">
        <v>259.5</v>
      </c>
    </row>
    <row r="38" spans="1:13">
      <c r="A38" s="150" t="s">
        <v>397</v>
      </c>
      <c r="B38" s="149" t="s">
        <v>391</v>
      </c>
      <c r="C38" s="151" t="s">
        <v>391</v>
      </c>
      <c r="D38" s="151" t="s">
        <v>391</v>
      </c>
      <c r="E38" s="151" t="s">
        <v>391</v>
      </c>
      <c r="F38" s="151"/>
      <c r="G38" s="151" t="s">
        <v>391</v>
      </c>
      <c r="H38" s="151" t="s">
        <v>391</v>
      </c>
      <c r="I38" s="151" t="s">
        <v>391</v>
      </c>
      <c r="J38" s="151" t="s">
        <v>391</v>
      </c>
      <c r="K38" s="151" t="s">
        <v>391</v>
      </c>
      <c r="L38" s="151" t="s">
        <v>391</v>
      </c>
      <c r="M38" s="151" t="s">
        <v>391</v>
      </c>
    </row>
    <row r="39" spans="1:13" ht="63">
      <c r="A39" s="151" t="s">
        <v>398</v>
      </c>
      <c r="B39" s="149" t="s">
        <v>261</v>
      </c>
      <c r="C39" s="151">
        <v>68286.7</v>
      </c>
      <c r="D39" s="151">
        <v>55887</v>
      </c>
      <c r="E39" s="151">
        <v>129947</v>
      </c>
      <c r="F39" s="151">
        <v>129947</v>
      </c>
      <c r="G39" s="151">
        <v>129947</v>
      </c>
      <c r="H39" s="151">
        <v>112612</v>
      </c>
      <c r="I39" s="151">
        <v>112612</v>
      </c>
      <c r="J39" s="151">
        <v>112612</v>
      </c>
      <c r="K39" s="151">
        <v>54489</v>
      </c>
      <c r="L39" s="151">
        <v>54489</v>
      </c>
      <c r="M39" s="151">
        <v>54489</v>
      </c>
    </row>
    <row r="40" spans="1:13">
      <c r="A40" s="150" t="s">
        <v>399</v>
      </c>
      <c r="B40" s="149" t="s">
        <v>391</v>
      </c>
      <c r="C40" s="151" t="s">
        <v>391</v>
      </c>
      <c r="D40" s="151" t="s">
        <v>391</v>
      </c>
      <c r="E40" s="151" t="s">
        <v>391</v>
      </c>
      <c r="F40" s="151" t="s">
        <v>391</v>
      </c>
      <c r="G40" s="151" t="s">
        <v>391</v>
      </c>
      <c r="H40" s="151" t="s">
        <v>391</v>
      </c>
      <c r="I40" s="151" t="s">
        <v>391</v>
      </c>
      <c r="J40" s="151" t="s">
        <v>391</v>
      </c>
      <c r="K40" s="151" t="s">
        <v>391</v>
      </c>
      <c r="L40" s="151" t="s">
        <v>391</v>
      </c>
      <c r="M40" s="151" t="s">
        <v>391</v>
      </c>
    </row>
    <row r="41" spans="1:13" ht="31.5">
      <c r="A41" s="306" t="s">
        <v>347</v>
      </c>
      <c r="B41" s="641" t="s">
        <v>261</v>
      </c>
      <c r="C41" s="306">
        <v>14578.8</v>
      </c>
      <c r="D41" s="306">
        <v>15278</v>
      </c>
      <c r="E41" s="306">
        <v>15996</v>
      </c>
      <c r="F41" s="306">
        <v>16026</v>
      </c>
      <c r="G41" s="306">
        <v>16057</v>
      </c>
      <c r="H41" s="306">
        <v>16796</v>
      </c>
      <c r="I41" s="306">
        <v>16828</v>
      </c>
      <c r="J41" s="306">
        <v>16876</v>
      </c>
      <c r="K41" s="306">
        <v>17603</v>
      </c>
      <c r="L41" s="306">
        <v>17636</v>
      </c>
      <c r="M41" s="306">
        <v>17703</v>
      </c>
    </row>
    <row r="42" spans="1:13">
      <c r="A42" s="151" t="s">
        <v>400</v>
      </c>
      <c r="B42" s="149" t="s">
        <v>401</v>
      </c>
      <c r="C42" s="151">
        <v>138.80000000000001</v>
      </c>
      <c r="D42" s="151">
        <v>70</v>
      </c>
      <c r="E42" s="151">
        <v>70</v>
      </c>
      <c r="F42" s="151">
        <v>70</v>
      </c>
      <c r="G42" s="151">
        <v>70</v>
      </c>
      <c r="H42" s="151">
        <v>70</v>
      </c>
      <c r="I42" s="151">
        <v>70</v>
      </c>
      <c r="J42" s="151">
        <v>70</v>
      </c>
      <c r="K42" s="151">
        <v>70</v>
      </c>
      <c r="L42" s="151">
        <v>70</v>
      </c>
      <c r="M42" s="151">
        <v>70</v>
      </c>
    </row>
    <row r="43" spans="1:13">
      <c r="A43" s="151" t="s">
        <v>402</v>
      </c>
      <c r="B43" s="149" t="s">
        <v>403</v>
      </c>
      <c r="C43" s="151">
        <v>20</v>
      </c>
      <c r="D43" s="151">
        <v>42</v>
      </c>
      <c r="E43" s="151">
        <v>46</v>
      </c>
      <c r="F43" s="151">
        <v>46</v>
      </c>
      <c r="G43" s="151">
        <v>46</v>
      </c>
      <c r="H43" s="151">
        <v>50</v>
      </c>
      <c r="I43" s="151">
        <v>50</v>
      </c>
      <c r="J43" s="151">
        <v>50</v>
      </c>
      <c r="K43" s="151">
        <v>50</v>
      </c>
      <c r="L43" s="151">
        <v>50</v>
      </c>
      <c r="M43" s="151">
        <v>50</v>
      </c>
    </row>
    <row r="44" spans="1:13">
      <c r="A44" s="150" t="s">
        <v>404</v>
      </c>
      <c r="B44" s="149" t="s">
        <v>391</v>
      </c>
      <c r="C44" s="151" t="s">
        <v>391</v>
      </c>
      <c r="D44" s="151" t="s">
        <v>391</v>
      </c>
      <c r="E44" s="151" t="s">
        <v>391</v>
      </c>
      <c r="F44" s="151" t="s">
        <v>391</v>
      </c>
      <c r="G44" s="151" t="s">
        <v>391</v>
      </c>
      <c r="H44" s="151" t="s">
        <v>391</v>
      </c>
      <c r="I44" s="151" t="s">
        <v>391</v>
      </c>
      <c r="J44" s="151" t="s">
        <v>391</v>
      </c>
      <c r="K44" s="151" t="s">
        <v>391</v>
      </c>
      <c r="L44" s="151" t="s">
        <v>391</v>
      </c>
      <c r="M44" s="151" t="s">
        <v>391</v>
      </c>
    </row>
    <row r="45" spans="1:13">
      <c r="A45" s="151" t="s">
        <v>243</v>
      </c>
      <c r="B45" s="149" t="s">
        <v>403</v>
      </c>
      <c r="C45" s="151">
        <v>2847.2</v>
      </c>
      <c r="D45" s="151">
        <v>2904.6</v>
      </c>
      <c r="E45" s="151">
        <v>2972.7</v>
      </c>
      <c r="F45" s="151">
        <v>2972.7</v>
      </c>
      <c r="G45" s="151">
        <v>2972.7</v>
      </c>
      <c r="H45" s="151">
        <v>3049.3</v>
      </c>
      <c r="I45" s="151">
        <v>3049.3</v>
      </c>
      <c r="J45" s="151">
        <v>3049.3</v>
      </c>
      <c r="K45" s="151">
        <v>3119.3</v>
      </c>
      <c r="L45" s="151">
        <v>3119.3</v>
      </c>
      <c r="M45" s="151">
        <v>3119.3</v>
      </c>
    </row>
    <row r="46" spans="1:13">
      <c r="A46" s="150" t="s">
        <v>405</v>
      </c>
      <c r="B46" s="149" t="s">
        <v>391</v>
      </c>
      <c r="C46" s="151" t="s">
        <v>391</v>
      </c>
      <c r="D46" s="151" t="s">
        <v>391</v>
      </c>
      <c r="E46" s="151" t="s">
        <v>391</v>
      </c>
      <c r="F46" s="151"/>
      <c r="G46" s="151" t="s">
        <v>391</v>
      </c>
      <c r="H46" s="151" t="s">
        <v>391</v>
      </c>
      <c r="I46" s="151" t="s">
        <v>391</v>
      </c>
      <c r="J46" s="151" t="s">
        <v>391</v>
      </c>
      <c r="K46" s="151" t="s">
        <v>391</v>
      </c>
      <c r="L46" s="151" t="s">
        <v>391</v>
      </c>
      <c r="M46" s="151" t="s">
        <v>391</v>
      </c>
    </row>
    <row r="47" spans="1:13" ht="31.5">
      <c r="A47" s="151" t="s">
        <v>288</v>
      </c>
      <c r="B47" s="149" t="s">
        <v>406</v>
      </c>
      <c r="C47" s="151">
        <v>22986</v>
      </c>
      <c r="D47" s="151">
        <v>23929</v>
      </c>
      <c r="E47" s="151">
        <v>24886</v>
      </c>
      <c r="F47" s="151">
        <v>25010</v>
      </c>
      <c r="G47" s="151">
        <v>25035</v>
      </c>
      <c r="H47" s="151">
        <v>26115</v>
      </c>
      <c r="I47" s="151">
        <v>26350</v>
      </c>
      <c r="J47" s="151">
        <v>26427</v>
      </c>
      <c r="K47" s="151">
        <v>27703</v>
      </c>
      <c r="L47" s="151">
        <v>27980</v>
      </c>
      <c r="M47" s="151">
        <v>28144</v>
      </c>
    </row>
    <row r="48" spans="1:13">
      <c r="A48" s="150" t="s">
        <v>407</v>
      </c>
      <c r="B48" s="149" t="s">
        <v>391</v>
      </c>
      <c r="C48" s="151" t="s">
        <v>391</v>
      </c>
      <c r="D48" s="151" t="s">
        <v>391</v>
      </c>
      <c r="E48" s="151" t="s">
        <v>391</v>
      </c>
      <c r="F48" s="151"/>
      <c r="G48" s="151" t="s">
        <v>391</v>
      </c>
      <c r="H48" s="151" t="s">
        <v>391</v>
      </c>
      <c r="I48" s="151" t="s">
        <v>391</v>
      </c>
      <c r="J48" s="151" t="s">
        <v>391</v>
      </c>
      <c r="K48" s="151" t="s">
        <v>391</v>
      </c>
      <c r="L48" s="151" t="s">
        <v>391</v>
      </c>
      <c r="M48" s="151" t="s">
        <v>391</v>
      </c>
    </row>
    <row r="49" spans="1:14" ht="31.5">
      <c r="A49" s="151" t="s">
        <v>408</v>
      </c>
      <c r="B49" s="149" t="s">
        <v>77</v>
      </c>
      <c r="C49" s="151">
        <v>3659</v>
      </c>
      <c r="D49" s="151">
        <v>3670</v>
      </c>
      <c r="E49" s="151">
        <v>3682</v>
      </c>
      <c r="F49" s="151">
        <v>3682</v>
      </c>
      <c r="G49" s="151">
        <v>3682</v>
      </c>
      <c r="H49" s="151">
        <v>3692</v>
      </c>
      <c r="I49" s="151">
        <v>3692</v>
      </c>
      <c r="J49" s="151">
        <v>3692</v>
      </c>
      <c r="K49" s="151">
        <v>3700</v>
      </c>
      <c r="L49" s="151">
        <v>3700</v>
      </c>
      <c r="M49" s="151">
        <v>3700</v>
      </c>
    </row>
    <row r="50" spans="1:14">
      <c r="A50" s="150" t="s">
        <v>409</v>
      </c>
      <c r="B50" s="149" t="s">
        <v>391</v>
      </c>
      <c r="C50" s="151" t="s">
        <v>391</v>
      </c>
      <c r="D50" s="151" t="s">
        <v>391</v>
      </c>
      <c r="E50" s="151" t="s">
        <v>391</v>
      </c>
      <c r="F50" s="151"/>
      <c r="G50" s="151" t="s">
        <v>391</v>
      </c>
      <c r="H50" s="151" t="s">
        <v>391</v>
      </c>
      <c r="I50" s="151" t="s">
        <v>391</v>
      </c>
      <c r="J50" s="151" t="s">
        <v>391</v>
      </c>
      <c r="K50" s="151" t="s">
        <v>391</v>
      </c>
      <c r="L50" s="151" t="s">
        <v>391</v>
      </c>
      <c r="M50" s="151" t="s">
        <v>391</v>
      </c>
    </row>
    <row r="51" spans="1:14">
      <c r="A51" s="306" t="s">
        <v>290</v>
      </c>
      <c r="B51" s="641" t="s">
        <v>261</v>
      </c>
      <c r="C51" s="306">
        <v>16911</v>
      </c>
      <c r="D51" s="306">
        <v>18015</v>
      </c>
      <c r="E51" s="306">
        <v>19185</v>
      </c>
      <c r="F51" s="306">
        <v>19240</v>
      </c>
      <c r="G51" s="306">
        <v>19285</v>
      </c>
      <c r="H51" s="306">
        <v>20144</v>
      </c>
      <c r="I51" s="306">
        <v>20240</v>
      </c>
      <c r="J51" s="306">
        <v>20345</v>
      </c>
      <c r="K51" s="306">
        <v>21152</v>
      </c>
      <c r="L51" s="306">
        <v>21293</v>
      </c>
      <c r="M51" s="306">
        <v>21464</v>
      </c>
    </row>
    <row r="52" spans="1:14" ht="47.25">
      <c r="A52" s="306" t="s">
        <v>291</v>
      </c>
      <c r="B52" s="641" t="s">
        <v>201</v>
      </c>
      <c r="C52" s="306">
        <v>38.299999999999997</v>
      </c>
      <c r="D52" s="306">
        <v>38.35</v>
      </c>
      <c r="E52" s="306">
        <v>38.369999999999997</v>
      </c>
      <c r="F52" s="306">
        <v>38.380000000000003</v>
      </c>
      <c r="G52" s="306">
        <v>38.4</v>
      </c>
      <c r="H52" s="306">
        <v>38.4</v>
      </c>
      <c r="I52" s="306">
        <v>38.409999999999997</v>
      </c>
      <c r="J52" s="306">
        <v>38.42</v>
      </c>
      <c r="K52" s="306">
        <v>38.409999999999997</v>
      </c>
      <c r="L52" s="306">
        <v>38.43</v>
      </c>
      <c r="M52" s="306">
        <v>38.450000000000003</v>
      </c>
    </row>
    <row r="53" spans="1:14" ht="47.25">
      <c r="A53" s="645" t="s">
        <v>1233</v>
      </c>
      <c r="B53" s="646" t="s">
        <v>1235</v>
      </c>
      <c r="C53" s="647">
        <f>C51/C52/12*1000</f>
        <v>36795.039164490867</v>
      </c>
      <c r="D53" s="647">
        <f t="shared" ref="D53:M53" si="4">D51/D52/12*1000</f>
        <v>39146.023468057363</v>
      </c>
      <c r="E53" s="647">
        <f t="shared" si="4"/>
        <v>41666.666666666672</v>
      </c>
      <c r="F53" s="647">
        <f t="shared" si="4"/>
        <v>41775.230154594406</v>
      </c>
      <c r="G53" s="647">
        <f t="shared" si="4"/>
        <v>41851.128472222219</v>
      </c>
      <c r="H53" s="647">
        <f t="shared" si="4"/>
        <v>43715.277777777781</v>
      </c>
      <c r="I53" s="647">
        <f t="shared" si="4"/>
        <v>43912.1756487026</v>
      </c>
      <c r="J53" s="647">
        <f t="shared" si="4"/>
        <v>44128.492104806523</v>
      </c>
      <c r="K53" s="647">
        <f t="shared" si="4"/>
        <v>45890.827041569049</v>
      </c>
      <c r="L53" s="647">
        <f t="shared" si="4"/>
        <v>46172.694943186747</v>
      </c>
      <c r="M53" s="647">
        <f t="shared" si="4"/>
        <v>46519.289120069356</v>
      </c>
      <c r="N53" s="154" t="s">
        <v>1234</v>
      </c>
    </row>
    <row r="54" spans="1:14">
      <c r="A54" s="150" t="s">
        <v>410</v>
      </c>
      <c r="B54" s="149" t="s">
        <v>391</v>
      </c>
      <c r="C54" s="151" t="s">
        <v>391</v>
      </c>
      <c r="D54" s="151" t="s">
        <v>391</v>
      </c>
      <c r="E54" s="151" t="s">
        <v>391</v>
      </c>
      <c r="F54" s="151" t="s">
        <v>391</v>
      </c>
      <c r="G54" s="151" t="s">
        <v>391</v>
      </c>
      <c r="H54" s="151" t="s">
        <v>391</v>
      </c>
      <c r="I54" s="151" t="s">
        <v>391</v>
      </c>
      <c r="J54" s="151" t="s">
        <v>391</v>
      </c>
      <c r="K54" s="151" t="s">
        <v>391</v>
      </c>
      <c r="L54" s="151" t="s">
        <v>391</v>
      </c>
      <c r="M54" s="151" t="s">
        <v>391</v>
      </c>
    </row>
    <row r="55" spans="1:14" ht="31.5">
      <c r="A55" s="151" t="s">
        <v>411</v>
      </c>
      <c r="B55" s="149" t="s">
        <v>412</v>
      </c>
      <c r="C55" s="151">
        <v>893</v>
      </c>
      <c r="D55" s="151">
        <v>902</v>
      </c>
      <c r="E55" s="151">
        <v>902</v>
      </c>
      <c r="F55" s="151">
        <v>902</v>
      </c>
      <c r="G55" s="151">
        <v>902</v>
      </c>
      <c r="H55" s="151">
        <v>902</v>
      </c>
      <c r="I55" s="151">
        <v>902</v>
      </c>
      <c r="J55" s="151">
        <v>902</v>
      </c>
      <c r="K55" s="151">
        <v>902</v>
      </c>
      <c r="L55" s="151">
        <v>902</v>
      </c>
      <c r="M55" s="151">
        <v>902</v>
      </c>
    </row>
    <row r="56" spans="1:14" ht="47.25">
      <c r="A56" s="151" t="s">
        <v>413</v>
      </c>
      <c r="B56" s="149" t="s">
        <v>414</v>
      </c>
      <c r="C56" s="151">
        <v>2836</v>
      </c>
      <c r="D56" s="151">
        <v>2836</v>
      </c>
      <c r="E56" s="151">
        <v>2836</v>
      </c>
      <c r="F56" s="151">
        <v>2836</v>
      </c>
      <c r="G56" s="151">
        <v>2836</v>
      </c>
      <c r="H56" s="151">
        <v>2836</v>
      </c>
      <c r="I56" s="151">
        <v>2836</v>
      </c>
      <c r="J56" s="151">
        <v>2836</v>
      </c>
      <c r="K56" s="151">
        <v>2836</v>
      </c>
      <c r="L56" s="151">
        <v>2836</v>
      </c>
      <c r="M56" s="151">
        <v>2836</v>
      </c>
    </row>
    <row r="57" spans="1:14" ht="31.5">
      <c r="A57" s="151" t="s">
        <v>415</v>
      </c>
      <c r="B57" s="149" t="s">
        <v>255</v>
      </c>
      <c r="C57" s="151">
        <v>433</v>
      </c>
      <c r="D57" s="151">
        <v>432</v>
      </c>
      <c r="E57" s="151">
        <v>432</v>
      </c>
      <c r="F57" s="151">
        <v>432</v>
      </c>
      <c r="G57" s="151">
        <v>432</v>
      </c>
      <c r="H57" s="151">
        <v>432</v>
      </c>
      <c r="I57" s="151">
        <v>432</v>
      </c>
      <c r="J57" s="151">
        <v>432</v>
      </c>
      <c r="K57" s="151">
        <v>432</v>
      </c>
      <c r="L57" s="151">
        <v>432</v>
      </c>
      <c r="M57" s="151">
        <v>432</v>
      </c>
    </row>
    <row r="58" spans="1:14" ht="31.5">
      <c r="A58" s="151" t="s">
        <v>416</v>
      </c>
      <c r="B58" s="149" t="s">
        <v>255</v>
      </c>
      <c r="C58" s="151">
        <v>1385</v>
      </c>
      <c r="D58" s="151">
        <v>1374</v>
      </c>
      <c r="E58" s="151">
        <v>1374</v>
      </c>
      <c r="F58" s="151">
        <v>1374</v>
      </c>
      <c r="G58" s="151">
        <v>1374</v>
      </c>
      <c r="H58" s="151">
        <v>1374</v>
      </c>
      <c r="I58" s="151">
        <v>1374</v>
      </c>
      <c r="J58" s="151">
        <v>1374</v>
      </c>
      <c r="K58" s="151">
        <v>1374</v>
      </c>
      <c r="L58" s="151">
        <v>1374</v>
      </c>
      <c r="M58" s="151">
        <v>1374</v>
      </c>
    </row>
    <row r="59" spans="1:14">
      <c r="A59" s="151" t="s">
        <v>417</v>
      </c>
      <c r="B59" s="149" t="s">
        <v>77</v>
      </c>
      <c r="C59" s="151">
        <v>5</v>
      </c>
      <c r="D59" s="151">
        <v>5</v>
      </c>
      <c r="E59" s="151">
        <v>5</v>
      </c>
      <c r="F59" s="151">
        <v>5</v>
      </c>
      <c r="G59" s="151">
        <v>5</v>
      </c>
      <c r="H59" s="151">
        <v>5</v>
      </c>
      <c r="I59" s="151">
        <v>5</v>
      </c>
      <c r="J59" s="151">
        <v>5</v>
      </c>
      <c r="K59" s="151">
        <v>5</v>
      </c>
      <c r="L59" s="151">
        <v>5</v>
      </c>
      <c r="M59" s="151">
        <v>5</v>
      </c>
    </row>
    <row r="60" spans="1:14" ht="31.5">
      <c r="A60" s="151" t="s">
        <v>418</v>
      </c>
      <c r="B60" s="149" t="s">
        <v>294</v>
      </c>
      <c r="C60" s="151">
        <v>1456</v>
      </c>
      <c r="D60" s="151">
        <v>1456</v>
      </c>
      <c r="E60" s="151">
        <v>1456</v>
      </c>
      <c r="F60" s="151">
        <v>1456</v>
      </c>
      <c r="G60" s="151">
        <v>1456</v>
      </c>
      <c r="H60" s="151">
        <v>1456</v>
      </c>
      <c r="I60" s="151">
        <v>1456</v>
      </c>
      <c r="J60" s="151">
        <v>1456</v>
      </c>
      <c r="K60" s="151">
        <v>1456</v>
      </c>
      <c r="L60" s="151">
        <v>1456</v>
      </c>
      <c r="M60" s="151">
        <v>1456</v>
      </c>
    </row>
    <row r="61" spans="1:14">
      <c r="A61" s="151" t="s">
        <v>419</v>
      </c>
      <c r="B61" s="149" t="s">
        <v>77</v>
      </c>
      <c r="C61" s="151">
        <v>1</v>
      </c>
      <c r="D61" s="151">
        <v>1</v>
      </c>
      <c r="E61" s="151">
        <v>1</v>
      </c>
      <c r="F61" s="151">
        <v>1</v>
      </c>
      <c r="G61" s="151">
        <v>1</v>
      </c>
      <c r="H61" s="151">
        <v>1</v>
      </c>
      <c r="I61" s="151">
        <v>1</v>
      </c>
      <c r="J61" s="151">
        <v>1</v>
      </c>
      <c r="K61" s="151">
        <v>1</v>
      </c>
      <c r="L61" s="151">
        <v>1</v>
      </c>
      <c r="M61" s="151">
        <v>1</v>
      </c>
    </row>
    <row r="62" spans="1:14">
      <c r="A62" s="151" t="s">
        <v>420</v>
      </c>
      <c r="B62" s="149" t="s">
        <v>294</v>
      </c>
      <c r="C62" s="151">
        <v>413</v>
      </c>
      <c r="D62" s="151">
        <v>413</v>
      </c>
      <c r="E62" s="151">
        <v>413</v>
      </c>
      <c r="F62" s="151">
        <v>413</v>
      </c>
      <c r="G62" s="151">
        <v>413</v>
      </c>
      <c r="H62" s="151">
        <v>413</v>
      </c>
      <c r="I62" s="151">
        <v>413</v>
      </c>
      <c r="J62" s="151">
        <v>413</v>
      </c>
      <c r="K62" s="151">
        <v>413</v>
      </c>
      <c r="L62" s="151">
        <v>413</v>
      </c>
      <c r="M62" s="151">
        <v>413</v>
      </c>
    </row>
    <row r="63" spans="1:14">
      <c r="A63" s="151" t="s">
        <v>421</v>
      </c>
      <c r="B63" s="149" t="s">
        <v>77</v>
      </c>
      <c r="C63" s="151">
        <v>1</v>
      </c>
      <c r="D63" s="151">
        <v>1</v>
      </c>
      <c r="E63" s="151">
        <v>1</v>
      </c>
      <c r="F63" s="151">
        <v>1</v>
      </c>
      <c r="G63" s="151">
        <v>1</v>
      </c>
      <c r="H63" s="151">
        <v>1</v>
      </c>
      <c r="I63" s="151">
        <v>1</v>
      </c>
      <c r="J63" s="151">
        <v>1</v>
      </c>
      <c r="K63" s="151">
        <v>1</v>
      </c>
      <c r="L63" s="151">
        <v>1</v>
      </c>
      <c r="M63" s="151">
        <v>1</v>
      </c>
    </row>
    <row r="64" spans="1:14" ht="31.5">
      <c r="A64" s="151" t="s">
        <v>422</v>
      </c>
      <c r="B64" s="149" t="s">
        <v>201</v>
      </c>
      <c r="C64" s="151">
        <v>290.3</v>
      </c>
      <c r="D64" s="151">
        <v>300</v>
      </c>
      <c r="E64" s="151">
        <v>313</v>
      </c>
      <c r="F64" s="151">
        <v>314</v>
      </c>
      <c r="G64" s="151">
        <v>314</v>
      </c>
      <c r="H64" s="151">
        <v>328</v>
      </c>
      <c r="I64" s="151">
        <v>329</v>
      </c>
      <c r="J64" s="151">
        <v>329</v>
      </c>
      <c r="K64" s="151">
        <v>344</v>
      </c>
      <c r="L64" s="151">
        <v>345</v>
      </c>
      <c r="M64" s="151">
        <v>345</v>
      </c>
    </row>
    <row r="65" spans="1:13">
      <c r="A65" s="151" t="s">
        <v>423</v>
      </c>
      <c r="B65" s="149" t="s">
        <v>391</v>
      </c>
      <c r="C65" s="151" t="s">
        <v>391</v>
      </c>
      <c r="D65" s="151" t="s">
        <v>391</v>
      </c>
      <c r="E65" s="151" t="s">
        <v>391</v>
      </c>
      <c r="F65" s="151" t="s">
        <v>391</v>
      </c>
      <c r="G65" s="151" t="s">
        <v>391</v>
      </c>
      <c r="H65" s="151" t="s">
        <v>391</v>
      </c>
      <c r="I65" s="151" t="s">
        <v>391</v>
      </c>
      <c r="J65" s="151" t="s">
        <v>391</v>
      </c>
      <c r="K65" s="151" t="s">
        <v>391</v>
      </c>
      <c r="L65" s="151" t="s">
        <v>391</v>
      </c>
      <c r="M65" s="151" t="s">
        <v>391</v>
      </c>
    </row>
    <row r="66" spans="1:13">
      <c r="A66" s="151" t="s">
        <v>424</v>
      </c>
      <c r="B66" s="149" t="s">
        <v>255</v>
      </c>
      <c r="C66" s="151">
        <v>2119</v>
      </c>
      <c r="D66" s="151">
        <v>2119</v>
      </c>
      <c r="E66" s="151">
        <v>2119</v>
      </c>
      <c r="F66" s="151">
        <v>2189</v>
      </c>
      <c r="G66" s="151">
        <v>2250</v>
      </c>
      <c r="H66" s="151">
        <v>2119</v>
      </c>
      <c r="I66" s="151">
        <v>2169</v>
      </c>
      <c r="J66" s="151">
        <v>2250</v>
      </c>
      <c r="K66" s="151">
        <v>2119</v>
      </c>
      <c r="L66" s="151">
        <v>2169</v>
      </c>
      <c r="M66" s="151">
        <v>2250</v>
      </c>
    </row>
    <row r="67" spans="1:13">
      <c r="A67" s="150" t="s">
        <v>425</v>
      </c>
      <c r="B67" s="149" t="s">
        <v>391</v>
      </c>
      <c r="C67" s="151" t="s">
        <v>391</v>
      </c>
      <c r="D67" s="151" t="s">
        <v>391</v>
      </c>
      <c r="E67" s="151" t="s">
        <v>391</v>
      </c>
      <c r="F67" s="151" t="s">
        <v>391</v>
      </c>
      <c r="G67" s="151" t="s">
        <v>391</v>
      </c>
      <c r="H67" s="151" t="s">
        <v>391</v>
      </c>
      <c r="I67" s="151" t="s">
        <v>391</v>
      </c>
      <c r="J67" s="151" t="s">
        <v>391</v>
      </c>
      <c r="K67" s="151" t="s">
        <v>391</v>
      </c>
      <c r="L67" s="151" t="s">
        <v>391</v>
      </c>
      <c r="M67" s="151" t="s">
        <v>391</v>
      </c>
    </row>
    <row r="68" spans="1:13">
      <c r="A68" s="151" t="s">
        <v>299</v>
      </c>
      <c r="B68" s="149" t="s">
        <v>426</v>
      </c>
      <c r="C68" s="151">
        <v>87.2</v>
      </c>
      <c r="D68" s="151">
        <v>87.9</v>
      </c>
      <c r="E68" s="151">
        <v>88</v>
      </c>
      <c r="F68" s="151">
        <v>87.7</v>
      </c>
      <c r="G68" s="151">
        <v>87.5</v>
      </c>
      <c r="H68" s="151">
        <v>88.2</v>
      </c>
      <c r="I68" s="151">
        <v>87.4</v>
      </c>
      <c r="J68" s="151">
        <v>87.1</v>
      </c>
      <c r="K68" s="151">
        <v>88.4</v>
      </c>
      <c r="L68" s="151">
        <v>87.3</v>
      </c>
      <c r="M68" s="151">
        <v>86.9</v>
      </c>
    </row>
    <row r="69" spans="1:13" ht="31.5">
      <c r="A69" s="151"/>
      <c r="B69" s="149" t="s">
        <v>427</v>
      </c>
      <c r="C69" s="151"/>
      <c r="D69" s="151"/>
      <c r="E69" s="151"/>
      <c r="F69" s="151"/>
      <c r="G69" s="151"/>
      <c r="H69" s="151"/>
      <c r="I69" s="151"/>
      <c r="J69" s="151"/>
      <c r="K69" s="151"/>
      <c r="L69" s="151"/>
      <c r="M69" s="151"/>
    </row>
    <row r="70" spans="1:13" ht="47.25">
      <c r="A70" s="151" t="s">
        <v>300</v>
      </c>
      <c r="B70" s="149" t="s">
        <v>428</v>
      </c>
      <c r="C70" s="151">
        <v>276.89999999999998</v>
      </c>
      <c r="D70" s="151">
        <v>276.3</v>
      </c>
      <c r="E70" s="151">
        <v>276.8</v>
      </c>
      <c r="F70" s="151">
        <v>275.60000000000002</v>
      </c>
      <c r="G70" s="151">
        <v>275.10000000000002</v>
      </c>
      <c r="H70" s="151">
        <v>277.39999999999998</v>
      </c>
      <c r="I70" s="151">
        <v>274.8</v>
      </c>
      <c r="J70" s="151">
        <v>274</v>
      </c>
      <c r="K70" s="151">
        <v>278.10000000000002</v>
      </c>
      <c r="L70" s="151">
        <v>274.5</v>
      </c>
      <c r="M70" s="151">
        <v>273.2</v>
      </c>
    </row>
    <row r="71" spans="1:13" ht="31.5">
      <c r="A71" s="151"/>
      <c r="B71" s="149" t="s">
        <v>427</v>
      </c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</row>
    <row r="72" spans="1:13" ht="63">
      <c r="A72" s="151" t="s">
        <v>429</v>
      </c>
      <c r="B72" s="149" t="s">
        <v>430</v>
      </c>
      <c r="C72" s="151">
        <v>4.9000000000000004</v>
      </c>
      <c r="D72" s="151">
        <v>4.9000000000000004</v>
      </c>
      <c r="E72" s="151">
        <v>4.9000000000000004</v>
      </c>
      <c r="F72" s="151">
        <v>4.9000000000000004</v>
      </c>
      <c r="G72" s="151">
        <v>4.8</v>
      </c>
      <c r="H72" s="151">
        <v>3.9</v>
      </c>
      <c r="I72" s="151">
        <v>4.8</v>
      </c>
      <c r="J72" s="151">
        <v>4.8</v>
      </c>
      <c r="K72" s="151">
        <v>3.9</v>
      </c>
      <c r="L72" s="151">
        <v>4.8</v>
      </c>
      <c r="M72" s="151">
        <v>4.8</v>
      </c>
    </row>
    <row r="73" spans="1:13" ht="47.25">
      <c r="A73" s="151" t="s">
        <v>431</v>
      </c>
      <c r="B73" s="149" t="s">
        <v>350</v>
      </c>
      <c r="C73" s="151">
        <v>27.8</v>
      </c>
      <c r="D73" s="151">
        <v>28.29</v>
      </c>
      <c r="E73" s="151">
        <v>29</v>
      </c>
      <c r="F73" s="151">
        <v>28.89</v>
      </c>
      <c r="G73" s="151">
        <v>28.83</v>
      </c>
      <c r="H73" s="151">
        <v>29.83</v>
      </c>
      <c r="I73" s="151">
        <v>29.55</v>
      </c>
      <c r="J73" s="151">
        <v>29.45</v>
      </c>
      <c r="K73" s="151">
        <v>30.58</v>
      </c>
      <c r="L73" s="151">
        <v>30.19</v>
      </c>
      <c r="M73" s="151">
        <v>30.05</v>
      </c>
    </row>
    <row r="74" spans="1:13">
      <c r="C74" s="154">
        <f>C51/C52/12*1000</f>
        <v>36795.039164490867</v>
      </c>
      <c r="D74" s="154">
        <f t="shared" ref="D74:M74" si="5">D51/D52/12*1000</f>
        <v>39146.023468057363</v>
      </c>
      <c r="E74" s="154">
        <f t="shared" si="5"/>
        <v>41666.666666666672</v>
      </c>
      <c r="F74" s="154">
        <f t="shared" si="5"/>
        <v>41775.230154594406</v>
      </c>
      <c r="G74" s="154">
        <f t="shared" si="5"/>
        <v>41851.128472222219</v>
      </c>
      <c r="H74" s="154">
        <f t="shared" si="5"/>
        <v>43715.277777777781</v>
      </c>
      <c r="I74" s="154">
        <f t="shared" si="5"/>
        <v>43912.1756487026</v>
      </c>
      <c r="J74" s="154">
        <f t="shared" si="5"/>
        <v>44128.492104806523</v>
      </c>
      <c r="K74" s="154">
        <f t="shared" si="5"/>
        <v>45890.827041569049</v>
      </c>
      <c r="L74" s="154">
        <f t="shared" si="5"/>
        <v>46172.694943186747</v>
      </c>
      <c r="M74" s="154">
        <f t="shared" si="5"/>
        <v>46519.289120069356</v>
      </c>
    </row>
    <row r="76" spans="1:13">
      <c r="A76" s="148" t="s">
        <v>485</v>
      </c>
    </row>
    <row r="77" spans="1:13">
      <c r="A77" s="148" t="s">
        <v>489</v>
      </c>
    </row>
  </sheetData>
  <mergeCells count="8">
    <mergeCell ref="C4:C6"/>
    <mergeCell ref="A4:A6"/>
    <mergeCell ref="B4:B6"/>
    <mergeCell ref="E4:M4"/>
    <mergeCell ref="E5:G5"/>
    <mergeCell ref="H5:J5"/>
    <mergeCell ref="K5:M5"/>
    <mergeCell ref="D4:D6"/>
  </mergeCells>
  <pageMargins left="0.70866141732283472" right="0.70866141732283472" top="0.74803149606299213" bottom="0.74803149606299213" header="0.31496062992125984" footer="0.31496062992125984"/>
  <pageSetup paperSize="9" scale="62" fitToHeight="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00B0F0"/>
  </sheetPr>
  <dimension ref="A1:S76"/>
  <sheetViews>
    <sheetView workbookViewId="0">
      <selection activeCell="A13" sqref="A13"/>
    </sheetView>
  </sheetViews>
  <sheetFormatPr defaultRowHeight="15.75" outlineLevelRow="1" outlineLevelCol="1"/>
  <cols>
    <col min="1" max="1" width="55.875" style="131" customWidth="1"/>
    <col min="2" max="2" width="22.25" style="15" customWidth="1"/>
    <col min="3" max="3" width="8.875" style="15" bestFit="1" customWidth="1"/>
    <col min="4" max="4" width="8.5" style="15" bestFit="1" customWidth="1"/>
    <col min="5" max="13" width="11.25" style="15" customWidth="1" outlineLevel="1"/>
    <col min="14" max="14" width="14.625" style="15" customWidth="1"/>
    <col min="15" max="15" width="22.25" style="15" customWidth="1"/>
    <col min="16" max="17" width="16.125" style="15" customWidth="1"/>
    <col min="18" max="18" width="13.375" style="15" customWidth="1"/>
    <col min="19" max="16384" width="9" style="15"/>
  </cols>
  <sheetData>
    <row r="1" spans="1:19">
      <c r="A1" s="825" t="s">
        <v>1</v>
      </c>
      <c r="B1" s="825" t="s">
        <v>9</v>
      </c>
      <c r="C1" s="825" t="s">
        <v>4</v>
      </c>
      <c r="D1" s="825" t="s">
        <v>5</v>
      </c>
      <c r="E1" s="825" t="s">
        <v>305</v>
      </c>
      <c r="F1" s="825"/>
      <c r="G1" s="825"/>
      <c r="H1" s="825" t="s">
        <v>306</v>
      </c>
      <c r="I1" s="825"/>
      <c r="J1" s="825"/>
      <c r="K1" s="825" t="s">
        <v>307</v>
      </c>
      <c r="L1" s="825"/>
      <c r="M1" s="825"/>
      <c r="N1" s="827" t="s">
        <v>311</v>
      </c>
      <c r="O1" s="825" t="s">
        <v>9</v>
      </c>
      <c r="P1" s="825" t="s">
        <v>374</v>
      </c>
      <c r="Q1" s="825" t="s">
        <v>11</v>
      </c>
      <c r="R1" s="825" t="s">
        <v>372</v>
      </c>
      <c r="S1" s="141" t="s">
        <v>375</v>
      </c>
    </row>
    <row r="2" spans="1:19">
      <c r="A2" s="825"/>
      <c r="B2" s="825"/>
      <c r="C2" s="825"/>
      <c r="D2" s="825"/>
      <c r="E2" s="22" t="s">
        <v>252</v>
      </c>
      <c r="F2" s="22" t="s">
        <v>253</v>
      </c>
      <c r="G2" s="22" t="s">
        <v>251</v>
      </c>
      <c r="H2" s="22" t="s">
        <v>252</v>
      </c>
      <c r="I2" s="22" t="s">
        <v>253</v>
      </c>
      <c r="J2" s="22" t="s">
        <v>251</v>
      </c>
      <c r="K2" s="22" t="s">
        <v>252</v>
      </c>
      <c r="L2" s="22" t="s">
        <v>253</v>
      </c>
      <c r="M2" s="22" t="s">
        <v>251</v>
      </c>
      <c r="N2" s="828"/>
      <c r="O2" s="825"/>
      <c r="P2" s="825"/>
      <c r="Q2" s="825"/>
      <c r="R2" s="825"/>
    </row>
    <row r="3" spans="1:19">
      <c r="A3" s="22" t="s">
        <v>312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7"/>
      <c r="O3" s="6"/>
      <c r="P3" s="6"/>
      <c r="Q3" s="6"/>
      <c r="R3" s="6"/>
    </row>
    <row r="4" spans="1:19">
      <c r="A4" s="138" t="s">
        <v>373</v>
      </c>
      <c r="B4" s="6" t="s">
        <v>63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8"/>
      <c r="O4" s="6" t="s">
        <v>63</v>
      </c>
      <c r="P4" s="128">
        <f>'СЭР в Программу'!E4/1000</f>
        <v>102.44199999999999</v>
      </c>
      <c r="Q4" s="128">
        <f>'Тюм. обл. 2016'!C40</f>
        <v>1477.9</v>
      </c>
      <c r="R4" s="128">
        <f>P4/Q4%</f>
        <v>6.9315921239596712</v>
      </c>
    </row>
    <row r="5" spans="1:19">
      <c r="A5" s="130" t="s">
        <v>254</v>
      </c>
      <c r="B5" s="6" t="s">
        <v>20</v>
      </c>
      <c r="C5" s="7">
        <v>101781</v>
      </c>
      <c r="D5" s="7">
        <v>102019</v>
      </c>
      <c r="E5" s="7">
        <v>102140</v>
      </c>
      <c r="F5" s="7">
        <v>102210</v>
      </c>
      <c r="G5" s="7">
        <v>102303</v>
      </c>
      <c r="H5" s="7">
        <v>102257</v>
      </c>
      <c r="I5" s="7">
        <v>102435</v>
      </c>
      <c r="J5" s="7">
        <v>102639</v>
      </c>
      <c r="K5" s="7">
        <v>102356</v>
      </c>
      <c r="L5" s="7">
        <v>102640</v>
      </c>
      <c r="M5" s="7">
        <v>102950</v>
      </c>
      <c r="N5" s="18">
        <f>D5/C5%</f>
        <v>100.23383539167429</v>
      </c>
      <c r="O5" s="6"/>
      <c r="P5" s="7"/>
      <c r="Q5" s="7"/>
      <c r="R5" s="128" t="e">
        <f t="shared" ref="R5:R68" si="0">P5/Q5%</f>
        <v>#DIV/0!</v>
      </c>
    </row>
    <row r="6" spans="1:19">
      <c r="A6" s="130" t="s">
        <v>7</v>
      </c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17"/>
      <c r="O6" s="6"/>
      <c r="P6" s="7"/>
      <c r="Q6" s="7"/>
      <c r="R6" s="128" t="e">
        <f t="shared" si="0"/>
        <v>#DIV/0!</v>
      </c>
    </row>
    <row r="7" spans="1:19">
      <c r="A7" s="127" t="s">
        <v>257</v>
      </c>
      <c r="B7" s="6" t="s">
        <v>20</v>
      </c>
      <c r="C7" s="7">
        <v>21230</v>
      </c>
      <c r="D7" s="7">
        <v>22120</v>
      </c>
      <c r="E7" s="7">
        <v>23080</v>
      </c>
      <c r="F7" s="7">
        <v>23129</v>
      </c>
      <c r="G7" s="7">
        <v>23139</v>
      </c>
      <c r="H7" s="7">
        <v>23299</v>
      </c>
      <c r="I7" s="7">
        <v>23390</v>
      </c>
      <c r="J7" s="7">
        <v>23498</v>
      </c>
      <c r="K7" s="7">
        <v>23689</v>
      </c>
      <c r="L7" s="7">
        <v>23846</v>
      </c>
      <c r="M7" s="7">
        <v>24014</v>
      </c>
      <c r="N7" s="129">
        <f t="shared" ref="N7:N72" si="1">D7/C7%</f>
        <v>104.1921808761187</v>
      </c>
      <c r="O7" s="6"/>
      <c r="P7" s="7"/>
      <c r="Q7" s="7"/>
      <c r="R7" s="128" t="e">
        <f t="shared" si="0"/>
        <v>#DIV/0!</v>
      </c>
    </row>
    <row r="8" spans="1:19">
      <c r="A8" s="127" t="s">
        <v>258</v>
      </c>
      <c r="B8" s="6" t="s">
        <v>20</v>
      </c>
      <c r="C8" s="7">
        <v>59615</v>
      </c>
      <c r="D8" s="7">
        <v>58189</v>
      </c>
      <c r="E8" s="7">
        <v>57026</v>
      </c>
      <c r="F8" s="7">
        <v>57038</v>
      </c>
      <c r="G8" s="7">
        <v>57068</v>
      </c>
      <c r="H8" s="7">
        <v>56040</v>
      </c>
      <c r="I8" s="7">
        <v>56075</v>
      </c>
      <c r="J8" s="7">
        <v>56131</v>
      </c>
      <c r="K8" s="7">
        <v>55141</v>
      </c>
      <c r="L8" s="7">
        <v>55198</v>
      </c>
      <c r="M8" s="7">
        <v>55258</v>
      </c>
      <c r="N8" s="129">
        <f t="shared" si="1"/>
        <v>97.607984567642376</v>
      </c>
      <c r="O8" s="6"/>
      <c r="P8" s="7"/>
      <c r="Q8" s="7"/>
      <c r="R8" s="128" t="e">
        <f t="shared" si="0"/>
        <v>#DIV/0!</v>
      </c>
    </row>
    <row r="9" spans="1:19">
      <c r="A9" s="127" t="s">
        <v>259</v>
      </c>
      <c r="B9" s="6" t="s">
        <v>20</v>
      </c>
      <c r="C9" s="7">
        <v>20936</v>
      </c>
      <c r="D9" s="7">
        <v>21710</v>
      </c>
      <c r="E9" s="7">
        <v>22034</v>
      </c>
      <c r="F9" s="7">
        <v>22043</v>
      </c>
      <c r="G9" s="7">
        <v>22096</v>
      </c>
      <c r="H9" s="7">
        <v>22918</v>
      </c>
      <c r="I9" s="7">
        <v>22970</v>
      </c>
      <c r="J9" s="7">
        <v>23010</v>
      </c>
      <c r="K9" s="7">
        <v>23526</v>
      </c>
      <c r="L9" s="7">
        <v>23596</v>
      </c>
      <c r="M9" s="7">
        <v>23678</v>
      </c>
      <c r="N9" s="129">
        <f t="shared" si="1"/>
        <v>103.69698127627053</v>
      </c>
      <c r="O9" s="6"/>
      <c r="P9" s="7"/>
      <c r="Q9" s="7"/>
      <c r="R9" s="128" t="e">
        <f t="shared" si="0"/>
        <v>#DIV/0!</v>
      </c>
    </row>
    <row r="10" spans="1:19">
      <c r="A10" s="130" t="s">
        <v>308</v>
      </c>
      <c r="B10" s="6" t="s">
        <v>20</v>
      </c>
      <c r="C10" s="7">
        <v>570</v>
      </c>
      <c r="D10" s="7">
        <v>413</v>
      </c>
      <c r="E10" s="7">
        <v>326</v>
      </c>
      <c r="F10" s="7">
        <v>394</v>
      </c>
      <c r="G10" s="7">
        <v>469</v>
      </c>
      <c r="H10" s="7">
        <v>278</v>
      </c>
      <c r="I10" s="7">
        <v>344</v>
      </c>
      <c r="J10" s="7">
        <v>444</v>
      </c>
      <c r="K10" s="7">
        <v>194</v>
      </c>
      <c r="L10" s="7">
        <v>446</v>
      </c>
      <c r="M10" s="7">
        <v>515</v>
      </c>
      <c r="N10" s="129">
        <f t="shared" si="1"/>
        <v>72.456140350877192</v>
      </c>
      <c r="O10" s="6" t="s">
        <v>63</v>
      </c>
      <c r="P10" s="132">
        <f>D10/1000</f>
        <v>0.41299999999999998</v>
      </c>
      <c r="Q10" s="132">
        <f>'Тюм. обл. 2016'!C43</f>
        <v>6.5339999999999998</v>
      </c>
      <c r="R10" s="128">
        <f t="shared" si="0"/>
        <v>6.3207835935108667</v>
      </c>
    </row>
    <row r="11" spans="1:19">
      <c r="A11" s="130" t="s">
        <v>43</v>
      </c>
      <c r="B11" s="6" t="s">
        <v>20</v>
      </c>
      <c r="C11" s="7">
        <v>-332</v>
      </c>
      <c r="D11" s="7">
        <v>-292</v>
      </c>
      <c r="E11" s="7">
        <v>-209</v>
      </c>
      <c r="F11" s="7">
        <v>-169</v>
      </c>
      <c r="G11" s="7">
        <v>-133</v>
      </c>
      <c r="H11" s="7">
        <v>-179</v>
      </c>
      <c r="I11" s="7">
        <v>-139</v>
      </c>
      <c r="J11" s="7">
        <v>-133</v>
      </c>
      <c r="K11" s="7">
        <v>-149</v>
      </c>
      <c r="L11" s="7">
        <v>-130</v>
      </c>
      <c r="M11" s="7">
        <v>-69</v>
      </c>
      <c r="N11" s="129">
        <f t="shared" si="1"/>
        <v>87.951807228915669</v>
      </c>
      <c r="O11" s="6" t="s">
        <v>63</v>
      </c>
      <c r="P11" s="132">
        <f>D11/1000</f>
        <v>-0.29199999999999998</v>
      </c>
      <c r="Q11" s="132">
        <f>'Тюм. обл. 2016'!C45</f>
        <v>16.742999999999999</v>
      </c>
      <c r="R11" s="128">
        <f t="shared" si="0"/>
        <v>-1.7440124231021918</v>
      </c>
    </row>
    <row r="12" spans="1:19">
      <c r="A12" s="22" t="s">
        <v>30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129"/>
      <c r="O12" s="6"/>
      <c r="P12" s="6"/>
      <c r="Q12" s="6"/>
      <c r="R12" s="128"/>
    </row>
    <row r="13" spans="1:19" ht="31.5">
      <c r="A13" s="130" t="s">
        <v>260</v>
      </c>
      <c r="B13" s="6" t="s">
        <v>309</v>
      </c>
      <c r="C13" s="128">
        <v>45798.400000000001</v>
      </c>
      <c r="D13" s="128">
        <v>40373.599999999999</v>
      </c>
      <c r="E13" s="128">
        <v>41448.800000000003</v>
      </c>
      <c r="F13" s="128">
        <v>41534.800000000003</v>
      </c>
      <c r="G13" s="128">
        <v>41371.800000000003</v>
      </c>
      <c r="H13" s="128">
        <v>45491.6</v>
      </c>
      <c r="I13" s="128">
        <v>45673.7</v>
      </c>
      <c r="J13" s="128">
        <v>45555.7</v>
      </c>
      <c r="K13" s="128">
        <v>44397.4</v>
      </c>
      <c r="L13" s="128">
        <v>44685.5</v>
      </c>
      <c r="M13" s="128">
        <v>44675.5</v>
      </c>
      <c r="N13" s="129">
        <f t="shared" si="1"/>
        <v>88.155044717719392</v>
      </c>
      <c r="O13" s="6" t="s">
        <v>341</v>
      </c>
      <c r="P13" s="128">
        <f>D13/1000</f>
        <v>40.373599999999996</v>
      </c>
      <c r="Q13" s="128"/>
      <c r="R13" s="128" t="e">
        <f t="shared" si="0"/>
        <v>#DIV/0!</v>
      </c>
    </row>
    <row r="14" spans="1:19">
      <c r="A14" s="130" t="s">
        <v>7</v>
      </c>
      <c r="B14" s="6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9"/>
      <c r="O14" s="6"/>
      <c r="P14" s="128"/>
      <c r="Q14" s="128"/>
      <c r="R14" s="128" t="e">
        <f t="shared" si="0"/>
        <v>#DIV/0!</v>
      </c>
    </row>
    <row r="15" spans="1:19">
      <c r="A15" s="127" t="s">
        <v>31</v>
      </c>
      <c r="B15" s="6" t="s">
        <v>309</v>
      </c>
      <c r="C15" s="128">
        <v>103.2</v>
      </c>
      <c r="D15" s="128">
        <v>98.3</v>
      </c>
      <c r="E15" s="128">
        <v>100.3</v>
      </c>
      <c r="F15" s="128">
        <v>101.4</v>
      </c>
      <c r="G15" s="128">
        <v>101.9</v>
      </c>
      <c r="H15" s="128">
        <v>101.7</v>
      </c>
      <c r="I15" s="128">
        <v>103.7</v>
      </c>
      <c r="J15" s="128">
        <v>104.7</v>
      </c>
      <c r="K15" s="128">
        <v>102.4</v>
      </c>
      <c r="L15" s="128">
        <v>105.5</v>
      </c>
      <c r="M15" s="128">
        <v>107.1</v>
      </c>
      <c r="N15" s="129">
        <f t="shared" si="1"/>
        <v>95.251937984496124</v>
      </c>
      <c r="O15" s="6"/>
      <c r="P15" s="128"/>
      <c r="Q15" s="128"/>
      <c r="R15" s="128" t="e">
        <f t="shared" si="0"/>
        <v>#DIV/0!</v>
      </c>
    </row>
    <row r="16" spans="1:19" ht="15.75" hidden="1" customHeight="1" outlineLevel="1">
      <c r="A16" s="126" t="s">
        <v>262</v>
      </c>
      <c r="B16" s="6" t="s">
        <v>310</v>
      </c>
      <c r="C16" s="128">
        <v>161.19999999999999</v>
      </c>
      <c r="D16" s="128">
        <v>101</v>
      </c>
      <c r="E16" s="128">
        <v>100</v>
      </c>
      <c r="F16" s="128">
        <v>101</v>
      </c>
      <c r="G16" s="128">
        <v>101.5</v>
      </c>
      <c r="H16" s="128">
        <v>100</v>
      </c>
      <c r="I16" s="128">
        <v>101</v>
      </c>
      <c r="J16" s="128">
        <v>101.5</v>
      </c>
      <c r="K16" s="128">
        <v>100</v>
      </c>
      <c r="L16" s="128">
        <v>101</v>
      </c>
      <c r="M16" s="128">
        <v>101.5</v>
      </c>
      <c r="N16" s="129">
        <f t="shared" si="1"/>
        <v>62.655086848635243</v>
      </c>
      <c r="O16" s="6"/>
      <c r="P16" s="128"/>
      <c r="Q16" s="128"/>
      <c r="R16" s="128" t="e">
        <f t="shared" si="0"/>
        <v>#DIV/0!</v>
      </c>
    </row>
    <row r="17" spans="1:18" collapsed="1">
      <c r="A17" s="127" t="s">
        <v>48</v>
      </c>
      <c r="B17" s="6" t="s">
        <v>309</v>
      </c>
      <c r="C17" s="128">
        <v>32306.2</v>
      </c>
      <c r="D17" s="128">
        <v>25567</v>
      </c>
      <c r="E17" s="128">
        <v>25601.7</v>
      </c>
      <c r="F17" s="128">
        <v>25608.799999999999</v>
      </c>
      <c r="G17" s="128">
        <v>25367.3</v>
      </c>
      <c r="H17" s="128">
        <v>28674.6</v>
      </c>
      <c r="I17" s="128">
        <v>28688.799999999999</v>
      </c>
      <c r="J17" s="128">
        <v>28403.1</v>
      </c>
      <c r="K17" s="128">
        <v>26619.1</v>
      </c>
      <c r="L17" s="128">
        <v>26640.3</v>
      </c>
      <c r="M17" s="128">
        <v>26362.2</v>
      </c>
      <c r="N17" s="129">
        <f t="shared" si="1"/>
        <v>79.139607877125755</v>
      </c>
      <c r="O17" s="6"/>
      <c r="P17" s="128"/>
      <c r="Q17" s="128"/>
      <c r="R17" s="128" t="e">
        <f t="shared" si="0"/>
        <v>#DIV/0!</v>
      </c>
    </row>
    <row r="18" spans="1:18" ht="15.75" customHeight="1" outlineLevel="1">
      <c r="A18" s="126" t="s">
        <v>262</v>
      </c>
      <c r="B18" s="6" t="s">
        <v>310</v>
      </c>
      <c r="C18" s="128">
        <v>122.9</v>
      </c>
      <c r="D18" s="128">
        <v>74.900000000000006</v>
      </c>
      <c r="E18" s="128">
        <v>97.8</v>
      </c>
      <c r="F18" s="128">
        <v>96.9</v>
      </c>
      <c r="G18" s="128">
        <v>94.8</v>
      </c>
      <c r="H18" s="128">
        <v>108.7</v>
      </c>
      <c r="I18" s="128">
        <v>107.3</v>
      </c>
      <c r="J18" s="128">
        <v>107.1</v>
      </c>
      <c r="K18" s="128">
        <v>91.6</v>
      </c>
      <c r="L18" s="128">
        <v>90.9</v>
      </c>
      <c r="M18" s="128">
        <v>90</v>
      </c>
      <c r="N18" s="129">
        <f t="shared" si="1"/>
        <v>60.943856794141581</v>
      </c>
      <c r="O18" s="6"/>
      <c r="P18" s="128"/>
      <c r="Q18" s="128"/>
      <c r="R18" s="128" t="e">
        <f t="shared" si="0"/>
        <v>#DIV/0!</v>
      </c>
    </row>
    <row r="19" spans="1:18" ht="31.5">
      <c r="A19" s="127" t="s">
        <v>32</v>
      </c>
      <c r="B19" s="6" t="s">
        <v>309</v>
      </c>
      <c r="C19" s="128">
        <v>13389</v>
      </c>
      <c r="D19" s="128">
        <v>14708.3</v>
      </c>
      <c r="E19" s="128">
        <v>15746.8</v>
      </c>
      <c r="F19" s="128">
        <v>15824.6</v>
      </c>
      <c r="G19" s="128">
        <v>15902.6</v>
      </c>
      <c r="H19" s="128">
        <v>16715.3</v>
      </c>
      <c r="I19" s="128">
        <v>16881.2</v>
      </c>
      <c r="J19" s="128">
        <v>17047.900000000001</v>
      </c>
      <c r="K19" s="128">
        <v>17675.900000000001</v>
      </c>
      <c r="L19" s="128">
        <v>17939.7</v>
      </c>
      <c r="M19" s="128">
        <v>18206.2</v>
      </c>
      <c r="N19" s="129">
        <f t="shared" si="1"/>
        <v>109.85361117335127</v>
      </c>
      <c r="O19" s="6"/>
      <c r="P19" s="128"/>
      <c r="Q19" s="128"/>
      <c r="R19" s="128" t="e">
        <f t="shared" si="0"/>
        <v>#DIV/0!</v>
      </c>
    </row>
    <row r="20" spans="1:18" ht="15.75" hidden="1" customHeight="1" outlineLevel="1">
      <c r="A20" s="126" t="s">
        <v>262</v>
      </c>
      <c r="B20" s="6" t="s">
        <v>310</v>
      </c>
      <c r="C20" s="128">
        <v>139.5</v>
      </c>
      <c r="D20" s="128">
        <v>102</v>
      </c>
      <c r="E20" s="128">
        <v>101</v>
      </c>
      <c r="F20" s="128">
        <v>101.5</v>
      </c>
      <c r="G20" s="128">
        <v>102</v>
      </c>
      <c r="H20" s="128">
        <v>101</v>
      </c>
      <c r="I20" s="128">
        <v>101.5</v>
      </c>
      <c r="J20" s="128">
        <v>102</v>
      </c>
      <c r="K20" s="128">
        <v>101</v>
      </c>
      <c r="L20" s="128">
        <v>101.5</v>
      </c>
      <c r="M20" s="128">
        <v>102</v>
      </c>
      <c r="N20" s="129">
        <f t="shared" si="1"/>
        <v>73.118279569892479</v>
      </c>
      <c r="O20" s="6"/>
      <c r="P20" s="128"/>
      <c r="Q20" s="128"/>
      <c r="R20" s="128" t="e">
        <f t="shared" si="0"/>
        <v>#DIV/0!</v>
      </c>
    </row>
    <row r="21" spans="1:18" ht="31.5" hidden="1" customHeight="1" outlineLevel="1">
      <c r="A21" s="133" t="s">
        <v>263</v>
      </c>
      <c r="B21" s="6"/>
      <c r="C21" s="6"/>
      <c r="D21" s="6"/>
      <c r="E21" s="6"/>
      <c r="F21" s="6"/>
      <c r="G21" s="6"/>
      <c r="H21" s="826"/>
      <c r="I21" s="826"/>
      <c r="J21" s="6"/>
      <c r="K21" s="826"/>
      <c r="L21" s="826"/>
      <c r="M21" s="6"/>
      <c r="N21" s="129" t="e">
        <f t="shared" si="1"/>
        <v>#DIV/0!</v>
      </c>
      <c r="O21" s="6"/>
      <c r="P21" s="6"/>
      <c r="Q21" s="6"/>
      <c r="R21" s="128" t="e">
        <f t="shared" si="0"/>
        <v>#DIV/0!</v>
      </c>
    </row>
    <row r="22" spans="1:18" ht="15.75" hidden="1" customHeight="1" outlineLevel="1">
      <c r="A22" s="134" t="s">
        <v>264</v>
      </c>
      <c r="B22" s="6" t="s">
        <v>265</v>
      </c>
      <c r="C22" s="6">
        <v>4.9000000000000004</v>
      </c>
      <c r="D22" s="6">
        <v>5.4</v>
      </c>
      <c r="E22" s="6">
        <v>5.2</v>
      </c>
      <c r="F22" s="6">
        <v>5.3</v>
      </c>
      <c r="G22" s="6">
        <v>5.4</v>
      </c>
      <c r="H22" s="6">
        <v>5.2</v>
      </c>
      <c r="I22" s="6">
        <v>5.3</v>
      </c>
      <c r="J22" s="6">
        <v>5.4</v>
      </c>
      <c r="K22" s="6">
        <v>5.2</v>
      </c>
      <c r="L22" s="6">
        <v>5.3</v>
      </c>
      <c r="M22" s="6">
        <v>5.4</v>
      </c>
      <c r="N22" s="129">
        <f t="shared" si="1"/>
        <v>110.20408163265306</v>
      </c>
      <c r="O22" s="6"/>
      <c r="P22" s="6"/>
      <c r="Q22" s="6"/>
      <c r="R22" s="128" t="e">
        <f t="shared" si="0"/>
        <v>#DIV/0!</v>
      </c>
    </row>
    <row r="23" spans="1:18" ht="31.5" hidden="1" customHeight="1" outlineLevel="1">
      <c r="A23" s="134" t="s">
        <v>266</v>
      </c>
      <c r="B23" s="6" t="s">
        <v>267</v>
      </c>
      <c r="C23" s="6">
        <v>1.7</v>
      </c>
      <c r="D23" s="6">
        <v>1.8</v>
      </c>
      <c r="E23" s="6">
        <v>1.6</v>
      </c>
      <c r="F23" s="6">
        <v>1.7</v>
      </c>
      <c r="G23" s="6">
        <v>1.8</v>
      </c>
      <c r="H23" s="6">
        <v>1.6</v>
      </c>
      <c r="I23" s="6">
        <v>1.7</v>
      </c>
      <c r="J23" s="6">
        <v>1.8</v>
      </c>
      <c r="K23" s="6">
        <v>1.6</v>
      </c>
      <c r="L23" s="6">
        <v>1.7</v>
      </c>
      <c r="M23" s="6">
        <v>1.8</v>
      </c>
      <c r="N23" s="129">
        <f t="shared" si="1"/>
        <v>105.88235294117646</v>
      </c>
      <c r="O23" s="6"/>
      <c r="P23" s="6"/>
      <c r="Q23" s="6"/>
      <c r="R23" s="128" t="e">
        <f t="shared" si="0"/>
        <v>#DIV/0!</v>
      </c>
    </row>
    <row r="24" spans="1:18" ht="15.75" hidden="1" customHeight="1" outlineLevel="1">
      <c r="A24" s="134" t="s">
        <v>268</v>
      </c>
      <c r="B24" s="6" t="s">
        <v>267</v>
      </c>
      <c r="C24" s="6">
        <v>18.399999999999999</v>
      </c>
      <c r="D24" s="6">
        <v>20</v>
      </c>
      <c r="E24" s="6">
        <v>19</v>
      </c>
      <c r="F24" s="6">
        <v>19.5</v>
      </c>
      <c r="G24" s="6">
        <v>20</v>
      </c>
      <c r="H24" s="6">
        <v>19</v>
      </c>
      <c r="I24" s="6">
        <v>19.5</v>
      </c>
      <c r="J24" s="6">
        <v>20</v>
      </c>
      <c r="K24" s="6">
        <v>19</v>
      </c>
      <c r="L24" s="6">
        <v>19.5</v>
      </c>
      <c r="M24" s="6">
        <v>20</v>
      </c>
      <c r="N24" s="129">
        <f t="shared" si="1"/>
        <v>108.69565217391305</v>
      </c>
      <c r="O24" s="6"/>
      <c r="P24" s="6"/>
      <c r="Q24" s="6"/>
      <c r="R24" s="128" t="e">
        <f t="shared" si="0"/>
        <v>#DIV/0!</v>
      </c>
    </row>
    <row r="25" spans="1:18" ht="15.75" hidden="1" customHeight="1" outlineLevel="1">
      <c r="A25" s="134" t="s">
        <v>269</v>
      </c>
      <c r="B25" s="6" t="s">
        <v>267</v>
      </c>
      <c r="C25" s="6"/>
      <c r="D25" s="6">
        <v>1</v>
      </c>
      <c r="E25" s="6">
        <v>0.8</v>
      </c>
      <c r="F25" s="6">
        <v>0.9</v>
      </c>
      <c r="G25" s="6">
        <v>1</v>
      </c>
      <c r="H25" s="6">
        <v>0.8</v>
      </c>
      <c r="I25" s="6">
        <v>0.9</v>
      </c>
      <c r="J25" s="6">
        <v>1</v>
      </c>
      <c r="K25" s="6">
        <v>0.8</v>
      </c>
      <c r="L25" s="6">
        <v>0.9</v>
      </c>
      <c r="M25" s="6">
        <v>1</v>
      </c>
      <c r="N25" s="129" t="e">
        <f t="shared" si="1"/>
        <v>#DIV/0!</v>
      </c>
      <c r="O25" s="6"/>
      <c r="P25" s="6"/>
      <c r="Q25" s="6"/>
      <c r="R25" s="128" t="e">
        <f t="shared" si="0"/>
        <v>#DIV/0!</v>
      </c>
    </row>
    <row r="26" spans="1:18" ht="15.75" hidden="1" customHeight="1" outlineLevel="1">
      <c r="A26" s="134" t="s">
        <v>270</v>
      </c>
      <c r="B26" s="6" t="s">
        <v>261</v>
      </c>
      <c r="C26" s="6">
        <v>11.4</v>
      </c>
      <c r="D26" s="6">
        <v>11.5</v>
      </c>
      <c r="E26" s="6">
        <v>11.5</v>
      </c>
      <c r="F26" s="6">
        <v>11.6</v>
      </c>
      <c r="G26" s="6">
        <v>11.7</v>
      </c>
      <c r="H26" s="6">
        <v>11.6</v>
      </c>
      <c r="I26" s="6">
        <v>11.7</v>
      </c>
      <c r="J26" s="6">
        <v>11.8</v>
      </c>
      <c r="K26" s="6">
        <v>11.8</v>
      </c>
      <c r="L26" s="6">
        <v>11.9</v>
      </c>
      <c r="M26" s="6">
        <v>12</v>
      </c>
      <c r="N26" s="129">
        <f t="shared" si="1"/>
        <v>100.87719298245614</v>
      </c>
      <c r="O26" s="6"/>
      <c r="P26" s="6"/>
      <c r="Q26" s="6"/>
      <c r="R26" s="128" t="e">
        <f t="shared" si="0"/>
        <v>#DIV/0!</v>
      </c>
    </row>
    <row r="27" spans="1:18" ht="15.75" hidden="1" customHeight="1" outlineLevel="1">
      <c r="A27" s="134" t="s">
        <v>271</v>
      </c>
      <c r="B27" s="6" t="s">
        <v>267</v>
      </c>
      <c r="C27" s="6">
        <v>0.5</v>
      </c>
      <c r="D27" s="6">
        <v>0.6</v>
      </c>
      <c r="E27" s="6">
        <v>0.6</v>
      </c>
      <c r="F27" s="6">
        <v>0.7</v>
      </c>
      <c r="G27" s="6">
        <v>0.75</v>
      </c>
      <c r="H27" s="6">
        <v>0.6</v>
      </c>
      <c r="I27" s="6">
        <v>0.7</v>
      </c>
      <c r="J27" s="6">
        <v>0.75</v>
      </c>
      <c r="K27" s="6">
        <v>0.6</v>
      </c>
      <c r="L27" s="6">
        <v>0.7</v>
      </c>
      <c r="M27" s="6">
        <v>0.75</v>
      </c>
      <c r="N27" s="129">
        <f t="shared" si="1"/>
        <v>120</v>
      </c>
      <c r="O27" s="6"/>
      <c r="P27" s="6"/>
      <c r="Q27" s="6"/>
      <c r="R27" s="128" t="e">
        <f t="shared" si="0"/>
        <v>#DIV/0!</v>
      </c>
    </row>
    <row r="28" spans="1:18" ht="15.75" hidden="1" customHeight="1" outlineLevel="1">
      <c r="A28" s="134" t="s">
        <v>272</v>
      </c>
      <c r="B28" s="6" t="s">
        <v>267</v>
      </c>
      <c r="C28" s="6">
        <v>19</v>
      </c>
      <c r="D28" s="6">
        <v>20</v>
      </c>
      <c r="E28" s="6">
        <v>21.4</v>
      </c>
      <c r="F28" s="6">
        <v>21.6</v>
      </c>
      <c r="G28" s="6">
        <v>21.8</v>
      </c>
      <c r="H28" s="6">
        <v>21.4</v>
      </c>
      <c r="I28" s="6">
        <v>21.6</v>
      </c>
      <c r="J28" s="6">
        <v>21.8</v>
      </c>
      <c r="K28" s="6">
        <v>21.4</v>
      </c>
      <c r="L28" s="6">
        <v>21.6</v>
      </c>
      <c r="M28" s="6">
        <v>21.8</v>
      </c>
      <c r="N28" s="129">
        <f t="shared" si="1"/>
        <v>105.26315789473684</v>
      </c>
      <c r="O28" s="6"/>
      <c r="P28" s="6"/>
      <c r="Q28" s="6"/>
      <c r="R28" s="128" t="e">
        <f t="shared" si="0"/>
        <v>#DIV/0!</v>
      </c>
    </row>
    <row r="29" spans="1:18" ht="15.75" hidden="1" customHeight="1" outlineLevel="1">
      <c r="A29" s="134" t="s">
        <v>273</v>
      </c>
      <c r="B29" s="6" t="s">
        <v>267</v>
      </c>
      <c r="C29" s="6">
        <v>88.4</v>
      </c>
      <c r="D29" s="6">
        <v>90</v>
      </c>
      <c r="E29" s="6">
        <v>88</v>
      </c>
      <c r="F29" s="6">
        <v>89</v>
      </c>
      <c r="G29" s="6">
        <v>90</v>
      </c>
      <c r="H29" s="6">
        <v>88</v>
      </c>
      <c r="I29" s="6">
        <v>89</v>
      </c>
      <c r="J29" s="6">
        <v>90</v>
      </c>
      <c r="K29" s="6">
        <v>88</v>
      </c>
      <c r="L29" s="6">
        <v>89</v>
      </c>
      <c r="M29" s="6">
        <v>90</v>
      </c>
      <c r="N29" s="129">
        <f t="shared" si="1"/>
        <v>101.80995475113122</v>
      </c>
      <c r="O29" s="6"/>
      <c r="P29" s="6"/>
      <c r="Q29" s="6"/>
      <c r="R29" s="128" t="e">
        <f t="shared" si="0"/>
        <v>#DIV/0!</v>
      </c>
    </row>
    <row r="30" spans="1:18" ht="15.75" hidden="1" customHeight="1" outlineLevel="1">
      <c r="A30" s="134" t="s">
        <v>274</v>
      </c>
      <c r="B30" s="6" t="s">
        <v>267</v>
      </c>
      <c r="C30" s="6">
        <v>23.3</v>
      </c>
      <c r="D30" s="6">
        <v>25</v>
      </c>
      <c r="E30" s="6">
        <v>23</v>
      </c>
      <c r="F30" s="6">
        <v>24</v>
      </c>
      <c r="G30" s="6">
        <v>25</v>
      </c>
      <c r="H30" s="6">
        <v>23</v>
      </c>
      <c r="I30" s="6">
        <v>24</v>
      </c>
      <c r="J30" s="6">
        <v>25</v>
      </c>
      <c r="K30" s="6">
        <v>23</v>
      </c>
      <c r="L30" s="6">
        <v>24</v>
      </c>
      <c r="M30" s="6">
        <v>25</v>
      </c>
      <c r="N30" s="129">
        <f t="shared" si="1"/>
        <v>107.29613733905579</v>
      </c>
      <c r="O30" s="6"/>
      <c r="P30" s="6"/>
      <c r="Q30" s="6"/>
      <c r="R30" s="128" t="e">
        <f t="shared" si="0"/>
        <v>#DIV/0!</v>
      </c>
    </row>
    <row r="31" spans="1:18" ht="15.75" hidden="1" customHeight="1" outlineLevel="1">
      <c r="A31" s="134" t="s">
        <v>275</v>
      </c>
      <c r="B31" s="826" t="s">
        <v>277</v>
      </c>
      <c r="C31" s="826">
        <v>300</v>
      </c>
      <c r="D31" s="826">
        <v>308.7</v>
      </c>
      <c r="E31" s="826">
        <v>311.79000000000002</v>
      </c>
      <c r="F31" s="826">
        <v>315.18</v>
      </c>
      <c r="G31" s="826">
        <v>315.8</v>
      </c>
      <c r="H31" s="826">
        <v>313.35000000000002</v>
      </c>
      <c r="I31" s="826">
        <v>319.91000000000003</v>
      </c>
      <c r="J31" s="826">
        <v>321.17</v>
      </c>
      <c r="K31" s="826">
        <v>352.8</v>
      </c>
      <c r="L31" s="826">
        <v>324</v>
      </c>
      <c r="M31" s="826">
        <v>325.99</v>
      </c>
      <c r="N31" s="129">
        <f t="shared" si="1"/>
        <v>102.89999999999999</v>
      </c>
      <c r="O31" s="826"/>
      <c r="P31" s="826"/>
      <c r="Q31" s="826"/>
      <c r="R31" s="128" t="e">
        <f t="shared" si="0"/>
        <v>#DIV/0!</v>
      </c>
    </row>
    <row r="32" spans="1:18" ht="15.75" hidden="1" customHeight="1" outlineLevel="1">
      <c r="A32" s="134" t="s">
        <v>276</v>
      </c>
      <c r="B32" s="826"/>
      <c r="C32" s="826"/>
      <c r="D32" s="826"/>
      <c r="E32" s="826"/>
      <c r="F32" s="826"/>
      <c r="G32" s="826"/>
      <c r="H32" s="826"/>
      <c r="I32" s="826"/>
      <c r="J32" s="826"/>
      <c r="K32" s="826"/>
      <c r="L32" s="826"/>
      <c r="M32" s="826"/>
      <c r="N32" s="129" t="e">
        <f t="shared" si="1"/>
        <v>#DIV/0!</v>
      </c>
      <c r="O32" s="826"/>
      <c r="P32" s="826"/>
      <c r="Q32" s="826"/>
      <c r="R32" s="128" t="e">
        <f t="shared" si="0"/>
        <v>#DIV/0!</v>
      </c>
    </row>
    <row r="33" spans="1:18" ht="15.75" hidden="1" customHeight="1" outlineLevel="1">
      <c r="A33" s="134" t="s">
        <v>278</v>
      </c>
      <c r="B33" s="6" t="s">
        <v>277</v>
      </c>
      <c r="C33" s="6">
        <v>3456.8</v>
      </c>
      <c r="D33" s="6">
        <v>3557.1</v>
      </c>
      <c r="E33" s="6">
        <v>3592.6</v>
      </c>
      <c r="F33" s="6">
        <v>3631.8</v>
      </c>
      <c r="G33" s="6">
        <v>3638.9</v>
      </c>
      <c r="H33" s="6">
        <v>3610.6</v>
      </c>
      <c r="I33" s="6">
        <v>3646.5</v>
      </c>
      <c r="J33" s="6">
        <v>3700.7</v>
      </c>
      <c r="K33" s="6">
        <v>3639.5</v>
      </c>
      <c r="L33" s="6">
        <v>3697.6</v>
      </c>
      <c r="M33" s="6">
        <v>3756.2</v>
      </c>
      <c r="N33" s="129">
        <f t="shared" si="1"/>
        <v>102.90152742420734</v>
      </c>
      <c r="O33" s="6"/>
      <c r="P33" s="6"/>
      <c r="Q33" s="6"/>
      <c r="R33" s="128" t="e">
        <f t="shared" si="0"/>
        <v>#DIV/0!</v>
      </c>
    </row>
    <row r="34" spans="1:18" ht="15.75" hidden="1" customHeight="1" outlineLevel="1">
      <c r="A34" s="134" t="s">
        <v>279</v>
      </c>
      <c r="B34" s="6" t="s">
        <v>277</v>
      </c>
      <c r="C34" s="6">
        <v>289.7</v>
      </c>
      <c r="D34" s="6">
        <v>298.10000000000002</v>
      </c>
      <c r="E34" s="6">
        <v>301.08</v>
      </c>
      <c r="F34" s="6">
        <v>304.36</v>
      </c>
      <c r="G34" s="6">
        <v>304.95999999999998</v>
      </c>
      <c r="H34" s="6">
        <v>302.58999999999997</v>
      </c>
      <c r="I34" s="6">
        <v>308.93</v>
      </c>
      <c r="J34" s="6">
        <v>310.14</v>
      </c>
      <c r="K34" s="6">
        <v>305.01</v>
      </c>
      <c r="L34" s="6">
        <v>313.25</v>
      </c>
      <c r="M34" s="6">
        <v>314.79000000000002</v>
      </c>
      <c r="N34" s="129">
        <f t="shared" si="1"/>
        <v>102.89955125992408</v>
      </c>
      <c r="O34" s="6"/>
      <c r="P34" s="6"/>
      <c r="Q34" s="6"/>
      <c r="R34" s="128" t="e">
        <f t="shared" si="0"/>
        <v>#DIV/0!</v>
      </c>
    </row>
    <row r="35" spans="1:18" collapsed="1">
      <c r="A35" s="22" t="s">
        <v>33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29"/>
      <c r="O35" s="6"/>
      <c r="P35" s="6"/>
      <c r="Q35" s="6"/>
      <c r="R35" s="128" t="e">
        <f t="shared" si="0"/>
        <v>#DIV/0!</v>
      </c>
    </row>
    <row r="36" spans="1:18" ht="31.5">
      <c r="A36" s="130" t="s">
        <v>280</v>
      </c>
      <c r="B36" s="6" t="s">
        <v>261</v>
      </c>
      <c r="C36" s="128">
        <v>4943.6000000000004</v>
      </c>
      <c r="D36" s="128">
        <v>4382.1000000000004</v>
      </c>
      <c r="E36" s="128">
        <v>4666.8999999999996</v>
      </c>
      <c r="F36" s="128">
        <v>4713.6000000000004</v>
      </c>
      <c r="G36" s="128">
        <v>4760.3</v>
      </c>
      <c r="H36" s="128">
        <v>5074.3999999999996</v>
      </c>
      <c r="I36" s="128">
        <v>5125.2</v>
      </c>
      <c r="J36" s="128">
        <v>5175.8999999999996</v>
      </c>
      <c r="K36" s="128">
        <v>5476.2</v>
      </c>
      <c r="L36" s="128">
        <v>5530.9</v>
      </c>
      <c r="M36" s="128">
        <v>5585.7</v>
      </c>
      <c r="N36" s="129">
        <f t="shared" si="1"/>
        <v>88.641880411036482</v>
      </c>
      <c r="O36" s="6" t="s">
        <v>341</v>
      </c>
      <c r="P36" s="128">
        <f>D36/1000</f>
        <v>4.3821000000000003</v>
      </c>
      <c r="Q36" s="128">
        <f>'Тюм. обл. 2016'!C18</f>
        <v>159.19999999999999</v>
      </c>
      <c r="R36" s="128">
        <f t="shared" si="0"/>
        <v>2.7525753768844226</v>
      </c>
    </row>
    <row r="37" spans="1:18">
      <c r="A37" s="126" t="s">
        <v>313</v>
      </c>
      <c r="B37" s="6" t="s">
        <v>310</v>
      </c>
      <c r="C37" s="128">
        <v>124.9</v>
      </c>
      <c r="D37" s="128">
        <v>102</v>
      </c>
      <c r="E37" s="128">
        <v>100</v>
      </c>
      <c r="F37" s="128">
        <v>101</v>
      </c>
      <c r="G37" s="128">
        <v>102</v>
      </c>
      <c r="H37" s="128">
        <v>100</v>
      </c>
      <c r="I37" s="128">
        <v>101</v>
      </c>
      <c r="J37" s="128">
        <v>102</v>
      </c>
      <c r="K37" s="128">
        <v>100</v>
      </c>
      <c r="L37" s="128">
        <v>101</v>
      </c>
      <c r="M37" s="128">
        <v>102</v>
      </c>
      <c r="N37" s="129">
        <f t="shared" si="1"/>
        <v>81.665332265812637</v>
      </c>
      <c r="O37" s="6"/>
      <c r="P37" s="128"/>
      <c r="Q37" s="128"/>
      <c r="R37" s="128" t="e">
        <f t="shared" si="0"/>
        <v>#DIV/0!</v>
      </c>
    </row>
    <row r="38" spans="1:18" ht="31.5">
      <c r="A38" s="130" t="s">
        <v>281</v>
      </c>
      <c r="B38" s="6" t="s">
        <v>50</v>
      </c>
      <c r="C38" s="128">
        <v>138.4</v>
      </c>
      <c r="D38" s="128">
        <v>100</v>
      </c>
      <c r="E38" s="128">
        <v>70</v>
      </c>
      <c r="F38" s="128">
        <v>70</v>
      </c>
      <c r="G38" s="128">
        <v>70</v>
      </c>
      <c r="H38" s="128">
        <v>70</v>
      </c>
      <c r="I38" s="128">
        <v>70</v>
      </c>
      <c r="J38" s="128">
        <v>70</v>
      </c>
      <c r="K38" s="128">
        <v>70</v>
      </c>
      <c r="L38" s="128">
        <v>70</v>
      </c>
      <c r="M38" s="128">
        <v>70</v>
      </c>
      <c r="N38" s="129">
        <f t="shared" si="1"/>
        <v>72.254335260115596</v>
      </c>
      <c r="O38" s="6" t="str">
        <f>B38</f>
        <v>тыс. м²</v>
      </c>
      <c r="P38" s="128">
        <f>D38</f>
        <v>100</v>
      </c>
      <c r="Q38" s="128">
        <f>'Тюм. обл. 2016'!C21</f>
        <v>1687.5</v>
      </c>
      <c r="R38" s="128">
        <f t="shared" si="0"/>
        <v>5.9259259259259256</v>
      </c>
    </row>
    <row r="39" spans="1:18">
      <c r="A39" s="130" t="s">
        <v>7</v>
      </c>
      <c r="B39" s="6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O39" s="6"/>
      <c r="P39" s="128"/>
      <c r="Q39" s="128"/>
      <c r="R39" s="128" t="e">
        <f t="shared" si="0"/>
        <v>#DIV/0!</v>
      </c>
    </row>
    <row r="40" spans="1:18" ht="31.5">
      <c r="A40" s="127" t="s">
        <v>282</v>
      </c>
      <c r="B40" s="6" t="s">
        <v>50</v>
      </c>
      <c r="C40" s="128">
        <v>28.2</v>
      </c>
      <c r="D40" s="128">
        <v>35</v>
      </c>
      <c r="E40" s="128">
        <v>26</v>
      </c>
      <c r="F40" s="128">
        <v>26</v>
      </c>
      <c r="G40" s="128">
        <v>26</v>
      </c>
      <c r="H40" s="128">
        <v>22</v>
      </c>
      <c r="I40" s="128">
        <v>22</v>
      </c>
      <c r="J40" s="128">
        <v>22</v>
      </c>
      <c r="K40" s="128">
        <v>22</v>
      </c>
      <c r="L40" s="128">
        <v>22</v>
      </c>
      <c r="M40" s="128">
        <v>22</v>
      </c>
      <c r="N40" s="129">
        <f t="shared" si="1"/>
        <v>124.11347517730498</v>
      </c>
      <c r="O40" s="6"/>
      <c r="P40" s="128"/>
      <c r="Q40" s="128"/>
      <c r="R40" s="128" t="e">
        <f t="shared" si="0"/>
        <v>#DIV/0!</v>
      </c>
    </row>
    <row r="41" spans="1:18">
      <c r="A41" s="22" t="s">
        <v>314</v>
      </c>
      <c r="B41" s="6"/>
      <c r="C41" s="6"/>
      <c r="D41" s="6"/>
      <c r="E41" s="826"/>
      <c r="F41" s="826"/>
      <c r="G41" s="6"/>
      <c r="H41" s="826"/>
      <c r="I41" s="826"/>
      <c r="J41" s="6"/>
      <c r="K41" s="826"/>
      <c r="L41" s="826"/>
      <c r="M41" s="6"/>
      <c r="N41" s="129"/>
      <c r="O41" s="6"/>
      <c r="P41" s="6"/>
      <c r="Q41" s="6"/>
      <c r="R41" s="128" t="e">
        <f t="shared" si="0"/>
        <v>#DIV/0!</v>
      </c>
    </row>
    <row r="42" spans="1:18" ht="31.5">
      <c r="A42" s="130" t="s">
        <v>283</v>
      </c>
      <c r="B42" s="6" t="s">
        <v>309</v>
      </c>
      <c r="C42" s="128">
        <v>27951.1</v>
      </c>
      <c r="D42" s="128">
        <v>64355</v>
      </c>
      <c r="E42" s="128">
        <v>146633</v>
      </c>
      <c r="F42" s="128">
        <v>147308</v>
      </c>
      <c r="G42" s="128">
        <v>148213</v>
      </c>
      <c r="H42" s="128">
        <v>146336</v>
      </c>
      <c r="I42" s="128">
        <v>147778</v>
      </c>
      <c r="J42" s="128">
        <v>148898</v>
      </c>
      <c r="K42" s="128">
        <v>145620</v>
      </c>
      <c r="L42" s="128">
        <v>147825</v>
      </c>
      <c r="M42" s="128">
        <v>150000</v>
      </c>
      <c r="N42" s="129">
        <f t="shared" si="1"/>
        <v>230.2413858488575</v>
      </c>
      <c r="O42" s="6" t="s">
        <v>341</v>
      </c>
      <c r="P42" s="128">
        <f>D42/1000</f>
        <v>64.355000000000004</v>
      </c>
      <c r="Q42" s="128">
        <f>'Тюм. обл. 2016'!C15</f>
        <v>261.5</v>
      </c>
      <c r="R42" s="128">
        <f t="shared" si="0"/>
        <v>24.609942638623327</v>
      </c>
    </row>
    <row r="43" spans="1:18">
      <c r="A43" s="126" t="s">
        <v>313</v>
      </c>
      <c r="B43" s="6" t="s">
        <v>310</v>
      </c>
      <c r="C43" s="128">
        <v>133.6</v>
      </c>
      <c r="D43" s="128">
        <v>217</v>
      </c>
      <c r="E43" s="128">
        <v>217</v>
      </c>
      <c r="F43" s="128">
        <v>218</v>
      </c>
      <c r="G43" s="128">
        <v>219</v>
      </c>
      <c r="H43" s="128">
        <v>95.5</v>
      </c>
      <c r="I43" s="128">
        <v>96</v>
      </c>
      <c r="J43" s="128">
        <v>96.1</v>
      </c>
      <c r="K43" s="128">
        <v>95.5</v>
      </c>
      <c r="L43" s="128">
        <v>96</v>
      </c>
      <c r="M43" s="128">
        <v>96.7</v>
      </c>
      <c r="N43" s="129">
        <f t="shared" si="1"/>
        <v>162.42514970059881</v>
      </c>
      <c r="O43" s="6"/>
      <c r="P43" s="128"/>
      <c r="Q43" s="128"/>
      <c r="R43" s="128" t="e">
        <f t="shared" si="0"/>
        <v>#DIV/0!</v>
      </c>
    </row>
    <row r="44" spans="1:18">
      <c r="A44" s="22" t="s">
        <v>316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129"/>
      <c r="O44" s="6"/>
      <c r="P44" s="6"/>
      <c r="Q44" s="6"/>
      <c r="R44" s="128" t="e">
        <f t="shared" si="0"/>
        <v>#DIV/0!</v>
      </c>
    </row>
    <row r="45" spans="1:18">
      <c r="A45" s="130" t="s">
        <v>284</v>
      </c>
      <c r="B45" s="6" t="s">
        <v>315</v>
      </c>
      <c r="C45" s="128">
        <v>2729.05</v>
      </c>
      <c r="D45" s="128">
        <v>2792.85</v>
      </c>
      <c r="E45" s="128">
        <v>2850.25</v>
      </c>
      <c r="F45" s="128">
        <v>2850.25</v>
      </c>
      <c r="G45" s="128">
        <v>2850.25</v>
      </c>
      <c r="H45" s="128">
        <v>2918.4</v>
      </c>
      <c r="I45" s="128">
        <v>2918.4</v>
      </c>
      <c r="J45" s="128">
        <v>2918.4</v>
      </c>
      <c r="K45" s="128">
        <v>2918.4</v>
      </c>
      <c r="L45" s="128">
        <v>2918.4</v>
      </c>
      <c r="M45" s="128">
        <v>2918.4</v>
      </c>
      <c r="N45" s="129">
        <f t="shared" si="1"/>
        <v>102.33780986057418</v>
      </c>
      <c r="O45" s="6"/>
      <c r="P45" s="128"/>
      <c r="Q45" s="128"/>
      <c r="R45" s="128" t="e">
        <f t="shared" si="0"/>
        <v>#DIV/0!</v>
      </c>
    </row>
    <row r="46" spans="1:18" ht="31.5">
      <c r="A46" s="130" t="s">
        <v>304</v>
      </c>
      <c r="B46" s="6" t="s">
        <v>326</v>
      </c>
      <c r="C46" s="132">
        <v>26.75</v>
      </c>
      <c r="D46" s="132">
        <v>27.3</v>
      </c>
      <c r="E46" s="132">
        <v>27.79</v>
      </c>
      <c r="F46" s="132">
        <v>27.79</v>
      </c>
      <c r="G46" s="132">
        <v>27.79</v>
      </c>
      <c r="H46" s="132">
        <v>28.37</v>
      </c>
      <c r="I46" s="132">
        <v>28.37</v>
      </c>
      <c r="J46" s="132">
        <v>28.37</v>
      </c>
      <c r="K46" s="132">
        <v>28.37</v>
      </c>
      <c r="L46" s="132">
        <v>28.37</v>
      </c>
      <c r="M46" s="132">
        <v>28.37</v>
      </c>
      <c r="N46" s="129">
        <f>D46/C46%</f>
        <v>102.05607476635514</v>
      </c>
      <c r="O46" s="6"/>
      <c r="P46" s="132"/>
      <c r="Q46" s="132"/>
      <c r="R46" s="128" t="e">
        <f t="shared" si="0"/>
        <v>#DIV/0!</v>
      </c>
    </row>
    <row r="47" spans="1:18" ht="31.5" hidden="1" customHeight="1" outlineLevel="1">
      <c r="A47" s="130" t="str">
        <f>'СЭР в Программу'!A24</f>
        <v>Общая площадь жилых помещений, приходящаяся в среднем на одного жителя, - всего</v>
      </c>
      <c r="B47" s="6" t="str">
        <f>'СЭР в Программу'!B24</f>
        <v>м²</v>
      </c>
      <c r="C47" s="132">
        <f>'СЭР в Программу'!D24</f>
        <v>26.7</v>
      </c>
      <c r="D47" s="132">
        <f>'СЭР в Программу'!E24</f>
        <v>27.8</v>
      </c>
      <c r="E47" s="6"/>
      <c r="F47" s="6"/>
      <c r="G47" s="6"/>
      <c r="H47" s="6"/>
      <c r="I47" s="6"/>
      <c r="J47" s="6"/>
      <c r="K47" s="6"/>
      <c r="L47" s="6"/>
      <c r="M47" s="6"/>
      <c r="N47" s="129">
        <f t="shared" si="1"/>
        <v>104.11985018726591</v>
      </c>
      <c r="O47" s="6"/>
      <c r="P47" s="132"/>
      <c r="Q47" s="132"/>
      <c r="R47" s="128" t="e">
        <f t="shared" si="0"/>
        <v>#DIV/0!</v>
      </c>
    </row>
    <row r="48" spans="1:18" collapsed="1">
      <c r="A48" s="22" t="s">
        <v>317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129"/>
      <c r="O48" s="6"/>
      <c r="P48" s="6"/>
      <c r="Q48" s="6"/>
      <c r="R48" s="128" t="e">
        <f t="shared" si="0"/>
        <v>#DIV/0!</v>
      </c>
    </row>
    <row r="49" spans="1:18">
      <c r="A49" s="130" t="s">
        <v>285</v>
      </c>
      <c r="B49" s="6" t="s">
        <v>10</v>
      </c>
      <c r="C49" s="7">
        <v>1430</v>
      </c>
      <c r="D49" s="7">
        <v>1435</v>
      </c>
      <c r="E49" s="7">
        <v>1438</v>
      </c>
      <c r="F49" s="7">
        <v>1439</v>
      </c>
      <c r="G49" s="7">
        <v>1440</v>
      </c>
      <c r="H49" s="7">
        <v>1443</v>
      </c>
      <c r="I49" s="7">
        <v>1444</v>
      </c>
      <c r="J49" s="7">
        <v>1445</v>
      </c>
      <c r="K49" s="7">
        <v>1448</v>
      </c>
      <c r="L49" s="7">
        <v>1449</v>
      </c>
      <c r="M49" s="7">
        <v>1450</v>
      </c>
      <c r="N49" s="18">
        <f t="shared" si="1"/>
        <v>100.34965034965035</v>
      </c>
      <c r="O49" s="6"/>
      <c r="P49" s="7"/>
      <c r="Q49" s="7"/>
      <c r="R49" s="128" t="e">
        <f t="shared" si="0"/>
        <v>#DIV/0!</v>
      </c>
    </row>
    <row r="50" spans="1:18" ht="31.5">
      <c r="A50" s="130" t="s">
        <v>286</v>
      </c>
      <c r="B50" s="6" t="s">
        <v>309</v>
      </c>
      <c r="C50" s="128">
        <v>20475.2</v>
      </c>
      <c r="D50" s="128">
        <v>22237</v>
      </c>
      <c r="E50" s="128">
        <v>23200.5</v>
      </c>
      <c r="F50" s="128">
        <v>23919.3</v>
      </c>
      <c r="G50" s="128">
        <v>24156.1</v>
      </c>
      <c r="H50" s="128">
        <v>25187.4</v>
      </c>
      <c r="I50" s="128">
        <v>25739.5</v>
      </c>
      <c r="J50" s="128">
        <v>26121.8</v>
      </c>
      <c r="K50" s="128">
        <v>26990.5</v>
      </c>
      <c r="L50" s="128">
        <v>27489.3</v>
      </c>
      <c r="M50" s="128">
        <v>28247.4</v>
      </c>
      <c r="N50" s="129">
        <f t="shared" si="1"/>
        <v>108.60455575525513</v>
      </c>
      <c r="O50" s="6"/>
      <c r="P50" s="128"/>
      <c r="Q50" s="128"/>
      <c r="R50" s="128" t="e">
        <f t="shared" si="0"/>
        <v>#DIV/0!</v>
      </c>
    </row>
    <row r="51" spans="1:18" ht="31.5">
      <c r="A51" s="130" t="s">
        <v>287</v>
      </c>
      <c r="B51" s="6" t="s">
        <v>20</v>
      </c>
      <c r="C51" s="7">
        <v>8537</v>
      </c>
      <c r="D51" s="7">
        <v>8543</v>
      </c>
      <c r="E51" s="7">
        <v>8547</v>
      </c>
      <c r="F51" s="7">
        <v>8572</v>
      </c>
      <c r="G51" s="7">
        <v>8580</v>
      </c>
      <c r="H51" s="7">
        <v>8558</v>
      </c>
      <c r="I51" s="7">
        <v>8564</v>
      </c>
      <c r="J51" s="7">
        <v>8573</v>
      </c>
      <c r="K51" s="7">
        <v>8558</v>
      </c>
      <c r="L51" s="7">
        <v>8564</v>
      </c>
      <c r="M51" s="7">
        <v>8573</v>
      </c>
      <c r="N51" s="18">
        <f t="shared" si="1"/>
        <v>100.07028230057396</v>
      </c>
      <c r="O51" s="6"/>
      <c r="P51" s="7"/>
      <c r="Q51" s="7"/>
      <c r="R51" s="128" t="e">
        <f t="shared" si="0"/>
        <v>#DIV/0!</v>
      </c>
    </row>
    <row r="52" spans="1:18">
      <c r="A52" s="22" t="s">
        <v>318</v>
      </c>
      <c r="B52" s="6"/>
      <c r="C52" s="6"/>
      <c r="D52" s="6"/>
      <c r="E52" s="826"/>
      <c r="F52" s="826"/>
      <c r="G52" s="6"/>
      <c r="H52" s="826"/>
      <c r="I52" s="826"/>
      <c r="J52" s="6"/>
      <c r="K52" s="6"/>
      <c r="L52" s="6"/>
      <c r="M52" s="6"/>
      <c r="N52" s="129"/>
      <c r="O52" s="6"/>
      <c r="P52" s="6"/>
      <c r="Q52" s="6"/>
      <c r="R52" s="128" t="e">
        <f t="shared" si="0"/>
        <v>#DIV/0!</v>
      </c>
    </row>
    <row r="53" spans="1:18">
      <c r="A53" s="130" t="s">
        <v>288</v>
      </c>
      <c r="B53" s="6" t="s">
        <v>309</v>
      </c>
      <c r="C53" s="128">
        <v>22519.599999999999</v>
      </c>
      <c r="D53" s="128">
        <v>22992.42</v>
      </c>
      <c r="E53" s="128">
        <v>23991.67</v>
      </c>
      <c r="F53" s="128">
        <v>24355.18</v>
      </c>
      <c r="G53" s="128">
        <v>24379.42</v>
      </c>
      <c r="H53" s="128">
        <v>25394.71</v>
      </c>
      <c r="I53" s="128">
        <v>26060.240000000002</v>
      </c>
      <c r="J53" s="128">
        <v>26316.1</v>
      </c>
      <c r="K53" s="128">
        <v>26938.7</v>
      </c>
      <c r="L53" s="128">
        <v>27726.01</v>
      </c>
      <c r="M53" s="128">
        <v>28874.04</v>
      </c>
      <c r="N53" s="129">
        <f t="shared" si="1"/>
        <v>102.09959324321923</v>
      </c>
      <c r="O53" s="6" t="s">
        <v>341</v>
      </c>
      <c r="P53" s="128">
        <f>C53/1000</f>
        <v>22.519599999999997</v>
      </c>
      <c r="Q53" s="128">
        <f>'Тюм. обл. 2016'!C25</f>
        <v>333.8</v>
      </c>
      <c r="R53" s="128">
        <f t="shared" si="0"/>
        <v>6.7464349910125812</v>
      </c>
    </row>
    <row r="54" spans="1:18" ht="15.75" hidden="1" customHeight="1" outlineLevel="1">
      <c r="A54" s="126" t="s">
        <v>319</v>
      </c>
      <c r="B54" s="6" t="s">
        <v>310</v>
      </c>
      <c r="C54" s="128">
        <v>93.6</v>
      </c>
      <c r="D54" s="128">
        <v>94.8</v>
      </c>
      <c r="E54" s="128">
        <v>99</v>
      </c>
      <c r="F54" s="128">
        <v>100.5</v>
      </c>
      <c r="G54" s="128">
        <v>100.6</v>
      </c>
      <c r="H54" s="128">
        <v>101</v>
      </c>
      <c r="I54" s="128">
        <v>102.1</v>
      </c>
      <c r="J54" s="128">
        <v>103</v>
      </c>
      <c r="K54" s="128">
        <v>102</v>
      </c>
      <c r="L54" s="128">
        <v>102.3</v>
      </c>
      <c r="M54" s="128">
        <v>105.5</v>
      </c>
      <c r="N54" s="129">
        <f t="shared" si="1"/>
        <v>101.28205128205128</v>
      </c>
      <c r="O54" s="6"/>
      <c r="P54" s="128"/>
      <c r="Q54" s="128"/>
      <c r="R54" s="128" t="e">
        <f t="shared" si="0"/>
        <v>#DIV/0!</v>
      </c>
    </row>
    <row r="55" spans="1:18" collapsed="1">
      <c r="A55" s="130" t="s">
        <v>289</v>
      </c>
      <c r="B55" s="6" t="s">
        <v>309</v>
      </c>
      <c r="C55" s="128">
        <v>5701.8</v>
      </c>
      <c r="D55" s="128">
        <v>6176.9</v>
      </c>
      <c r="E55" s="128">
        <v>6727.6</v>
      </c>
      <c r="F55" s="128">
        <v>6705.3</v>
      </c>
      <c r="G55" s="128">
        <v>6673.5</v>
      </c>
      <c r="H55" s="128">
        <v>7287.9</v>
      </c>
      <c r="I55" s="128">
        <v>7272.7</v>
      </c>
      <c r="J55" s="128">
        <v>7176.4</v>
      </c>
      <c r="K55" s="128">
        <v>7964.6</v>
      </c>
      <c r="L55" s="128">
        <v>7949.6</v>
      </c>
      <c r="M55" s="128">
        <v>7911.9</v>
      </c>
      <c r="N55" s="129">
        <f t="shared" si="1"/>
        <v>108.33245641727173</v>
      </c>
      <c r="O55" s="6" t="s">
        <v>341</v>
      </c>
      <c r="P55" s="128">
        <f>C55/1000</f>
        <v>5.7018000000000004</v>
      </c>
      <c r="Q55" s="128">
        <f>'Тюм. обл. 2016'!C28</f>
        <v>76.2</v>
      </c>
      <c r="R55" s="128">
        <f t="shared" si="0"/>
        <v>7.4826771653543309</v>
      </c>
    </row>
    <row r="56" spans="1:18" ht="15.75" hidden="1" customHeight="1" outlineLevel="1">
      <c r="A56" s="126" t="s">
        <v>313</v>
      </c>
      <c r="B56" s="6" t="s">
        <v>310</v>
      </c>
      <c r="C56" s="128">
        <v>102.2</v>
      </c>
      <c r="D56" s="128">
        <v>102.2</v>
      </c>
      <c r="E56" s="128">
        <v>101.6</v>
      </c>
      <c r="F56" s="128">
        <v>102.7</v>
      </c>
      <c r="G56" s="128">
        <v>102.7</v>
      </c>
      <c r="H56" s="128">
        <v>102.1</v>
      </c>
      <c r="I56" s="128">
        <v>103.2</v>
      </c>
      <c r="J56" s="128">
        <v>103.3</v>
      </c>
      <c r="K56" s="128">
        <v>103.1</v>
      </c>
      <c r="L56" s="128">
        <v>104.3</v>
      </c>
      <c r="M56" s="128">
        <v>105.4</v>
      </c>
      <c r="N56" s="129">
        <f t="shared" si="1"/>
        <v>100</v>
      </c>
      <c r="O56" s="6"/>
      <c r="P56" s="128"/>
      <c r="Q56" s="128"/>
      <c r="R56" s="128" t="e">
        <f t="shared" si="0"/>
        <v>#DIV/0!</v>
      </c>
    </row>
    <row r="57" spans="1:18" collapsed="1">
      <c r="A57" s="130" t="s">
        <v>320</v>
      </c>
      <c r="B57" s="6" t="s">
        <v>309</v>
      </c>
      <c r="C57" s="128">
        <v>524.6</v>
      </c>
      <c r="D57" s="128">
        <v>568.29999999999995</v>
      </c>
      <c r="E57" s="128">
        <v>618.9</v>
      </c>
      <c r="F57" s="128">
        <v>616.9</v>
      </c>
      <c r="G57" s="128">
        <v>614</v>
      </c>
      <c r="H57" s="128">
        <v>670.5</v>
      </c>
      <c r="I57" s="128">
        <v>669.1</v>
      </c>
      <c r="J57" s="128">
        <v>660.2</v>
      </c>
      <c r="K57" s="128">
        <v>732.7</v>
      </c>
      <c r="L57" s="128">
        <v>731.4</v>
      </c>
      <c r="M57" s="128">
        <v>727.9</v>
      </c>
      <c r="N57" s="129">
        <f t="shared" si="1"/>
        <v>108.33015630956918</v>
      </c>
      <c r="O57" s="6"/>
      <c r="P57" s="128"/>
      <c r="Q57" s="128"/>
      <c r="R57" s="128" t="e">
        <f t="shared" si="0"/>
        <v>#DIV/0!</v>
      </c>
    </row>
    <row r="58" spans="1:18" ht="15.75" hidden="1" customHeight="1" outlineLevel="1">
      <c r="A58" s="126" t="s">
        <v>313</v>
      </c>
      <c r="B58" s="6"/>
      <c r="C58" s="128">
        <v>102.2</v>
      </c>
      <c r="D58" s="128">
        <v>102.2</v>
      </c>
      <c r="E58" s="128">
        <v>101.6</v>
      </c>
      <c r="F58" s="128">
        <v>102.7</v>
      </c>
      <c r="G58" s="128">
        <v>102.7</v>
      </c>
      <c r="H58" s="128">
        <v>102.1</v>
      </c>
      <c r="I58" s="128">
        <v>103.2</v>
      </c>
      <c r="J58" s="128">
        <v>103.3</v>
      </c>
      <c r="K58" s="128">
        <v>103.1</v>
      </c>
      <c r="L58" s="128">
        <v>104.3</v>
      </c>
      <c r="M58" s="128">
        <v>105.4</v>
      </c>
      <c r="N58" s="129">
        <f t="shared" si="1"/>
        <v>100</v>
      </c>
      <c r="O58" s="6"/>
      <c r="P58" s="128"/>
      <c r="Q58" s="128"/>
      <c r="R58" s="128" t="e">
        <f t="shared" si="0"/>
        <v>#DIV/0!</v>
      </c>
    </row>
    <row r="59" spans="1:18" collapsed="1">
      <c r="A59" s="22" t="s">
        <v>54</v>
      </c>
      <c r="B59" s="6"/>
      <c r="C59" s="6"/>
      <c r="D59" s="6"/>
      <c r="E59" s="826"/>
      <c r="F59" s="826"/>
      <c r="G59" s="6"/>
      <c r="H59" s="6"/>
      <c r="I59" s="6"/>
      <c r="J59" s="6"/>
      <c r="K59" s="6"/>
      <c r="L59" s="6"/>
      <c r="M59" s="6"/>
      <c r="N59" s="129"/>
      <c r="O59" s="6"/>
      <c r="P59" s="128"/>
      <c r="Q59" s="128"/>
      <c r="R59" s="128" t="e">
        <f t="shared" si="0"/>
        <v>#DIV/0!</v>
      </c>
    </row>
    <row r="60" spans="1:18" ht="15.75" hidden="1" customHeight="1" outlineLevel="1">
      <c r="A60" s="134" t="s">
        <v>290</v>
      </c>
      <c r="B60" s="6" t="s">
        <v>261</v>
      </c>
      <c r="C60" s="7">
        <v>13425</v>
      </c>
      <c r="D60" s="7">
        <v>14096</v>
      </c>
      <c r="E60" s="7">
        <v>14660</v>
      </c>
      <c r="F60" s="7">
        <v>14800</v>
      </c>
      <c r="G60" s="7">
        <v>14871</v>
      </c>
      <c r="H60" s="7">
        <v>15393</v>
      </c>
      <c r="I60" s="7">
        <v>15614</v>
      </c>
      <c r="J60" s="7">
        <v>15689</v>
      </c>
      <c r="K60" s="7">
        <v>16162</v>
      </c>
      <c r="L60" s="7">
        <v>16317</v>
      </c>
      <c r="M60" s="7">
        <v>16395</v>
      </c>
      <c r="N60" s="129">
        <f t="shared" si="1"/>
        <v>104.99813780260708</v>
      </c>
      <c r="O60" s="6"/>
      <c r="P60" s="128"/>
      <c r="Q60" s="128"/>
      <c r="R60" s="128" t="e">
        <f t="shared" si="0"/>
        <v>#DIV/0!</v>
      </c>
    </row>
    <row r="61" spans="1:18" ht="31.5" hidden="1" customHeight="1" outlineLevel="1">
      <c r="A61" s="134" t="s">
        <v>291</v>
      </c>
      <c r="B61" s="6" t="s">
        <v>255</v>
      </c>
      <c r="C61" s="6">
        <v>33.5</v>
      </c>
      <c r="D61" s="6">
        <v>33.6</v>
      </c>
      <c r="E61" s="6">
        <v>33.6</v>
      </c>
      <c r="F61" s="6">
        <v>33.700000000000003</v>
      </c>
      <c r="G61" s="6">
        <v>33.700000000000003</v>
      </c>
      <c r="H61" s="6">
        <v>33.700000000000003</v>
      </c>
      <c r="I61" s="6">
        <v>33.799999999999997</v>
      </c>
      <c r="J61" s="6">
        <v>33.799999999999997</v>
      </c>
      <c r="K61" s="6">
        <v>33.799999999999997</v>
      </c>
      <c r="L61" s="6">
        <v>33.9</v>
      </c>
      <c r="M61" s="6">
        <v>33.9</v>
      </c>
      <c r="N61" s="129">
        <f t="shared" si="1"/>
        <v>100.29850746268657</v>
      </c>
      <c r="O61" s="6"/>
      <c r="P61" s="128"/>
      <c r="Q61" s="128"/>
      <c r="R61" s="128" t="e">
        <f t="shared" si="0"/>
        <v>#DIV/0!</v>
      </c>
    </row>
    <row r="62" spans="1:18" collapsed="1">
      <c r="A62" s="130" t="str">
        <f>'СЭР в Программу'!A33</f>
        <v>Численность безработных, имеющих статус</v>
      </c>
      <c r="B62" s="6" t="str">
        <f>'СЭР в Программу'!B33</f>
        <v>чел.</v>
      </c>
      <c r="C62" s="7">
        <f>'СЭР в Программу'!D33</f>
        <v>435</v>
      </c>
      <c r="D62" s="7">
        <f>'СЭР в Программу'!E33</f>
        <v>307</v>
      </c>
      <c r="E62" s="6"/>
      <c r="F62" s="6"/>
      <c r="G62" s="6"/>
      <c r="H62" s="6"/>
      <c r="I62" s="6"/>
      <c r="J62" s="6"/>
      <c r="K62" s="6"/>
      <c r="L62" s="6"/>
      <c r="M62" s="6"/>
      <c r="N62" s="129">
        <f t="shared" si="1"/>
        <v>70.574712643678168</v>
      </c>
      <c r="O62" s="6"/>
      <c r="P62" s="128"/>
      <c r="Q62" s="128"/>
      <c r="R62" s="128" t="e">
        <f t="shared" si="0"/>
        <v>#DIV/0!</v>
      </c>
    </row>
    <row r="63" spans="1:18" ht="31.5">
      <c r="A63" s="130" t="str">
        <f>'СЭР в Программу'!A35</f>
        <v>Среднемесячная номинальная заработная плата (по крупным и средним предприятиям)</v>
      </c>
      <c r="B63" s="6" t="str">
        <f>'СЭР в Программу'!B35</f>
        <v>руб.</v>
      </c>
      <c r="C63" s="7">
        <f>'СЭР в Программу'!D35</f>
        <v>41209.699999999997</v>
      </c>
      <c r="D63" s="7">
        <f>'СЭР в Программу'!E35</f>
        <v>45181.3</v>
      </c>
      <c r="E63" s="6"/>
      <c r="F63" s="6"/>
      <c r="G63" s="6"/>
      <c r="H63" s="6"/>
      <c r="I63" s="6"/>
      <c r="J63" s="6"/>
      <c r="K63" s="6"/>
      <c r="L63" s="6"/>
      <c r="M63" s="6"/>
      <c r="N63" s="129">
        <f t="shared" si="1"/>
        <v>109.63753679352193</v>
      </c>
      <c r="O63" s="6" t="s">
        <v>238</v>
      </c>
      <c r="P63" s="128">
        <f>C63/1000</f>
        <v>41.209699999999998</v>
      </c>
      <c r="Q63" s="128">
        <f>'Тюм. обл. 2016'!C31</f>
        <v>38.369999999999997</v>
      </c>
      <c r="R63" s="128">
        <f t="shared" si="0"/>
        <v>107.40083398488402</v>
      </c>
    </row>
    <row r="64" spans="1:18">
      <c r="A64" s="22" t="s">
        <v>327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129"/>
      <c r="O64" s="6"/>
      <c r="P64" s="128"/>
      <c r="Q64" s="128"/>
      <c r="R64" s="128" t="e">
        <f t="shared" si="0"/>
        <v>#DIV/0!</v>
      </c>
    </row>
    <row r="65" spans="1:18" ht="31.5">
      <c r="A65" s="130" t="s">
        <v>292</v>
      </c>
      <c r="B65" s="6" t="s">
        <v>20</v>
      </c>
      <c r="C65" s="7">
        <v>8378</v>
      </c>
      <c r="D65" s="7">
        <v>8425</v>
      </c>
      <c r="E65" s="7">
        <v>8425</v>
      </c>
      <c r="F65" s="7">
        <v>8449</v>
      </c>
      <c r="G65" s="7">
        <v>8475</v>
      </c>
      <c r="H65" s="7">
        <v>8440</v>
      </c>
      <c r="I65" s="7">
        <v>8455</v>
      </c>
      <c r="J65" s="7">
        <v>8480</v>
      </c>
      <c r="K65" s="7">
        <v>8440</v>
      </c>
      <c r="L65" s="7">
        <v>8455</v>
      </c>
      <c r="M65" s="7">
        <v>8480</v>
      </c>
      <c r="N65" s="129">
        <f t="shared" si="1"/>
        <v>100.5609930771067</v>
      </c>
      <c r="O65" s="6"/>
      <c r="P65" s="128"/>
      <c r="Q65" s="128"/>
      <c r="R65" s="128" t="e">
        <f t="shared" si="0"/>
        <v>#DIV/0!</v>
      </c>
    </row>
    <row r="66" spans="1:18" ht="31.5">
      <c r="A66" s="130" t="s">
        <v>293</v>
      </c>
      <c r="B66" s="6" t="s">
        <v>294</v>
      </c>
      <c r="C66" s="7">
        <v>7171</v>
      </c>
      <c r="D66" s="7">
        <v>7171</v>
      </c>
      <c r="E66" s="7">
        <v>7160</v>
      </c>
      <c r="F66" s="7">
        <v>7171</v>
      </c>
      <c r="G66" s="7">
        <v>7182</v>
      </c>
      <c r="H66" s="7">
        <v>7160</v>
      </c>
      <c r="I66" s="7">
        <v>7171</v>
      </c>
      <c r="J66" s="7">
        <v>7182</v>
      </c>
      <c r="K66" s="7">
        <v>7160</v>
      </c>
      <c r="L66" s="7">
        <v>7171</v>
      </c>
      <c r="M66" s="7">
        <v>7182</v>
      </c>
      <c r="N66" s="129">
        <f t="shared" si="1"/>
        <v>100.00000000000001</v>
      </c>
      <c r="O66" s="6"/>
      <c r="P66" s="128"/>
      <c r="Q66" s="128"/>
      <c r="R66" s="128" t="e">
        <f t="shared" si="0"/>
        <v>#DIV/0!</v>
      </c>
    </row>
    <row r="67" spans="1:18">
      <c r="A67" s="130" t="s">
        <v>295</v>
      </c>
      <c r="B67" s="6" t="s">
        <v>20</v>
      </c>
      <c r="C67" s="7">
        <v>13304</v>
      </c>
      <c r="D67" s="7">
        <v>13645</v>
      </c>
      <c r="E67" s="7">
        <v>14327</v>
      </c>
      <c r="F67" s="7">
        <v>14555</v>
      </c>
      <c r="G67" s="7">
        <v>14558</v>
      </c>
      <c r="H67" s="7">
        <v>15011</v>
      </c>
      <c r="I67" s="7">
        <v>15184</v>
      </c>
      <c r="J67" s="7">
        <v>15187</v>
      </c>
      <c r="K67" s="7">
        <v>15531</v>
      </c>
      <c r="L67" s="7">
        <v>15701</v>
      </c>
      <c r="M67" s="7">
        <v>15704</v>
      </c>
      <c r="N67" s="129">
        <f t="shared" si="1"/>
        <v>102.56313890559231</v>
      </c>
      <c r="O67" s="6"/>
      <c r="P67" s="128"/>
      <c r="Q67" s="128"/>
      <c r="R67" s="128" t="e">
        <f t="shared" si="0"/>
        <v>#DIV/0!</v>
      </c>
    </row>
    <row r="68" spans="1:18">
      <c r="A68" s="130" t="s">
        <v>296</v>
      </c>
      <c r="B68" s="6" t="s">
        <v>20</v>
      </c>
      <c r="C68" s="7">
        <v>12939</v>
      </c>
      <c r="D68" s="7">
        <v>13260</v>
      </c>
      <c r="E68" s="7">
        <v>13942</v>
      </c>
      <c r="F68" s="7">
        <v>14165</v>
      </c>
      <c r="G68" s="7">
        <v>14167</v>
      </c>
      <c r="H68" s="7">
        <v>14621</v>
      </c>
      <c r="I68" s="7">
        <v>14789</v>
      </c>
      <c r="J68" s="7">
        <v>14791</v>
      </c>
      <c r="K68" s="7">
        <v>15136</v>
      </c>
      <c r="L68" s="7">
        <v>15301</v>
      </c>
      <c r="M68" s="7">
        <v>15303</v>
      </c>
      <c r="N68" s="129">
        <f t="shared" si="1"/>
        <v>102.48087178298169</v>
      </c>
      <c r="O68" s="6"/>
      <c r="P68" s="128"/>
      <c r="Q68" s="128"/>
      <c r="R68" s="128" t="e">
        <f t="shared" si="0"/>
        <v>#DIV/0!</v>
      </c>
    </row>
    <row r="69" spans="1:18">
      <c r="A69" s="130" t="s">
        <v>297</v>
      </c>
      <c r="B69" s="6" t="s">
        <v>20</v>
      </c>
      <c r="C69" s="7">
        <v>365</v>
      </c>
      <c r="D69" s="7">
        <v>385</v>
      </c>
      <c r="E69" s="7">
        <v>385</v>
      </c>
      <c r="F69" s="7">
        <v>390</v>
      </c>
      <c r="G69" s="7">
        <v>391</v>
      </c>
      <c r="H69" s="7">
        <v>390</v>
      </c>
      <c r="I69" s="7">
        <v>395</v>
      </c>
      <c r="J69" s="7">
        <v>396</v>
      </c>
      <c r="K69" s="7">
        <v>395</v>
      </c>
      <c r="L69" s="7">
        <v>400</v>
      </c>
      <c r="M69" s="7">
        <v>401</v>
      </c>
      <c r="N69" s="129">
        <f t="shared" si="1"/>
        <v>105.47945205479452</v>
      </c>
      <c r="O69" s="6"/>
      <c r="P69" s="128"/>
      <c r="Q69" s="128"/>
      <c r="R69" s="128" t="e">
        <f t="shared" ref="R69:R76" si="2">P69/Q69%</f>
        <v>#DIV/0!</v>
      </c>
    </row>
    <row r="70" spans="1:18">
      <c r="A70" s="130" t="s">
        <v>298</v>
      </c>
      <c r="B70" s="6" t="s">
        <v>294</v>
      </c>
      <c r="C70" s="7">
        <v>13139</v>
      </c>
      <c r="D70" s="7">
        <v>13039</v>
      </c>
      <c r="E70" s="7">
        <v>13039</v>
      </c>
      <c r="F70" s="7">
        <v>13039</v>
      </c>
      <c r="G70" s="7">
        <v>13039</v>
      </c>
      <c r="H70" s="7">
        <v>13039</v>
      </c>
      <c r="I70" s="7">
        <v>13039</v>
      </c>
      <c r="J70" s="7">
        <v>13039</v>
      </c>
      <c r="K70" s="7">
        <v>13039</v>
      </c>
      <c r="L70" s="7">
        <v>13039</v>
      </c>
      <c r="M70" s="7">
        <v>13039</v>
      </c>
      <c r="N70" s="129">
        <f t="shared" si="1"/>
        <v>99.238907070553324</v>
      </c>
      <c r="O70" s="6"/>
      <c r="P70" s="128"/>
      <c r="Q70" s="128"/>
      <c r="R70" s="128" t="e">
        <f t="shared" si="2"/>
        <v>#DIV/0!</v>
      </c>
    </row>
    <row r="71" spans="1:18">
      <c r="A71" s="22" t="s">
        <v>323</v>
      </c>
      <c r="B71" s="6"/>
      <c r="C71" s="6"/>
      <c r="D71" s="6"/>
      <c r="E71" s="6"/>
      <c r="F71" s="6"/>
      <c r="G71" s="6"/>
      <c r="H71" s="826"/>
      <c r="I71" s="826"/>
      <c r="J71" s="6"/>
      <c r="K71" s="826"/>
      <c r="L71" s="826"/>
      <c r="M71" s="6"/>
      <c r="N71" s="129"/>
      <c r="O71" s="6"/>
      <c r="P71" s="128"/>
      <c r="Q71" s="128"/>
      <c r="R71" s="128" t="e">
        <f t="shared" si="2"/>
        <v>#DIV/0!</v>
      </c>
    </row>
    <row r="72" spans="1:18">
      <c r="A72" s="130" t="s">
        <v>299</v>
      </c>
      <c r="B72" s="6" t="s">
        <v>322</v>
      </c>
      <c r="C72" s="132">
        <v>8.5399999999999991</v>
      </c>
      <c r="D72" s="132">
        <v>8.52</v>
      </c>
      <c r="E72" s="132">
        <v>8.52</v>
      </c>
      <c r="F72" s="132">
        <v>8.51</v>
      </c>
      <c r="G72" s="132">
        <v>8.39</v>
      </c>
      <c r="H72" s="132">
        <v>8.51</v>
      </c>
      <c r="I72" s="132">
        <v>8.49</v>
      </c>
      <c r="J72" s="132">
        <v>8.35</v>
      </c>
      <c r="K72" s="132">
        <v>8.51</v>
      </c>
      <c r="L72" s="132">
        <v>8.4600000000000009</v>
      </c>
      <c r="M72" s="132">
        <v>8.33</v>
      </c>
      <c r="N72" s="18">
        <f t="shared" si="1"/>
        <v>99.76580796252928</v>
      </c>
      <c r="O72" s="6"/>
      <c r="P72" s="128"/>
      <c r="Q72" s="128"/>
      <c r="R72" s="128" t="e">
        <f t="shared" si="2"/>
        <v>#DIV/0!</v>
      </c>
    </row>
    <row r="73" spans="1:18" ht="31.5">
      <c r="A73" s="130" t="s">
        <v>300</v>
      </c>
      <c r="B73" s="6" t="s">
        <v>321</v>
      </c>
      <c r="C73" s="132">
        <v>24.81</v>
      </c>
      <c r="D73" s="132">
        <v>24.86</v>
      </c>
      <c r="E73" s="132">
        <v>24.76</v>
      </c>
      <c r="F73" s="132">
        <v>24.76</v>
      </c>
      <c r="G73" s="132">
        <v>24.77</v>
      </c>
      <c r="H73" s="132">
        <v>24.74</v>
      </c>
      <c r="I73" s="132">
        <v>24.7</v>
      </c>
      <c r="J73" s="132">
        <v>24.66</v>
      </c>
      <c r="K73" s="132">
        <v>24.72</v>
      </c>
      <c r="L73" s="132">
        <v>24.61</v>
      </c>
      <c r="M73" s="132">
        <v>24.57</v>
      </c>
      <c r="N73" s="18">
        <f>D73/C73%</f>
        <v>100.20153164046755</v>
      </c>
      <c r="O73" s="6"/>
      <c r="P73" s="128"/>
      <c r="Q73" s="128"/>
      <c r="R73" s="128" t="e">
        <f t="shared" si="2"/>
        <v>#DIV/0!</v>
      </c>
    </row>
    <row r="74" spans="1:18">
      <c r="A74" s="130" t="s">
        <v>301</v>
      </c>
      <c r="B74" s="6" t="s">
        <v>324</v>
      </c>
      <c r="C74" s="132">
        <v>39.9</v>
      </c>
      <c r="D74" s="132">
        <v>40.11</v>
      </c>
      <c r="E74" s="132">
        <v>40.119999999999997</v>
      </c>
      <c r="F74" s="132">
        <v>40.14</v>
      </c>
      <c r="G74" s="132">
        <v>40.15</v>
      </c>
      <c r="H74" s="132">
        <v>40.08</v>
      </c>
      <c r="I74" s="132">
        <v>40.06</v>
      </c>
      <c r="J74" s="132">
        <v>40.04</v>
      </c>
      <c r="K74" s="132">
        <v>40.04</v>
      </c>
      <c r="L74" s="132">
        <v>39.94</v>
      </c>
      <c r="M74" s="132">
        <v>39.880000000000003</v>
      </c>
      <c r="N74" s="129">
        <f>D74/C74%</f>
        <v>100.52631578947368</v>
      </c>
      <c r="O74" s="6"/>
      <c r="P74" s="128"/>
      <c r="Q74" s="128"/>
      <c r="R74" s="128" t="e">
        <f t="shared" si="2"/>
        <v>#DIV/0!</v>
      </c>
    </row>
    <row r="75" spans="1:18">
      <c r="A75" s="130" t="s">
        <v>302</v>
      </c>
      <c r="B75" s="6" t="s">
        <v>324</v>
      </c>
      <c r="C75" s="132">
        <v>133.04</v>
      </c>
      <c r="D75" s="132">
        <v>132.88</v>
      </c>
      <c r="E75" s="132">
        <v>132.78</v>
      </c>
      <c r="F75" s="132">
        <v>132.62</v>
      </c>
      <c r="G75" s="132">
        <v>132.46</v>
      </c>
      <c r="H75" s="132">
        <v>132.75</v>
      </c>
      <c r="I75" s="132">
        <v>132.44999999999999</v>
      </c>
      <c r="J75" s="132">
        <v>132.16999999999999</v>
      </c>
      <c r="K75" s="132">
        <v>132.61000000000001</v>
      </c>
      <c r="L75" s="132">
        <v>132.07</v>
      </c>
      <c r="M75" s="132">
        <v>131.53</v>
      </c>
      <c r="N75" s="18">
        <f>D75/C75%</f>
        <v>99.87973541791942</v>
      </c>
      <c r="O75" s="6"/>
      <c r="P75" s="128"/>
      <c r="Q75" s="128"/>
      <c r="R75" s="128" t="e">
        <f t="shared" si="2"/>
        <v>#DIV/0!</v>
      </c>
    </row>
    <row r="76" spans="1:18" ht="31.5">
      <c r="A76" s="130" t="s">
        <v>303</v>
      </c>
      <c r="B76" s="6" t="s">
        <v>325</v>
      </c>
      <c r="C76" s="132">
        <v>693.99</v>
      </c>
      <c r="D76" s="132">
        <v>693.99</v>
      </c>
      <c r="E76" s="132">
        <v>692.92</v>
      </c>
      <c r="F76" s="132">
        <v>693.92</v>
      </c>
      <c r="G76" s="132">
        <v>694.92</v>
      </c>
      <c r="H76" s="132">
        <v>692.85</v>
      </c>
      <c r="I76" s="132">
        <v>693.85</v>
      </c>
      <c r="J76" s="132">
        <v>694.85</v>
      </c>
      <c r="K76" s="132">
        <v>692.79</v>
      </c>
      <c r="L76" s="132">
        <v>693.79</v>
      </c>
      <c r="M76" s="132">
        <v>694.79</v>
      </c>
      <c r="N76" s="18">
        <f>D76/C76%</f>
        <v>100</v>
      </c>
      <c r="O76" s="6"/>
      <c r="P76" s="128"/>
      <c r="Q76" s="128"/>
      <c r="R76" s="128" t="e">
        <f t="shared" si="2"/>
        <v>#DIV/0!</v>
      </c>
    </row>
  </sheetData>
  <mergeCells count="37">
    <mergeCell ref="O1:O2"/>
    <mergeCell ref="O31:O32"/>
    <mergeCell ref="Q1:Q2"/>
    <mergeCell ref="R1:R2"/>
    <mergeCell ref="Q31:Q32"/>
    <mergeCell ref="P1:P2"/>
    <mergeCell ref="P31:P32"/>
    <mergeCell ref="H71:I71"/>
    <mergeCell ref="K71:L71"/>
    <mergeCell ref="E52:F52"/>
    <mergeCell ref="H52:I52"/>
    <mergeCell ref="N1:N2"/>
    <mergeCell ref="M31:M32"/>
    <mergeCell ref="E41:F41"/>
    <mergeCell ref="H41:I41"/>
    <mergeCell ref="K41:L41"/>
    <mergeCell ref="E59:F59"/>
    <mergeCell ref="H21:I21"/>
    <mergeCell ref="K21:L21"/>
    <mergeCell ref="G31:G32"/>
    <mergeCell ref="H31:H32"/>
    <mergeCell ref="I31:I32"/>
    <mergeCell ref="J31:J32"/>
    <mergeCell ref="L31:L32"/>
    <mergeCell ref="H1:J1"/>
    <mergeCell ref="K1:M1"/>
    <mergeCell ref="E1:G1"/>
    <mergeCell ref="B31:B32"/>
    <mergeCell ref="C31:C32"/>
    <mergeCell ref="D31:D32"/>
    <mergeCell ref="E31:E32"/>
    <mergeCell ref="F31:F32"/>
    <mergeCell ref="A1:A2"/>
    <mergeCell ref="B1:B2"/>
    <mergeCell ref="C1:C2"/>
    <mergeCell ref="D1:D2"/>
    <mergeCell ref="K31:K3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29"/>
  <sheetViews>
    <sheetView view="pageBreakPreview" zoomScale="60" zoomScaleNormal="100" workbookViewId="0">
      <selection activeCell="E43" sqref="E43"/>
    </sheetView>
  </sheetViews>
  <sheetFormatPr defaultRowHeight="15.75"/>
  <cols>
    <col min="1" max="1" width="9" style="157"/>
    <col min="2" max="2" width="29.625" style="157" customWidth="1"/>
    <col min="3" max="3" width="24.25" style="157" customWidth="1"/>
    <col min="4" max="4" width="7.125" style="157" customWidth="1"/>
    <col min="5" max="5" width="10.5" style="157" customWidth="1"/>
    <col min="6" max="19" width="7.125" style="157" customWidth="1"/>
    <col min="20" max="16384" width="9" style="157"/>
  </cols>
  <sheetData>
    <row r="1" spans="1:20">
      <c r="B1" s="148" t="s">
        <v>1244</v>
      </c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>
      <c r="B2" s="831" t="s">
        <v>1224</v>
      </c>
      <c r="C2" s="831"/>
      <c r="D2" s="831"/>
      <c r="E2" s="831"/>
      <c r="F2" s="831"/>
      <c r="G2" s="831"/>
      <c r="H2" s="831"/>
      <c r="I2" s="831"/>
      <c r="J2" s="831"/>
      <c r="K2" s="831"/>
      <c r="L2" s="831"/>
      <c r="M2" s="831"/>
      <c r="N2" s="831"/>
      <c r="O2" s="831"/>
      <c r="P2" s="831"/>
      <c r="Q2" s="831"/>
      <c r="R2" s="831"/>
      <c r="S2" s="290"/>
      <c r="T2" s="290"/>
    </row>
    <row r="3" spans="1:20"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</row>
    <row r="4" spans="1:20"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</row>
    <row r="5" spans="1:20">
      <c r="A5" s="655" t="s">
        <v>0</v>
      </c>
      <c r="B5" s="644" t="s">
        <v>1236</v>
      </c>
      <c r="C5" s="644" t="s">
        <v>1237</v>
      </c>
      <c r="D5" s="651" t="str">
        <f>'Общее '!$B$8</f>
        <v>2017 г.</v>
      </c>
      <c r="E5" s="644" t="str">
        <f>'Общее '!$B$8</f>
        <v>2017 г.</v>
      </c>
      <c r="F5" s="644" t="str">
        <f>'Общее '!$B$9</f>
        <v>2018 г.</v>
      </c>
      <c r="G5" s="644" t="str">
        <f>'Общее '!$B$10</f>
        <v>2019 г.</v>
      </c>
      <c r="H5" s="644" t="str">
        <f>'Общее '!$B$11</f>
        <v>2020 г.</v>
      </c>
      <c r="I5" s="644" t="str">
        <f>'Общее '!$B$12</f>
        <v>2021 г.</v>
      </c>
      <c r="J5" s="644" t="str">
        <f>'Общее '!$B$13</f>
        <v>2022 г.</v>
      </c>
      <c r="K5" s="644" t="str">
        <f>'Общее '!$B$14</f>
        <v>2023 г.</v>
      </c>
      <c r="L5" s="644" t="str">
        <f>'Общее '!$B$15</f>
        <v>2024 г.</v>
      </c>
      <c r="M5" s="644" t="str">
        <f>'Общее '!$B$16</f>
        <v>2025 г.</v>
      </c>
      <c r="N5" s="644" t="str">
        <f>'Общее '!$B$17</f>
        <v>2026 г.</v>
      </c>
      <c r="O5" s="644" t="str">
        <f>'Общее '!$B$18</f>
        <v>2027 г.</v>
      </c>
      <c r="P5" s="644" t="str">
        <f>'Общее '!$B$19</f>
        <v>2028 г.</v>
      </c>
      <c r="Q5" s="644" t="str">
        <f>'Общее '!$B$20</f>
        <v>2029 г.</v>
      </c>
      <c r="R5" s="644" t="str">
        <f>'Общее '!$B$21</f>
        <v>2030 г.</v>
      </c>
      <c r="S5" s="652" t="str">
        <f>'Общее '!$B$22</f>
        <v>2031 г.</v>
      </c>
      <c r="T5" s="290"/>
    </row>
    <row r="6" spans="1:20" ht="31.5">
      <c r="A6" s="655"/>
      <c r="B6" s="644" t="s">
        <v>1089</v>
      </c>
      <c r="C6" s="648"/>
      <c r="D6" s="651"/>
      <c r="E6" s="644" t="s">
        <v>490</v>
      </c>
      <c r="F6" s="644" t="s">
        <v>488</v>
      </c>
      <c r="G6" s="644" t="s">
        <v>488</v>
      </c>
      <c r="H6" s="644" t="s">
        <v>488</v>
      </c>
      <c r="I6" s="644" t="s">
        <v>488</v>
      </c>
      <c r="J6" s="644" t="s">
        <v>488</v>
      </c>
      <c r="K6" s="644" t="s">
        <v>488</v>
      </c>
      <c r="L6" s="644" t="s">
        <v>488</v>
      </c>
      <c r="M6" s="644" t="s">
        <v>488</v>
      </c>
      <c r="N6" s="644" t="s">
        <v>488</v>
      </c>
      <c r="O6" s="644" t="s">
        <v>488</v>
      </c>
      <c r="P6" s="644" t="s">
        <v>488</v>
      </c>
      <c r="Q6" s="644" t="s">
        <v>488</v>
      </c>
      <c r="R6" s="644" t="s">
        <v>488</v>
      </c>
      <c r="S6" s="652"/>
      <c r="T6" s="290"/>
    </row>
    <row r="7" spans="1:20">
      <c r="A7" s="829">
        <v>3</v>
      </c>
      <c r="B7" s="833" t="s">
        <v>1090</v>
      </c>
      <c r="C7" s="648" t="s">
        <v>1225</v>
      </c>
      <c r="D7" s="648">
        <v>104.5</v>
      </c>
      <c r="E7" s="648">
        <v>100.8</v>
      </c>
      <c r="F7" s="648">
        <v>100.8</v>
      </c>
      <c r="G7" s="648">
        <v>100.6</v>
      </c>
      <c r="H7" s="648">
        <v>101.5</v>
      </c>
      <c r="I7" s="648">
        <v>102.5</v>
      </c>
      <c r="J7" s="648">
        <v>102.5</v>
      </c>
      <c r="K7" s="648">
        <v>101</v>
      </c>
      <c r="L7" s="648">
        <v>100.5</v>
      </c>
      <c r="M7" s="648">
        <v>100.5</v>
      </c>
      <c r="N7" s="648">
        <v>100</v>
      </c>
      <c r="O7" s="648">
        <v>99.5</v>
      </c>
      <c r="P7" s="648">
        <v>100.5</v>
      </c>
      <c r="Q7" s="648">
        <v>100</v>
      </c>
      <c r="R7" s="648">
        <v>99.5</v>
      </c>
      <c r="S7" s="653">
        <v>99.5</v>
      </c>
      <c r="T7" s="290"/>
    </row>
    <row r="8" spans="1:20">
      <c r="A8" s="829"/>
      <c r="B8" s="833"/>
      <c r="C8" s="644" t="s">
        <v>1088</v>
      </c>
      <c r="D8" s="644">
        <v>105.5</v>
      </c>
      <c r="E8" s="644">
        <v>104</v>
      </c>
      <c r="F8" s="644">
        <v>103</v>
      </c>
      <c r="G8" s="644">
        <v>103</v>
      </c>
      <c r="H8" s="644">
        <v>102.5</v>
      </c>
      <c r="I8" s="644">
        <v>102</v>
      </c>
      <c r="J8" s="644">
        <v>101.5</v>
      </c>
      <c r="K8" s="644">
        <v>101</v>
      </c>
      <c r="L8" s="644">
        <v>101</v>
      </c>
      <c r="M8" s="644">
        <v>100.5</v>
      </c>
      <c r="N8" s="644">
        <v>100</v>
      </c>
      <c r="O8" s="644">
        <v>99</v>
      </c>
      <c r="P8" s="644">
        <v>98.5</v>
      </c>
      <c r="Q8" s="644">
        <v>98</v>
      </c>
      <c r="R8" s="644">
        <v>97.5</v>
      </c>
      <c r="S8" s="652">
        <f>R8</f>
        <v>97.5</v>
      </c>
      <c r="T8" s="290"/>
    </row>
    <row r="9" spans="1:20">
      <c r="A9" s="829"/>
      <c r="B9" s="833"/>
      <c r="C9" s="648" t="s">
        <v>1226</v>
      </c>
      <c r="D9" s="648">
        <v>105.5</v>
      </c>
      <c r="E9" s="648">
        <v>106</v>
      </c>
      <c r="F9" s="648">
        <v>106</v>
      </c>
      <c r="G9" s="648">
        <v>105.5</v>
      </c>
      <c r="H9" s="648">
        <v>105</v>
      </c>
      <c r="I9" s="648">
        <v>105</v>
      </c>
      <c r="J9" s="648">
        <v>104.5</v>
      </c>
      <c r="K9" s="648">
        <v>103.5</v>
      </c>
      <c r="L9" s="648">
        <v>102.5</v>
      </c>
      <c r="M9" s="648">
        <v>102</v>
      </c>
      <c r="N9" s="648">
        <v>101.5</v>
      </c>
      <c r="O9" s="648">
        <v>101</v>
      </c>
      <c r="P9" s="648">
        <v>100.5</v>
      </c>
      <c r="Q9" s="648">
        <v>99.5</v>
      </c>
      <c r="R9" s="648">
        <v>98.5</v>
      </c>
      <c r="S9" s="653">
        <v>98.5</v>
      </c>
      <c r="T9" s="290"/>
    </row>
    <row r="10" spans="1:20">
      <c r="A10" s="829" t="s">
        <v>1239</v>
      </c>
      <c r="B10" s="832" t="s">
        <v>1091</v>
      </c>
      <c r="C10" s="648" t="s">
        <v>1225</v>
      </c>
      <c r="D10" s="648">
        <v>105.5</v>
      </c>
      <c r="E10" s="648">
        <v>101</v>
      </c>
      <c r="F10" s="648">
        <v>100.5</v>
      </c>
      <c r="G10" s="648">
        <v>100</v>
      </c>
      <c r="H10" s="648">
        <v>100</v>
      </c>
      <c r="I10" s="648">
        <v>100</v>
      </c>
      <c r="J10" s="648">
        <v>100</v>
      </c>
      <c r="K10" s="648">
        <v>99.5</v>
      </c>
      <c r="L10" s="648">
        <v>99</v>
      </c>
      <c r="M10" s="648">
        <v>98.5</v>
      </c>
      <c r="N10" s="648">
        <v>98</v>
      </c>
      <c r="O10" s="648">
        <v>97</v>
      </c>
      <c r="P10" s="648">
        <v>96</v>
      </c>
      <c r="Q10" s="648">
        <v>96</v>
      </c>
      <c r="R10" s="648">
        <v>95</v>
      </c>
      <c r="S10" s="653">
        <f>R10</f>
        <v>95</v>
      </c>
      <c r="T10" s="290"/>
    </row>
    <row r="11" spans="1:20">
      <c r="A11" s="829"/>
      <c r="B11" s="832"/>
      <c r="C11" s="644" t="s">
        <v>1088</v>
      </c>
      <c r="D11" s="644">
        <v>105.5</v>
      </c>
      <c r="E11" s="644">
        <v>104</v>
      </c>
      <c r="F11" s="644">
        <v>103</v>
      </c>
      <c r="G11" s="644">
        <v>103</v>
      </c>
      <c r="H11" s="644">
        <v>102.5</v>
      </c>
      <c r="I11" s="644">
        <v>102</v>
      </c>
      <c r="J11" s="644">
        <v>101.5</v>
      </c>
      <c r="K11" s="644">
        <v>101</v>
      </c>
      <c r="L11" s="644">
        <v>101</v>
      </c>
      <c r="M11" s="644">
        <v>100.5</v>
      </c>
      <c r="N11" s="644">
        <v>100</v>
      </c>
      <c r="O11" s="644">
        <v>99</v>
      </c>
      <c r="P11" s="644">
        <v>98.5</v>
      </c>
      <c r="Q11" s="644">
        <v>98</v>
      </c>
      <c r="R11" s="644">
        <v>97.5</v>
      </c>
      <c r="S11" s="652">
        <f>R11</f>
        <v>97.5</v>
      </c>
      <c r="T11" s="290"/>
    </row>
    <row r="12" spans="1:20">
      <c r="A12" s="829"/>
      <c r="B12" s="832"/>
      <c r="C12" s="648" t="s">
        <v>1226</v>
      </c>
      <c r="D12" s="648">
        <v>105.5</v>
      </c>
      <c r="E12" s="648">
        <v>106</v>
      </c>
      <c r="F12" s="648">
        <v>106</v>
      </c>
      <c r="G12" s="648">
        <v>105.5</v>
      </c>
      <c r="H12" s="648">
        <v>105</v>
      </c>
      <c r="I12" s="648">
        <v>104.5</v>
      </c>
      <c r="J12" s="648">
        <v>103.5</v>
      </c>
      <c r="K12" s="648">
        <v>102.5</v>
      </c>
      <c r="L12" s="648">
        <v>102</v>
      </c>
      <c r="M12" s="648">
        <v>101.5</v>
      </c>
      <c r="N12" s="648">
        <v>101</v>
      </c>
      <c r="O12" s="648">
        <v>100.5</v>
      </c>
      <c r="P12" s="648">
        <v>99.5</v>
      </c>
      <c r="Q12" s="648">
        <v>98.5</v>
      </c>
      <c r="R12" s="648">
        <v>98.5</v>
      </c>
      <c r="S12" s="653">
        <v>98.5</v>
      </c>
      <c r="T12" s="290"/>
    </row>
    <row r="13" spans="1:20">
      <c r="A13" s="829" t="s">
        <v>1240</v>
      </c>
      <c r="B13" s="832" t="s">
        <v>48</v>
      </c>
      <c r="C13" s="648" t="s">
        <v>1225</v>
      </c>
      <c r="D13" s="648">
        <v>104.5</v>
      </c>
      <c r="E13" s="648">
        <v>101</v>
      </c>
      <c r="F13" s="648">
        <v>101</v>
      </c>
      <c r="G13" s="648">
        <v>101</v>
      </c>
      <c r="H13" s="648">
        <v>102.5</v>
      </c>
      <c r="I13" s="648">
        <v>104.5</v>
      </c>
      <c r="J13" s="648">
        <v>104.5</v>
      </c>
      <c r="K13" s="648">
        <v>102</v>
      </c>
      <c r="L13" s="648">
        <v>101.5</v>
      </c>
      <c r="M13" s="648">
        <v>101.5</v>
      </c>
      <c r="N13" s="648">
        <v>101</v>
      </c>
      <c r="O13" s="648">
        <v>100.5</v>
      </c>
      <c r="P13" s="648">
        <v>103</v>
      </c>
      <c r="Q13" s="648">
        <v>102</v>
      </c>
      <c r="R13" s="648">
        <v>101</v>
      </c>
      <c r="S13" s="653">
        <f t="shared" ref="S13:S18" si="0">R13</f>
        <v>101</v>
      </c>
      <c r="T13" s="290"/>
    </row>
    <row r="14" spans="1:20">
      <c r="A14" s="829"/>
      <c r="B14" s="832"/>
      <c r="C14" s="644" t="s">
        <v>1088</v>
      </c>
      <c r="D14" s="644">
        <v>104.5</v>
      </c>
      <c r="E14" s="644">
        <v>104</v>
      </c>
      <c r="F14" s="644">
        <v>102.5</v>
      </c>
      <c r="G14" s="644">
        <v>102</v>
      </c>
      <c r="H14" s="644">
        <v>104.5</v>
      </c>
      <c r="I14" s="644">
        <v>106.5</v>
      </c>
      <c r="J14" s="644">
        <v>106.5</v>
      </c>
      <c r="K14" s="644">
        <v>103.5</v>
      </c>
      <c r="L14" s="644">
        <v>103</v>
      </c>
      <c r="M14" s="644">
        <v>103</v>
      </c>
      <c r="N14" s="644">
        <v>102</v>
      </c>
      <c r="O14" s="644">
        <v>102</v>
      </c>
      <c r="P14" s="644">
        <v>104.5</v>
      </c>
      <c r="Q14" s="644">
        <v>103</v>
      </c>
      <c r="R14" s="644">
        <v>102.5</v>
      </c>
      <c r="S14" s="652">
        <f t="shared" si="0"/>
        <v>102.5</v>
      </c>
      <c r="T14" s="290"/>
    </row>
    <row r="15" spans="1:20">
      <c r="A15" s="829"/>
      <c r="B15" s="832"/>
      <c r="C15" s="648" t="s">
        <v>1226</v>
      </c>
      <c r="D15" s="648">
        <v>104.5</v>
      </c>
      <c r="E15" s="648">
        <v>107</v>
      </c>
      <c r="F15" s="648">
        <v>104</v>
      </c>
      <c r="G15" s="648">
        <v>104</v>
      </c>
      <c r="H15" s="648">
        <v>106.5</v>
      </c>
      <c r="I15" s="648">
        <v>108</v>
      </c>
      <c r="J15" s="648">
        <v>108</v>
      </c>
      <c r="K15" s="648">
        <v>104.5</v>
      </c>
      <c r="L15" s="648">
        <v>104</v>
      </c>
      <c r="M15" s="648">
        <v>104</v>
      </c>
      <c r="N15" s="648">
        <v>103</v>
      </c>
      <c r="O15" s="648">
        <v>103</v>
      </c>
      <c r="P15" s="648">
        <v>106</v>
      </c>
      <c r="Q15" s="648">
        <v>104.5</v>
      </c>
      <c r="R15" s="648">
        <v>103.5</v>
      </c>
      <c r="S15" s="653">
        <f t="shared" si="0"/>
        <v>103.5</v>
      </c>
      <c r="T15" s="290"/>
    </row>
    <row r="16" spans="1:20">
      <c r="A16" s="829" t="s">
        <v>1241</v>
      </c>
      <c r="B16" s="832" t="s">
        <v>1220</v>
      </c>
      <c r="C16" s="648" t="s">
        <v>1225</v>
      </c>
      <c r="D16" s="648">
        <v>100.5</v>
      </c>
      <c r="E16" s="648">
        <v>99</v>
      </c>
      <c r="F16" s="648">
        <v>100.5</v>
      </c>
      <c r="G16" s="648">
        <v>100.5</v>
      </c>
      <c r="H16" s="648">
        <v>101</v>
      </c>
      <c r="I16" s="648">
        <v>101.5</v>
      </c>
      <c r="J16" s="648">
        <v>101</v>
      </c>
      <c r="K16" s="648">
        <v>101</v>
      </c>
      <c r="L16" s="648">
        <v>100.5</v>
      </c>
      <c r="M16" s="648">
        <v>100.5</v>
      </c>
      <c r="N16" s="648">
        <v>100.2</v>
      </c>
      <c r="O16" s="648">
        <v>100.2</v>
      </c>
      <c r="P16" s="648">
        <v>100.3</v>
      </c>
      <c r="Q16" s="648">
        <v>100.4</v>
      </c>
      <c r="R16" s="648">
        <v>100.5</v>
      </c>
      <c r="S16" s="653">
        <f t="shared" si="0"/>
        <v>100.5</v>
      </c>
    </row>
    <row r="17" spans="1:20">
      <c r="A17" s="829"/>
      <c r="B17" s="832"/>
      <c r="C17" s="644" t="s">
        <v>1088</v>
      </c>
      <c r="D17" s="644">
        <v>100.5</v>
      </c>
      <c r="E17" s="644">
        <v>101</v>
      </c>
      <c r="F17" s="644">
        <v>101</v>
      </c>
      <c r="G17" s="644">
        <v>101</v>
      </c>
      <c r="H17" s="644">
        <v>101.5</v>
      </c>
      <c r="I17" s="644">
        <v>103</v>
      </c>
      <c r="J17" s="644">
        <v>102.5</v>
      </c>
      <c r="K17" s="644">
        <v>102</v>
      </c>
      <c r="L17" s="644">
        <v>101</v>
      </c>
      <c r="M17" s="644">
        <v>101</v>
      </c>
      <c r="N17" s="644">
        <v>100.5</v>
      </c>
      <c r="O17" s="644">
        <v>100.5</v>
      </c>
      <c r="P17" s="644">
        <v>101</v>
      </c>
      <c r="Q17" s="644">
        <v>101</v>
      </c>
      <c r="R17" s="644">
        <v>101</v>
      </c>
      <c r="S17" s="652">
        <f t="shared" si="0"/>
        <v>101</v>
      </c>
    </row>
    <row r="18" spans="1:20">
      <c r="A18" s="829"/>
      <c r="B18" s="832"/>
      <c r="C18" s="648" t="s">
        <v>1226</v>
      </c>
      <c r="D18" s="648">
        <v>100.5</v>
      </c>
      <c r="E18" s="648">
        <v>102</v>
      </c>
      <c r="F18" s="648">
        <v>101.5</v>
      </c>
      <c r="G18" s="648">
        <v>102</v>
      </c>
      <c r="H18" s="648">
        <v>102.5</v>
      </c>
      <c r="I18" s="648">
        <v>104.5</v>
      </c>
      <c r="J18" s="648">
        <v>103.5</v>
      </c>
      <c r="K18" s="648">
        <v>103</v>
      </c>
      <c r="L18" s="648">
        <v>101.5</v>
      </c>
      <c r="M18" s="648">
        <v>101.5</v>
      </c>
      <c r="N18" s="648">
        <v>101</v>
      </c>
      <c r="O18" s="648">
        <v>101</v>
      </c>
      <c r="P18" s="648">
        <v>101.5</v>
      </c>
      <c r="Q18" s="648">
        <v>101.5</v>
      </c>
      <c r="R18" s="648">
        <v>101.5</v>
      </c>
      <c r="S18" s="653">
        <f t="shared" si="0"/>
        <v>101.5</v>
      </c>
    </row>
    <row r="19" spans="1:20">
      <c r="A19" s="658" t="s">
        <v>1242</v>
      </c>
      <c r="B19" s="654" t="s">
        <v>1221</v>
      </c>
      <c r="C19" s="655"/>
      <c r="D19" s="655"/>
      <c r="E19" s="655"/>
      <c r="F19" s="655"/>
      <c r="G19" s="655"/>
      <c r="H19" s="655"/>
      <c r="I19" s="655"/>
      <c r="J19" s="655"/>
      <c r="K19" s="655"/>
      <c r="L19" s="655"/>
      <c r="M19" s="655"/>
      <c r="N19" s="655"/>
      <c r="O19" s="655"/>
      <c r="P19" s="655"/>
      <c r="Q19" s="655"/>
      <c r="R19" s="655"/>
      <c r="S19" s="656"/>
    </row>
    <row r="20" spans="1:20">
      <c r="A20" s="829"/>
      <c r="B20" s="832" t="s">
        <v>1227</v>
      </c>
      <c r="C20" s="648" t="s">
        <v>1225</v>
      </c>
      <c r="D20" s="648">
        <v>98.5</v>
      </c>
      <c r="E20" s="648">
        <v>98.4</v>
      </c>
      <c r="F20" s="648">
        <v>100.5</v>
      </c>
      <c r="G20" s="648">
        <v>100.5</v>
      </c>
      <c r="H20" s="648">
        <v>101.2</v>
      </c>
      <c r="I20" s="648">
        <v>101.4</v>
      </c>
      <c r="J20" s="648">
        <v>101.6</v>
      </c>
      <c r="K20" s="648">
        <v>101.7</v>
      </c>
      <c r="L20" s="648">
        <v>101.7</v>
      </c>
      <c r="M20" s="648">
        <v>101.8</v>
      </c>
      <c r="N20" s="648">
        <v>101.8</v>
      </c>
      <c r="O20" s="648">
        <v>101.9</v>
      </c>
      <c r="P20" s="648">
        <v>102</v>
      </c>
      <c r="Q20" s="648">
        <v>101.9</v>
      </c>
      <c r="R20" s="657">
        <v>102.1</v>
      </c>
      <c r="S20" s="653">
        <f t="shared" ref="S20:S25" si="1">R20</f>
        <v>102.1</v>
      </c>
      <c r="T20" s="650"/>
    </row>
    <row r="21" spans="1:20">
      <c r="A21" s="829"/>
      <c r="B21" s="832"/>
      <c r="C21" s="644" t="s">
        <v>1088</v>
      </c>
      <c r="D21" s="648">
        <v>98.5</v>
      </c>
      <c r="E21" s="644">
        <v>101</v>
      </c>
      <c r="F21" s="644">
        <v>101.6</v>
      </c>
      <c r="G21" s="644">
        <v>101.7</v>
      </c>
      <c r="H21" s="644">
        <v>103</v>
      </c>
      <c r="I21" s="644">
        <v>102.8</v>
      </c>
      <c r="J21" s="644">
        <v>102.8</v>
      </c>
      <c r="K21" s="644">
        <v>102.9</v>
      </c>
      <c r="L21" s="644">
        <v>102.9</v>
      </c>
      <c r="M21" s="644">
        <v>102.8</v>
      </c>
      <c r="N21" s="644">
        <v>103</v>
      </c>
      <c r="O21" s="644">
        <v>103</v>
      </c>
      <c r="P21" s="644">
        <v>103.1</v>
      </c>
      <c r="Q21" s="644">
        <v>103.1</v>
      </c>
      <c r="R21" s="644">
        <v>103.1</v>
      </c>
      <c r="S21" s="652">
        <f t="shared" si="1"/>
        <v>103.1</v>
      </c>
    </row>
    <row r="22" spans="1:20">
      <c r="A22" s="829"/>
      <c r="B22" s="832"/>
      <c r="C22" s="648" t="s">
        <v>1226</v>
      </c>
      <c r="D22" s="648">
        <v>98.5</v>
      </c>
      <c r="E22" s="648">
        <v>102</v>
      </c>
      <c r="F22" s="648">
        <v>102.8</v>
      </c>
      <c r="G22" s="648">
        <v>102.6</v>
      </c>
      <c r="H22" s="648">
        <v>104.4</v>
      </c>
      <c r="I22" s="648">
        <v>104.2</v>
      </c>
      <c r="J22" s="648">
        <v>104.2</v>
      </c>
      <c r="K22" s="648">
        <v>104.4</v>
      </c>
      <c r="L22" s="648">
        <v>104.4</v>
      </c>
      <c r="M22" s="648">
        <v>104.5</v>
      </c>
      <c r="N22" s="648">
        <v>104.5</v>
      </c>
      <c r="O22" s="648">
        <v>104.6</v>
      </c>
      <c r="P22" s="648">
        <v>104.7</v>
      </c>
      <c r="Q22" s="648">
        <v>104.8</v>
      </c>
      <c r="R22" s="648">
        <v>105</v>
      </c>
      <c r="S22" s="653">
        <f t="shared" si="1"/>
        <v>105</v>
      </c>
    </row>
    <row r="23" spans="1:20">
      <c r="A23" s="829"/>
      <c r="B23" s="832" t="s">
        <v>1222</v>
      </c>
      <c r="C23" s="648" t="s">
        <v>1225</v>
      </c>
      <c r="D23" s="648">
        <v>98</v>
      </c>
      <c r="E23" s="648">
        <v>96.4</v>
      </c>
      <c r="F23" s="648">
        <v>100</v>
      </c>
      <c r="G23" s="648">
        <v>100.1</v>
      </c>
      <c r="H23" s="648">
        <v>100.8</v>
      </c>
      <c r="I23" s="648">
        <v>100.8</v>
      </c>
      <c r="J23" s="648">
        <v>101.3</v>
      </c>
      <c r="K23" s="648">
        <v>102</v>
      </c>
      <c r="L23" s="648">
        <v>101.9</v>
      </c>
      <c r="M23" s="648">
        <v>101.8</v>
      </c>
      <c r="N23" s="648">
        <v>101.7</v>
      </c>
      <c r="O23" s="648">
        <v>101.8</v>
      </c>
      <c r="P23" s="648">
        <v>101.6</v>
      </c>
      <c r="Q23" s="648">
        <v>101.4</v>
      </c>
      <c r="R23" s="648">
        <v>101.5</v>
      </c>
      <c r="S23" s="653">
        <f t="shared" si="1"/>
        <v>101.5</v>
      </c>
    </row>
    <row r="24" spans="1:20">
      <c r="A24" s="829"/>
      <c r="B24" s="832"/>
      <c r="C24" s="644" t="s">
        <v>1088</v>
      </c>
      <c r="D24" s="648">
        <v>98</v>
      </c>
      <c r="E24" s="644">
        <v>100</v>
      </c>
      <c r="F24" s="644">
        <v>101.1</v>
      </c>
      <c r="G24" s="644">
        <v>101.1</v>
      </c>
      <c r="H24" s="644">
        <v>102.4</v>
      </c>
      <c r="I24" s="644">
        <v>102.7</v>
      </c>
      <c r="J24" s="644">
        <v>102.5</v>
      </c>
      <c r="K24" s="644">
        <v>102.4</v>
      </c>
      <c r="L24" s="644">
        <v>102.3</v>
      </c>
      <c r="M24" s="644">
        <v>102.1</v>
      </c>
      <c r="N24" s="644">
        <v>102.3</v>
      </c>
      <c r="O24" s="644">
        <v>102.1</v>
      </c>
      <c r="P24" s="644">
        <v>102</v>
      </c>
      <c r="Q24" s="644">
        <v>101.9</v>
      </c>
      <c r="R24" s="644">
        <v>101.7</v>
      </c>
      <c r="S24" s="652">
        <f t="shared" si="1"/>
        <v>101.7</v>
      </c>
    </row>
    <row r="25" spans="1:20">
      <c r="A25" s="829"/>
      <c r="B25" s="832"/>
      <c r="C25" s="648" t="s">
        <v>1226</v>
      </c>
      <c r="D25" s="648">
        <v>98</v>
      </c>
      <c r="E25" s="648">
        <v>100.6</v>
      </c>
      <c r="F25" s="648">
        <v>102.6</v>
      </c>
      <c r="G25" s="648">
        <v>102.6</v>
      </c>
      <c r="H25" s="648">
        <v>104.2</v>
      </c>
      <c r="I25" s="648">
        <v>104.4</v>
      </c>
      <c r="J25" s="648">
        <v>104.2</v>
      </c>
      <c r="K25" s="648">
        <v>104.3</v>
      </c>
      <c r="L25" s="648">
        <v>104.1</v>
      </c>
      <c r="M25" s="648">
        <v>104</v>
      </c>
      <c r="N25" s="648">
        <v>103.8</v>
      </c>
      <c r="O25" s="648">
        <v>103.7</v>
      </c>
      <c r="P25" s="648">
        <v>103.4</v>
      </c>
      <c r="Q25" s="648">
        <v>103.2</v>
      </c>
      <c r="R25" s="648">
        <v>103.4</v>
      </c>
      <c r="S25" s="653">
        <f t="shared" si="1"/>
        <v>103.4</v>
      </c>
    </row>
    <row r="28" spans="1:20" ht="53.25" customHeight="1">
      <c r="B28" s="830" t="s">
        <v>1238</v>
      </c>
      <c r="C28" s="830"/>
      <c r="D28" s="830"/>
      <c r="E28" s="830"/>
      <c r="F28" s="830"/>
      <c r="G28" s="830"/>
      <c r="H28" s="830"/>
      <c r="I28" s="830"/>
      <c r="J28" s="830"/>
      <c r="K28" s="830"/>
      <c r="L28" s="830"/>
      <c r="M28" s="830"/>
      <c r="N28" s="830"/>
      <c r="O28" s="830"/>
      <c r="P28" s="830"/>
      <c r="Q28" s="830"/>
      <c r="R28" s="830"/>
    </row>
    <row r="29" spans="1:20">
      <c r="B29" s="649" t="s">
        <v>1243</v>
      </c>
      <c r="C29" s="649"/>
      <c r="D29" s="649"/>
      <c r="E29" s="649"/>
      <c r="F29" s="649"/>
      <c r="G29" s="649"/>
      <c r="H29" s="649"/>
      <c r="I29" s="649"/>
      <c r="J29" s="649"/>
      <c r="K29" s="649"/>
      <c r="L29" s="649"/>
      <c r="M29" s="649"/>
      <c r="N29" s="649"/>
      <c r="O29" s="649"/>
      <c r="P29" s="649"/>
      <c r="Q29" s="649"/>
      <c r="R29" s="649"/>
    </row>
  </sheetData>
  <mergeCells count="14">
    <mergeCell ref="A20:A22"/>
    <mergeCell ref="A23:A25"/>
    <mergeCell ref="B28:R28"/>
    <mergeCell ref="B2:R2"/>
    <mergeCell ref="A7:A9"/>
    <mergeCell ref="A10:A12"/>
    <mergeCell ref="A13:A15"/>
    <mergeCell ref="A16:A18"/>
    <mergeCell ref="B20:B22"/>
    <mergeCell ref="B23:B25"/>
    <mergeCell ref="B13:B15"/>
    <mergeCell ref="B16:B18"/>
    <mergeCell ref="B7:B9"/>
    <mergeCell ref="B10:B12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00B0F0"/>
  </sheetPr>
  <dimension ref="A1:K30"/>
  <sheetViews>
    <sheetView workbookViewId="0">
      <selection activeCell="E11" sqref="E11"/>
    </sheetView>
  </sheetViews>
  <sheetFormatPr defaultRowHeight="15.75" outlineLevelRow="1" outlineLevelCol="1"/>
  <cols>
    <col min="1" max="1" width="9" style="27"/>
    <col min="2" max="2" width="37.875" style="24" customWidth="1"/>
    <col min="3" max="3" width="13.25" style="24" customWidth="1"/>
    <col min="4" max="5" width="13.25" style="24" customWidth="1" outlineLevel="1"/>
    <col min="6" max="6" width="13.25" style="24" customWidth="1"/>
    <col min="7" max="7" width="13.25" style="24" customWidth="1" outlineLevel="1"/>
    <col min="8" max="8" width="13.5" style="24" bestFit="1" customWidth="1"/>
    <col min="9" max="9" width="14.25" style="24" bestFit="1" customWidth="1"/>
    <col min="10" max="10" width="18.625" style="24" customWidth="1"/>
    <col min="11" max="11" width="55.25" style="24" customWidth="1"/>
    <col min="12" max="16384" width="9" style="24"/>
  </cols>
  <sheetData>
    <row r="1" spans="1:11" s="26" customFormat="1" ht="47.25">
      <c r="A1" s="28"/>
      <c r="B1" s="26" t="s">
        <v>45</v>
      </c>
      <c r="D1" s="834" t="s">
        <v>61</v>
      </c>
      <c r="E1" s="834"/>
      <c r="F1" s="834" t="s">
        <v>60</v>
      </c>
      <c r="G1" s="834"/>
      <c r="H1" s="834" t="s">
        <v>59</v>
      </c>
      <c r="I1" s="834"/>
    </row>
    <row r="2" spans="1:11" s="28" customFormat="1" ht="47.25">
      <c r="A2" s="13" t="s">
        <v>0</v>
      </c>
      <c r="B2" s="29" t="s">
        <v>1</v>
      </c>
      <c r="C2" s="29" t="s">
        <v>9</v>
      </c>
      <c r="D2" s="29" t="s">
        <v>2</v>
      </c>
      <c r="E2" s="45" t="s">
        <v>3</v>
      </c>
      <c r="F2" s="29" t="s">
        <v>3</v>
      </c>
      <c r="G2" s="45" t="s">
        <v>4</v>
      </c>
      <c r="H2" s="29" t="s">
        <v>4</v>
      </c>
      <c r="I2" s="29" t="s">
        <v>5</v>
      </c>
      <c r="J2" s="12" t="s">
        <v>8</v>
      </c>
    </row>
    <row r="3" spans="1:11">
      <c r="A3" s="39"/>
      <c r="B3" s="40" t="s">
        <v>30</v>
      </c>
      <c r="C3" s="38"/>
      <c r="D3" s="38"/>
      <c r="E3" s="38"/>
      <c r="F3" s="38"/>
      <c r="G3" s="38"/>
      <c r="H3" s="38"/>
      <c r="I3" s="38"/>
      <c r="J3" s="38"/>
      <c r="K3" s="23"/>
    </row>
    <row r="4" spans="1:11" s="26" customFormat="1" ht="110.25">
      <c r="A4" s="13">
        <v>1</v>
      </c>
      <c r="B4" s="30" t="s">
        <v>46</v>
      </c>
      <c r="C4" s="29" t="s">
        <v>49</v>
      </c>
      <c r="D4" s="36">
        <v>40899.266299999996</v>
      </c>
      <c r="E4" s="36">
        <v>81362.201000000001</v>
      </c>
      <c r="F4" s="36">
        <v>307255.48200000002</v>
      </c>
      <c r="G4" s="36">
        <v>358259.89199999999</v>
      </c>
      <c r="H4" s="36">
        <v>338401.0638</v>
      </c>
      <c r="I4" s="36">
        <v>365811.55</v>
      </c>
      <c r="J4" s="47">
        <f>I4/F4%</f>
        <v>119.05777811313386</v>
      </c>
      <c r="K4" s="25"/>
    </row>
    <row r="5" spans="1:11">
      <c r="A5" s="41"/>
      <c r="B5" s="34" t="s">
        <v>240</v>
      </c>
      <c r="C5" s="31"/>
      <c r="D5" s="37"/>
      <c r="E5" s="37"/>
      <c r="F5" s="37"/>
      <c r="G5" s="37"/>
      <c r="H5" s="37"/>
      <c r="I5" s="37"/>
      <c r="J5" s="46"/>
      <c r="K5" s="23"/>
    </row>
    <row r="6" spans="1:11">
      <c r="A6" s="44" t="s">
        <v>13</v>
      </c>
      <c r="B6" s="34" t="s">
        <v>31</v>
      </c>
      <c r="C6" s="31"/>
      <c r="D6" s="37">
        <v>111.7679</v>
      </c>
      <c r="E6" s="37">
        <v>43.813000000000002</v>
      </c>
      <c r="F6" s="37">
        <v>57.716999999999999</v>
      </c>
      <c r="G6" s="37">
        <v>103.199</v>
      </c>
      <c r="H6" s="37">
        <v>93.006699999999995</v>
      </c>
      <c r="I6" s="37">
        <f>I4-I7-I8</f>
        <v>306.92199999996774</v>
      </c>
      <c r="J6" s="46">
        <f>I6/F6%</f>
        <v>531.77053554406461</v>
      </c>
      <c r="K6" s="23"/>
    </row>
    <row r="7" spans="1:11">
      <c r="A7" s="44" t="s">
        <v>14</v>
      </c>
      <c r="B7" s="34" t="s">
        <v>48</v>
      </c>
      <c r="C7" s="31"/>
      <c r="D7" s="37">
        <v>31019.8217</v>
      </c>
      <c r="E7" s="37">
        <v>71345.59</v>
      </c>
      <c r="F7" s="37">
        <v>298126.647</v>
      </c>
      <c r="G7" s="37">
        <v>344767.723</v>
      </c>
      <c r="H7" s="37">
        <v>324904.82610000001</v>
      </c>
      <c r="I7" s="37">
        <v>354902.67200000002</v>
      </c>
      <c r="J7" s="46">
        <f>I7/F7%</f>
        <v>119.04426376217219</v>
      </c>
      <c r="K7" s="23"/>
    </row>
    <row r="8" spans="1:11" ht="31.5">
      <c r="A8" s="44" t="s">
        <v>15</v>
      </c>
      <c r="B8" s="34" t="s">
        <v>32</v>
      </c>
      <c r="C8" s="31"/>
      <c r="D8" s="37">
        <v>9767.6767</v>
      </c>
      <c r="E8" s="37">
        <v>9972.7980000000007</v>
      </c>
      <c r="F8" s="37">
        <v>9071.1180000000004</v>
      </c>
      <c r="G8" s="37">
        <v>13388.97</v>
      </c>
      <c r="H8" s="37">
        <v>13403.231</v>
      </c>
      <c r="I8" s="37">
        <v>10601.956</v>
      </c>
      <c r="J8" s="46">
        <f>I8/F8%</f>
        <v>116.87595729655375</v>
      </c>
      <c r="K8" s="23"/>
    </row>
    <row r="9" spans="1:11">
      <c r="A9" s="39"/>
      <c r="B9" s="40" t="s">
        <v>33</v>
      </c>
      <c r="C9" s="38"/>
      <c r="D9" s="38"/>
      <c r="E9" s="38"/>
      <c r="F9" s="38"/>
      <c r="G9" s="38"/>
      <c r="H9" s="38"/>
      <c r="I9" s="38"/>
      <c r="J9" s="48"/>
      <c r="K9" s="23"/>
    </row>
    <row r="10" spans="1:11" s="26" customFormat="1" ht="78.75">
      <c r="A10" s="13">
        <f>A4+1</f>
        <v>2</v>
      </c>
      <c r="B10" s="32" t="s">
        <v>47</v>
      </c>
      <c r="C10" s="29" t="str">
        <f>C4</f>
        <v>млн руб. 
(в действующих ценах)</v>
      </c>
      <c r="D10" s="36">
        <v>5418.6009999999997</v>
      </c>
      <c r="E10" s="36">
        <v>4204.8339999999998</v>
      </c>
      <c r="F10" s="36">
        <v>3645.7510000000002</v>
      </c>
      <c r="G10" s="36">
        <v>4943.6390000000001</v>
      </c>
      <c r="H10" s="36">
        <v>7746.4638999999997</v>
      </c>
      <c r="I10" s="36">
        <v>14578.844999999999</v>
      </c>
      <c r="J10" s="47">
        <f>I10/F10%</f>
        <v>399.88592199522128</v>
      </c>
      <c r="K10" s="25"/>
    </row>
    <row r="11" spans="1:11" ht="31.5">
      <c r="A11" s="41"/>
      <c r="B11" s="34" t="s">
        <v>52</v>
      </c>
      <c r="C11" s="31" t="s">
        <v>12</v>
      </c>
      <c r="D11" s="31"/>
      <c r="E11" s="31">
        <v>73.5</v>
      </c>
      <c r="F11" s="31">
        <f>E11</f>
        <v>73.5</v>
      </c>
      <c r="G11" s="31">
        <v>124.9</v>
      </c>
      <c r="H11" s="42">
        <f>G11</f>
        <v>124.9</v>
      </c>
      <c r="I11" s="42">
        <v>180.2</v>
      </c>
      <c r="J11" s="46"/>
      <c r="K11" s="23"/>
    </row>
    <row r="12" spans="1:11" s="26" customFormat="1">
      <c r="A12" s="13">
        <f>A10+1</f>
        <v>3</v>
      </c>
      <c r="B12" s="32" t="s">
        <v>34</v>
      </c>
      <c r="C12" s="29" t="s">
        <v>50</v>
      </c>
      <c r="D12" s="43">
        <v>52.634</v>
      </c>
      <c r="E12" s="43">
        <v>57.411000000000001</v>
      </c>
      <c r="F12" s="43">
        <v>57.7</v>
      </c>
      <c r="G12" s="43">
        <v>138.4</v>
      </c>
      <c r="H12" s="43">
        <v>148.5</v>
      </c>
      <c r="I12" s="43">
        <v>138.80000000000001</v>
      </c>
      <c r="J12" s="47">
        <f>I12/F12%</f>
        <v>240.55459272097053</v>
      </c>
      <c r="K12" s="25"/>
    </row>
    <row r="13" spans="1:11">
      <c r="A13" s="41"/>
      <c r="B13" s="34" t="s">
        <v>51</v>
      </c>
      <c r="C13" s="31" t="s">
        <v>50</v>
      </c>
      <c r="D13" s="42">
        <v>11.882</v>
      </c>
      <c r="E13" s="42">
        <v>18.555</v>
      </c>
      <c r="F13" s="42">
        <v>17.899999999999999</v>
      </c>
      <c r="G13" s="42">
        <v>28.2</v>
      </c>
      <c r="H13" s="42">
        <v>28.2</v>
      </c>
      <c r="I13" s="42">
        <v>20</v>
      </c>
      <c r="J13" s="46">
        <f>I13/F13%</f>
        <v>111.73184357541899</v>
      </c>
      <c r="K13" s="23"/>
    </row>
    <row r="14" spans="1:11">
      <c r="A14" s="41"/>
      <c r="B14" s="49" t="s">
        <v>64</v>
      </c>
      <c r="C14" s="31" t="s">
        <v>12</v>
      </c>
      <c r="D14" s="42">
        <f t="shared" ref="D14:I14" si="0">D13/D12%</f>
        <v>22.574761560968195</v>
      </c>
      <c r="E14" s="42">
        <f t="shared" si="0"/>
        <v>32.319590322412083</v>
      </c>
      <c r="F14" s="42">
        <f t="shared" si="0"/>
        <v>31.02253032928942</v>
      </c>
      <c r="G14" s="42">
        <f t="shared" si="0"/>
        <v>20.375722543352598</v>
      </c>
      <c r="H14" s="42">
        <f t="shared" si="0"/>
        <v>18.98989898989899</v>
      </c>
      <c r="I14" s="42">
        <f t="shared" si="0"/>
        <v>14.40922190201729</v>
      </c>
      <c r="J14" s="46"/>
      <c r="K14" s="23"/>
    </row>
    <row r="15" spans="1:11">
      <c r="A15" s="39"/>
      <c r="B15" s="40" t="s">
        <v>35</v>
      </c>
      <c r="C15" s="38"/>
      <c r="D15" s="38"/>
      <c r="E15" s="38"/>
      <c r="F15" s="38"/>
      <c r="G15" s="38"/>
      <c r="H15" s="38"/>
      <c r="I15" s="38"/>
      <c r="J15" s="48"/>
      <c r="K15" s="23"/>
    </row>
    <row r="16" spans="1:11" outlineLevel="1">
      <c r="A16" s="41"/>
      <c r="B16" s="32" t="s">
        <v>25</v>
      </c>
      <c r="C16" s="31" t="s">
        <v>16</v>
      </c>
      <c r="D16" s="37">
        <v>1683.7</v>
      </c>
      <c r="E16" s="37">
        <v>1345.3</v>
      </c>
      <c r="F16" s="37"/>
      <c r="G16" s="37"/>
      <c r="H16" s="37"/>
      <c r="I16" s="37"/>
      <c r="J16" s="46"/>
      <c r="K16" s="23"/>
    </row>
    <row r="17" spans="1:11" s="26" customFormat="1">
      <c r="A17" s="13"/>
      <c r="B17" s="32" t="s">
        <v>36</v>
      </c>
      <c r="C17" s="29" t="s">
        <v>58</v>
      </c>
      <c r="D17" s="36">
        <v>54050.6</v>
      </c>
      <c r="E17" s="36">
        <v>42537.8</v>
      </c>
      <c r="F17" s="36">
        <v>40167.699999999997</v>
      </c>
      <c r="G17" s="36">
        <v>59689.1</v>
      </c>
      <c r="H17" s="36">
        <v>97071.2</v>
      </c>
      <c r="I17" s="36">
        <v>141529.79999999999</v>
      </c>
      <c r="J17" s="47">
        <f>I17/F17%</f>
        <v>352.34728401178063</v>
      </c>
      <c r="K17" s="25"/>
    </row>
    <row r="18" spans="1:11">
      <c r="A18" s="39"/>
      <c r="B18" s="40" t="s">
        <v>54</v>
      </c>
      <c r="C18" s="38"/>
      <c r="D18" s="38"/>
      <c r="E18" s="38"/>
      <c r="F18" s="38"/>
      <c r="G18" s="38"/>
      <c r="H18" s="38"/>
      <c r="I18" s="38"/>
      <c r="J18" s="48"/>
      <c r="K18" s="23"/>
    </row>
    <row r="19" spans="1:11" ht="31.5">
      <c r="A19" s="41"/>
      <c r="B19" s="30" t="s">
        <v>55</v>
      </c>
      <c r="C19" s="31" t="s">
        <v>20</v>
      </c>
      <c r="D19" s="31">
        <v>372</v>
      </c>
      <c r="E19" s="31">
        <v>447</v>
      </c>
      <c r="F19" s="31">
        <v>447</v>
      </c>
      <c r="G19" s="31">
        <v>435</v>
      </c>
      <c r="H19" s="35">
        <v>435</v>
      </c>
      <c r="I19" s="35">
        <v>307</v>
      </c>
      <c r="J19" s="46"/>
      <c r="K19" s="23"/>
    </row>
    <row r="20" spans="1:11" ht="47.25">
      <c r="A20" s="41"/>
      <c r="B20" s="30" t="s">
        <v>56</v>
      </c>
      <c r="C20" s="31" t="s">
        <v>37</v>
      </c>
      <c r="D20" s="42">
        <v>35980.1</v>
      </c>
      <c r="E20" s="42">
        <v>38392.800000000003</v>
      </c>
      <c r="F20" s="42">
        <v>38186.800000000003</v>
      </c>
      <c r="G20" s="42">
        <v>41209.699999999997</v>
      </c>
      <c r="H20" s="42">
        <v>41209.699999999997</v>
      </c>
      <c r="I20" s="42">
        <v>45181.3</v>
      </c>
      <c r="J20" s="46"/>
      <c r="K20" s="23"/>
    </row>
    <row r="21" spans="1:11">
      <c r="A21" s="39"/>
      <c r="B21" s="40" t="s">
        <v>62</v>
      </c>
      <c r="C21" s="38"/>
      <c r="D21" s="38"/>
      <c r="E21" s="38"/>
      <c r="F21" s="38"/>
      <c r="G21" s="38"/>
      <c r="H21" s="38"/>
      <c r="I21" s="38"/>
      <c r="J21" s="48"/>
      <c r="K21" s="40" t="s">
        <v>53</v>
      </c>
    </row>
    <row r="22" spans="1:11">
      <c r="A22" s="41"/>
      <c r="B22" s="33" t="s">
        <v>38</v>
      </c>
      <c r="C22" s="31" t="s">
        <v>20</v>
      </c>
      <c r="D22" s="46">
        <v>101867</v>
      </c>
      <c r="E22" s="46">
        <v>101687</v>
      </c>
      <c r="F22" s="46">
        <v>101687</v>
      </c>
      <c r="G22" s="46">
        <v>101781</v>
      </c>
      <c r="H22" s="46">
        <v>101781</v>
      </c>
      <c r="I22" s="46">
        <v>102019</v>
      </c>
      <c r="J22" s="46"/>
      <c r="K22" s="23"/>
    </row>
    <row r="23" spans="1:11">
      <c r="A23" s="41"/>
      <c r="B23" s="33" t="s">
        <v>57</v>
      </c>
      <c r="C23" s="31" t="s">
        <v>20</v>
      </c>
      <c r="D23" s="46">
        <v>101687</v>
      </c>
      <c r="E23" s="46">
        <v>101779</v>
      </c>
      <c r="F23" s="46">
        <f>G22</f>
        <v>101781</v>
      </c>
      <c r="G23" s="46"/>
      <c r="H23" s="46">
        <f>H22+H27+H30</f>
        <v>102019</v>
      </c>
      <c r="I23" s="46">
        <f>I22+I27+I30</f>
        <v>102442</v>
      </c>
      <c r="J23" s="46"/>
      <c r="K23" s="23"/>
    </row>
    <row r="24" spans="1:11" s="26" customFormat="1">
      <c r="A24" s="13"/>
      <c r="B24" s="32" t="s">
        <v>44</v>
      </c>
      <c r="C24" s="29" t="s">
        <v>63</v>
      </c>
      <c r="D24" s="43">
        <f t="shared" ref="D24:I24" si="1">AVERAGE(D22:D23)/1000</f>
        <v>101.777</v>
      </c>
      <c r="E24" s="43">
        <f t="shared" si="1"/>
        <v>101.733</v>
      </c>
      <c r="F24" s="43">
        <f t="shared" si="1"/>
        <v>101.73399999999999</v>
      </c>
      <c r="G24" s="43">
        <f t="shared" si="1"/>
        <v>101.78100000000001</v>
      </c>
      <c r="H24" s="43">
        <f t="shared" si="1"/>
        <v>101.9</v>
      </c>
      <c r="I24" s="43">
        <f t="shared" si="1"/>
        <v>102.23050000000001</v>
      </c>
      <c r="J24" s="47"/>
      <c r="K24" s="25"/>
    </row>
    <row r="25" spans="1:11">
      <c r="A25" s="41"/>
      <c r="B25" s="33" t="s">
        <v>39</v>
      </c>
      <c r="C25" s="31" t="s">
        <v>20</v>
      </c>
      <c r="D25" s="46">
        <v>1615</v>
      </c>
      <c r="E25" s="46">
        <v>1708</v>
      </c>
      <c r="F25" s="46">
        <v>1713</v>
      </c>
      <c r="G25" s="46">
        <v>1780</v>
      </c>
      <c r="H25" s="46">
        <v>1817</v>
      </c>
      <c r="I25" s="46">
        <v>1756</v>
      </c>
      <c r="J25" s="46"/>
      <c r="K25" s="23"/>
    </row>
    <row r="26" spans="1:11">
      <c r="A26" s="41"/>
      <c r="B26" s="33" t="s">
        <v>40</v>
      </c>
      <c r="C26" s="31" t="s">
        <v>20</v>
      </c>
      <c r="D26" s="46">
        <v>1179</v>
      </c>
      <c r="E26" s="46">
        <v>1225</v>
      </c>
      <c r="F26" s="46">
        <v>1225</v>
      </c>
      <c r="G26" s="46">
        <v>1237</v>
      </c>
      <c r="H26" s="46">
        <v>1247</v>
      </c>
      <c r="I26" s="46">
        <v>1322</v>
      </c>
      <c r="J26" s="46"/>
      <c r="K26" s="23"/>
    </row>
    <row r="27" spans="1:11">
      <c r="A27" s="41"/>
      <c r="B27" s="33" t="s">
        <v>239</v>
      </c>
      <c r="C27" s="31" t="s">
        <v>20</v>
      </c>
      <c r="D27" s="46">
        <v>436</v>
      </c>
      <c r="E27" s="46">
        <v>483</v>
      </c>
      <c r="F27" s="46">
        <v>488</v>
      </c>
      <c r="G27" s="46">
        <v>543</v>
      </c>
      <c r="H27" s="46">
        <f>H25-H26</f>
        <v>570</v>
      </c>
      <c r="I27" s="46">
        <f>I25-I26</f>
        <v>434</v>
      </c>
      <c r="J27" s="46"/>
      <c r="K27" s="23"/>
    </row>
    <row r="28" spans="1:11">
      <c r="A28" s="41"/>
      <c r="B28" s="33" t="s">
        <v>41</v>
      </c>
      <c r="C28" s="31" t="s">
        <v>20</v>
      </c>
      <c r="D28" s="46">
        <v>2609</v>
      </c>
      <c r="E28" s="46">
        <v>2149</v>
      </c>
      <c r="F28" s="46">
        <v>2149</v>
      </c>
      <c r="G28" s="46">
        <v>2150</v>
      </c>
      <c r="H28" s="46">
        <v>2135</v>
      </c>
      <c r="I28" s="46">
        <v>2304</v>
      </c>
      <c r="J28" s="46"/>
      <c r="K28" s="23"/>
    </row>
    <row r="29" spans="1:11">
      <c r="A29" s="41"/>
      <c r="B29" s="33" t="s">
        <v>42</v>
      </c>
      <c r="C29" s="31" t="s">
        <v>20</v>
      </c>
      <c r="D29" s="46">
        <v>3225</v>
      </c>
      <c r="E29" s="46">
        <v>2540</v>
      </c>
      <c r="F29" s="46">
        <v>2540</v>
      </c>
      <c r="G29" s="46">
        <v>2600</v>
      </c>
      <c r="H29" s="46">
        <v>2467</v>
      </c>
      <c r="I29" s="46">
        <v>2315</v>
      </c>
      <c r="J29" s="46"/>
      <c r="K29" s="23"/>
    </row>
    <row r="30" spans="1:11">
      <c r="A30" s="41"/>
      <c r="B30" s="33" t="s">
        <v>43</v>
      </c>
      <c r="C30" s="31" t="s">
        <v>20</v>
      </c>
      <c r="D30" s="46">
        <v>-616</v>
      </c>
      <c r="E30" s="46">
        <v>-391</v>
      </c>
      <c r="F30" s="46">
        <v>-391</v>
      </c>
      <c r="G30" s="46">
        <v>-450</v>
      </c>
      <c r="H30" s="46">
        <f>H28-H29</f>
        <v>-332</v>
      </c>
      <c r="I30" s="46">
        <f>I28-I29</f>
        <v>-11</v>
      </c>
      <c r="J30" s="46"/>
      <c r="K30" s="23"/>
    </row>
  </sheetData>
  <mergeCells count="3">
    <mergeCell ref="H1:I1"/>
    <mergeCell ref="F1:G1"/>
    <mergeCell ref="D1:E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J21" sqref="J21"/>
    </sheetView>
  </sheetViews>
  <sheetFormatPr defaultRowHeight="15.75"/>
  <cols>
    <col min="1" max="1" width="38.875" customWidth="1"/>
  </cols>
  <sheetData>
    <row r="1" spans="1:10" ht="25.5">
      <c r="A1" s="775" t="s">
        <v>250</v>
      </c>
      <c r="B1" s="775" t="s">
        <v>1484</v>
      </c>
      <c r="C1" s="775" t="s">
        <v>1485</v>
      </c>
      <c r="D1" s="775" t="s">
        <v>1486</v>
      </c>
      <c r="E1" s="775" t="s">
        <v>1487</v>
      </c>
      <c r="F1" s="775" t="s">
        <v>1488</v>
      </c>
      <c r="G1" s="775" t="s">
        <v>1489</v>
      </c>
      <c r="H1" s="775" t="s">
        <v>1490</v>
      </c>
      <c r="I1" s="775" t="s">
        <v>1491</v>
      </c>
      <c r="J1" s="775" t="s">
        <v>444</v>
      </c>
    </row>
    <row r="2" spans="1:10" ht="25.5">
      <c r="A2" s="776" t="s">
        <v>1492</v>
      </c>
      <c r="B2" s="777">
        <v>101781</v>
      </c>
      <c r="C2" s="777">
        <v>102019</v>
      </c>
      <c r="D2" s="777">
        <v>102417</v>
      </c>
      <c r="E2" s="777">
        <v>102659</v>
      </c>
      <c r="F2" s="777">
        <v>102448</v>
      </c>
      <c r="G2" s="777">
        <v>102222</v>
      </c>
      <c r="H2" s="777">
        <v>114600</v>
      </c>
      <c r="I2" s="777">
        <v>117400</v>
      </c>
      <c r="J2" s="777">
        <v>120000</v>
      </c>
    </row>
    <row r="3" spans="1:10" ht="25.5">
      <c r="A3" s="776" t="s">
        <v>1493</v>
      </c>
      <c r="B3" s="783">
        <v>101781</v>
      </c>
      <c r="C3" s="783">
        <v>102019</v>
      </c>
      <c r="D3" s="783">
        <v>102417</v>
      </c>
      <c r="E3" s="783">
        <v>102659</v>
      </c>
      <c r="F3" s="783">
        <v>102448</v>
      </c>
      <c r="G3" s="783">
        <v>102222</v>
      </c>
      <c r="H3" s="783">
        <v>101988</v>
      </c>
      <c r="I3" s="783">
        <v>101620</v>
      </c>
      <c r="J3" s="783">
        <v>110000</v>
      </c>
    </row>
    <row r="4" spans="1:10">
      <c r="A4" s="778" t="s">
        <v>1494</v>
      </c>
      <c r="B4" s="779">
        <v>25964</v>
      </c>
      <c r="C4" s="779">
        <v>25541</v>
      </c>
      <c r="D4" s="779">
        <v>24821</v>
      </c>
      <c r="E4" s="779">
        <v>24034</v>
      </c>
      <c r="F4" s="779">
        <v>23326</v>
      </c>
      <c r="G4" s="779">
        <v>22746</v>
      </c>
      <c r="H4" s="779">
        <v>22206</v>
      </c>
      <c r="I4" s="779">
        <v>21604</v>
      </c>
      <c r="J4" s="780">
        <v>25541</v>
      </c>
    </row>
    <row r="5" spans="1:10" s="172" customFormat="1" ht="25.5">
      <c r="A5" s="782" t="s">
        <v>1495</v>
      </c>
      <c r="B5" s="783">
        <v>21276</v>
      </c>
      <c r="C5" s="783">
        <v>22166</v>
      </c>
      <c r="D5" s="783">
        <v>23570</v>
      </c>
      <c r="E5" s="783">
        <v>23855</v>
      </c>
      <c r="F5" s="783">
        <v>24079</v>
      </c>
      <c r="G5" s="783">
        <v>24276</v>
      </c>
      <c r="H5" s="783">
        <v>24411</v>
      </c>
      <c r="I5" s="783">
        <v>24506</v>
      </c>
      <c r="J5" s="783">
        <v>24601</v>
      </c>
    </row>
    <row r="6" spans="1:10">
      <c r="A6" s="776" t="s">
        <v>1496</v>
      </c>
      <c r="B6" s="777">
        <v>10799</v>
      </c>
      <c r="C6" s="777">
        <v>10998</v>
      </c>
      <c r="D6" s="777">
        <v>12738</v>
      </c>
      <c r="E6" s="777">
        <v>12454</v>
      </c>
      <c r="F6" s="777">
        <v>12183</v>
      </c>
      <c r="G6" s="777">
        <v>11997</v>
      </c>
      <c r="H6" s="777">
        <v>11645</v>
      </c>
      <c r="I6" s="777">
        <v>11313</v>
      </c>
      <c r="J6" s="777">
        <v>11155</v>
      </c>
    </row>
    <row r="7" spans="1:10">
      <c r="A7" s="776" t="s">
        <v>1497</v>
      </c>
      <c r="B7" s="777">
        <v>16107</v>
      </c>
      <c r="C7" s="777">
        <v>16705</v>
      </c>
      <c r="D7" s="777">
        <v>20737</v>
      </c>
      <c r="E7" s="777">
        <v>21357</v>
      </c>
      <c r="F7" s="777">
        <v>21905</v>
      </c>
      <c r="G7" s="777">
        <v>20953</v>
      </c>
      <c r="H7" s="777">
        <v>21542</v>
      </c>
      <c r="I7" s="777">
        <v>21808</v>
      </c>
      <c r="J7" s="777">
        <v>22599</v>
      </c>
    </row>
    <row r="8" spans="1:10">
      <c r="A8" s="776" t="s">
        <v>1498</v>
      </c>
      <c r="B8" s="777">
        <v>11245</v>
      </c>
      <c r="C8" s="777">
        <v>11731</v>
      </c>
      <c r="D8" s="777">
        <v>15876</v>
      </c>
      <c r="E8" s="777">
        <v>14770</v>
      </c>
      <c r="F8" s="777">
        <v>15193</v>
      </c>
      <c r="G8" s="777">
        <v>15667</v>
      </c>
      <c r="H8" s="777">
        <v>16059</v>
      </c>
      <c r="I8" s="777">
        <v>16569</v>
      </c>
      <c r="J8" s="777">
        <v>16897</v>
      </c>
    </row>
    <row r="9" spans="1:10">
      <c r="A9" s="776" t="s">
        <v>1499</v>
      </c>
      <c r="B9" s="777">
        <v>2823</v>
      </c>
      <c r="C9" s="777">
        <v>2766</v>
      </c>
      <c r="D9" s="777">
        <v>4438</v>
      </c>
      <c r="E9" s="777">
        <v>4506</v>
      </c>
      <c r="F9" s="777">
        <v>4603</v>
      </c>
      <c r="G9" s="777">
        <v>3121</v>
      </c>
      <c r="H9" s="777">
        <v>3248</v>
      </c>
      <c r="I9" s="777">
        <v>3446</v>
      </c>
      <c r="J9" s="777">
        <v>3366</v>
      </c>
    </row>
    <row r="10" spans="1:10">
      <c r="A10" s="776" t="s">
        <v>1500</v>
      </c>
      <c r="B10" s="777">
        <v>19574</v>
      </c>
      <c r="C10" s="777">
        <v>20361</v>
      </c>
      <c r="D10" s="777">
        <v>22901</v>
      </c>
      <c r="E10" s="777">
        <v>23249</v>
      </c>
      <c r="F10" s="777">
        <v>23428</v>
      </c>
      <c r="G10" s="777">
        <v>23556</v>
      </c>
      <c r="H10" s="777">
        <v>23657</v>
      </c>
      <c r="I10" s="777">
        <v>23576</v>
      </c>
      <c r="J10" s="777">
        <v>25407</v>
      </c>
    </row>
    <row r="11" spans="1:10">
      <c r="A11" s="776" t="s">
        <v>1501</v>
      </c>
      <c r="B11" s="777">
        <v>11001</v>
      </c>
      <c r="C11" s="777">
        <v>9848</v>
      </c>
      <c r="D11" s="777">
        <v>10606</v>
      </c>
      <c r="E11" s="777">
        <v>10283</v>
      </c>
      <c r="F11" s="777">
        <v>10469</v>
      </c>
      <c r="G11" s="777">
        <v>10630</v>
      </c>
      <c r="H11" s="777">
        <v>11037</v>
      </c>
      <c r="I11" s="777">
        <v>11443</v>
      </c>
      <c r="J11" s="777">
        <v>11465</v>
      </c>
    </row>
    <row r="12" spans="1:10" s="172" customFormat="1">
      <c r="A12" s="782" t="s">
        <v>1502</v>
      </c>
      <c r="B12" s="783">
        <v>59497</v>
      </c>
      <c r="C12" s="783">
        <v>58104</v>
      </c>
      <c r="D12" s="783">
        <v>56251</v>
      </c>
      <c r="E12" s="783">
        <v>55210</v>
      </c>
      <c r="F12" s="783">
        <v>54328</v>
      </c>
      <c r="G12" s="783">
        <v>53476</v>
      </c>
      <c r="H12" s="783">
        <v>53599</v>
      </c>
      <c r="I12" s="783">
        <v>53283</v>
      </c>
      <c r="J12" s="775">
        <v>62299</v>
      </c>
    </row>
    <row r="13" spans="1:10" ht="25.5">
      <c r="A13" s="776" t="s">
        <v>1503</v>
      </c>
      <c r="B13" s="777">
        <v>21008</v>
      </c>
      <c r="C13" s="777">
        <v>21749</v>
      </c>
      <c r="D13" s="777">
        <v>22838</v>
      </c>
      <c r="E13" s="777">
        <v>23383</v>
      </c>
      <c r="F13" s="777">
        <v>23815</v>
      </c>
      <c r="G13" s="777">
        <v>24236</v>
      </c>
      <c r="H13" s="777">
        <v>23611</v>
      </c>
      <c r="I13" s="777">
        <v>24037</v>
      </c>
      <c r="J13" s="777">
        <v>23100</v>
      </c>
    </row>
    <row r="14" spans="1:10">
      <c r="A14" s="776" t="s">
        <v>1504</v>
      </c>
      <c r="B14" s="777">
        <v>1817</v>
      </c>
      <c r="C14" s="777">
        <v>1746</v>
      </c>
      <c r="D14" s="777">
        <v>1522</v>
      </c>
      <c r="E14" s="777">
        <v>1425</v>
      </c>
      <c r="F14" s="777">
        <v>1418</v>
      </c>
      <c r="G14" s="777">
        <v>1413</v>
      </c>
      <c r="H14" s="777">
        <v>1361</v>
      </c>
      <c r="I14" s="777">
        <v>1355</v>
      </c>
      <c r="J14" s="777">
        <v>3340</v>
      </c>
    </row>
    <row r="15" spans="1:10">
      <c r="A15" s="776" t="s">
        <v>1505</v>
      </c>
      <c r="B15" s="777">
        <v>1247</v>
      </c>
      <c r="C15" s="777">
        <v>1337</v>
      </c>
      <c r="D15" s="777">
        <v>1295</v>
      </c>
      <c r="E15" s="777">
        <v>1296</v>
      </c>
      <c r="F15" s="777">
        <v>1303</v>
      </c>
      <c r="G15" s="777">
        <v>1300</v>
      </c>
      <c r="H15" s="777">
        <v>1204</v>
      </c>
      <c r="I15" s="777">
        <v>1236</v>
      </c>
      <c r="J15" s="777">
        <v>1728</v>
      </c>
    </row>
    <row r="16" spans="1:10">
      <c r="A16" s="776" t="s">
        <v>1506</v>
      </c>
      <c r="B16" s="781">
        <v>238</v>
      </c>
      <c r="C16" s="781">
        <v>398</v>
      </c>
      <c r="D16" s="781">
        <v>17</v>
      </c>
      <c r="E16" s="781">
        <v>-211</v>
      </c>
      <c r="F16" s="781">
        <v>-226</v>
      </c>
      <c r="G16" s="781">
        <v>-234</v>
      </c>
      <c r="H16" s="781">
        <v>-368</v>
      </c>
      <c r="I16" s="781">
        <v>-410</v>
      </c>
      <c r="J16" s="781">
        <v>623</v>
      </c>
    </row>
    <row r="17" spans="1:11">
      <c r="A17" s="776" t="s">
        <v>1507</v>
      </c>
      <c r="B17" s="781">
        <v>570</v>
      </c>
      <c r="C17" s="781">
        <v>409</v>
      </c>
      <c r="D17" s="781">
        <v>227</v>
      </c>
      <c r="E17" s="781">
        <v>129</v>
      </c>
      <c r="F17" s="781">
        <v>115</v>
      </c>
      <c r="G17" s="781">
        <v>113</v>
      </c>
      <c r="H17" s="781">
        <v>157</v>
      </c>
      <c r="I17" s="781">
        <v>119</v>
      </c>
      <c r="J17" s="777">
        <v>1612</v>
      </c>
    </row>
    <row r="18" spans="1:11">
      <c r="A18" s="776" t="s">
        <v>1508</v>
      </c>
      <c r="B18" s="781">
        <v>-332</v>
      </c>
      <c r="C18" s="781">
        <v>-11</v>
      </c>
      <c r="D18" s="781">
        <v>-210</v>
      </c>
      <c r="E18" s="781">
        <v>-340</v>
      </c>
      <c r="F18" s="781">
        <v>-341</v>
      </c>
      <c r="G18" s="781">
        <v>-347</v>
      </c>
      <c r="H18" s="781">
        <v>-525</v>
      </c>
      <c r="I18" s="781">
        <v>-529</v>
      </c>
      <c r="J18" s="781">
        <v>-989</v>
      </c>
    </row>
    <row r="19" spans="1:11">
      <c r="B19" s="774">
        <f>B3-B5-B12</f>
        <v>21008</v>
      </c>
      <c r="C19" s="774">
        <f t="shared" ref="C19:J19" si="0">C3-C5-C12</f>
        <v>21749</v>
      </c>
      <c r="D19" s="774">
        <f t="shared" si="0"/>
        <v>22596</v>
      </c>
      <c r="E19" s="774">
        <f t="shared" si="0"/>
        <v>23594</v>
      </c>
      <c r="F19" s="774">
        <f t="shared" si="0"/>
        <v>24041</v>
      </c>
      <c r="G19" s="774">
        <f t="shared" si="0"/>
        <v>24470</v>
      </c>
      <c r="H19" s="774">
        <f t="shared" si="0"/>
        <v>23978</v>
      </c>
      <c r="I19" s="774">
        <f t="shared" si="0"/>
        <v>23831</v>
      </c>
      <c r="J19" s="774">
        <f t="shared" si="0"/>
        <v>23100</v>
      </c>
    </row>
    <row r="20" spans="1:11">
      <c r="B20" s="784">
        <f>Прогноз!G10</f>
        <v>101781</v>
      </c>
      <c r="C20" s="784">
        <f>Прогноз!H10</f>
        <v>102019</v>
      </c>
      <c r="D20" s="784">
        <f>Прогноз!I10</f>
        <v>102417</v>
      </c>
      <c r="E20" s="784">
        <f>Прогноз!J10</f>
        <v>102659</v>
      </c>
      <c r="F20" s="784">
        <f>Прогноз!K10</f>
        <v>102891</v>
      </c>
      <c r="G20" s="784">
        <f>Прогноз!L10</f>
        <v>103187</v>
      </c>
      <c r="H20" s="784">
        <f>Прогноз!M10</f>
        <v>103305</v>
      </c>
      <c r="I20" s="784">
        <f>Прогноз!N10</f>
        <v>103423</v>
      </c>
      <c r="J20" s="784">
        <f>Прогноз!T10</f>
        <v>110000</v>
      </c>
    </row>
    <row r="21" spans="1:11">
      <c r="B21" s="785">
        <f>B5/B3%</f>
        <v>20.903705013705899</v>
      </c>
      <c r="C21" s="785">
        <f t="shared" ref="C21:J21" si="1">C5/C3%</f>
        <v>21.727325302149598</v>
      </c>
      <c r="D21" s="785">
        <f t="shared" si="1"/>
        <v>23.01375748166808</v>
      </c>
      <c r="E21" s="785">
        <f t="shared" si="1"/>
        <v>23.237124850232323</v>
      </c>
      <c r="F21" s="785">
        <f t="shared" si="1"/>
        <v>23.503631110416993</v>
      </c>
      <c r="G21" s="785">
        <f t="shared" si="1"/>
        <v>23.748312496331515</v>
      </c>
      <c r="H21" s="785">
        <f>H5/H3%</f>
        <v>23.935168843393342</v>
      </c>
      <c r="I21" s="785">
        <f t="shared" si="1"/>
        <v>24.115331627632354</v>
      </c>
      <c r="J21" s="785">
        <f t="shared" si="1"/>
        <v>22.364545454545453</v>
      </c>
    </row>
    <row r="22" spans="1:11">
      <c r="B22" s="785">
        <f>B12/B3%</f>
        <v>58.455900413633195</v>
      </c>
      <c r="C22" s="785">
        <f t="shared" ref="C22:I22" si="2">C12/C3%</f>
        <v>56.954096785892823</v>
      </c>
      <c r="D22" s="785">
        <f t="shared" si="2"/>
        <v>54.923499028481594</v>
      </c>
      <c r="E22" s="785">
        <f t="shared" si="2"/>
        <v>53.779990064193107</v>
      </c>
      <c r="F22" s="785">
        <f t="shared" si="2"/>
        <v>53.029829767296576</v>
      </c>
      <c r="G22" s="785">
        <f t="shared" si="2"/>
        <v>52.313591986069532</v>
      </c>
      <c r="H22" s="785">
        <f t="shared" si="2"/>
        <v>52.554222065341023</v>
      </c>
      <c r="I22" s="785">
        <f t="shared" si="2"/>
        <v>52.433576067703207</v>
      </c>
      <c r="J22" s="785">
        <f>J12/J3%</f>
        <v>56.635454545454543</v>
      </c>
      <c r="K22" s="785"/>
    </row>
    <row r="23" spans="1:11">
      <c r="B23" s="774">
        <f>B3-B20</f>
        <v>0</v>
      </c>
      <c r="C23" s="774">
        <f t="shared" ref="C23:K23" si="3">C3-C20</f>
        <v>0</v>
      </c>
      <c r="D23" s="774">
        <f t="shared" si="3"/>
        <v>0</v>
      </c>
      <c r="E23" s="774">
        <f t="shared" si="3"/>
        <v>0</v>
      </c>
      <c r="F23" s="774">
        <f t="shared" si="3"/>
        <v>-443</v>
      </c>
      <c r="G23" s="774">
        <f t="shared" si="3"/>
        <v>-965</v>
      </c>
      <c r="H23" s="774">
        <f t="shared" si="3"/>
        <v>-1317</v>
      </c>
      <c r="I23" s="774">
        <f t="shared" si="3"/>
        <v>-1803</v>
      </c>
      <c r="J23" s="774">
        <f t="shared" si="3"/>
        <v>0</v>
      </c>
      <c r="K23" s="774">
        <f t="shared" si="3"/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30"/>
  <sheetViews>
    <sheetView workbookViewId="0">
      <selection activeCell="F23" sqref="F23"/>
    </sheetView>
  </sheetViews>
  <sheetFormatPr defaultRowHeight="15" outlineLevelCol="1"/>
  <cols>
    <col min="1" max="1" width="9" style="662"/>
    <col min="2" max="2" width="32.25" style="662" customWidth="1"/>
    <col min="3" max="3" width="10.375" style="662" customWidth="1"/>
    <col min="4" max="6" width="8" style="662" customWidth="1" outlineLevel="1"/>
    <col min="7" max="10" width="9" style="662"/>
    <col min="11" max="11" width="12.25" style="662" customWidth="1"/>
    <col min="12" max="12" width="10.625" style="662" customWidth="1"/>
    <col min="13" max="13" width="11" style="662" customWidth="1"/>
    <col min="14" max="14" width="14.125" style="662" hidden="1" customWidth="1" outlineLevel="1"/>
    <col min="15" max="15" width="29.625" style="662" hidden="1" customWidth="1" outlineLevel="1"/>
    <col min="16" max="16" width="8" style="662" hidden="1" customWidth="1" outlineLevel="1" collapsed="1"/>
    <col min="17" max="17" width="9" style="662" collapsed="1"/>
    <col min="18" max="16384" width="9" style="662"/>
  </cols>
  <sheetData>
    <row r="1" spans="1:16" ht="15.75">
      <c r="A1" s="659"/>
      <c r="B1" s="660" t="s">
        <v>1259</v>
      </c>
      <c r="C1" s="660"/>
      <c r="D1" s="660"/>
      <c r="E1" s="661"/>
      <c r="F1" s="661"/>
      <c r="G1" s="661"/>
    </row>
    <row r="2" spans="1:16" ht="15" customHeight="1">
      <c r="A2" s="838" t="s">
        <v>0</v>
      </c>
      <c r="B2" s="838" t="s">
        <v>1260</v>
      </c>
      <c r="C2" s="838" t="s">
        <v>330</v>
      </c>
      <c r="D2" s="841" t="s">
        <v>1261</v>
      </c>
      <c r="E2" s="842"/>
      <c r="F2" s="842"/>
      <c r="G2" s="842"/>
      <c r="H2" s="842"/>
      <c r="I2" s="842"/>
      <c r="J2" s="842"/>
      <c r="K2" s="842"/>
      <c r="L2" s="842"/>
      <c r="M2" s="843"/>
      <c r="N2" s="847" t="s">
        <v>1262</v>
      </c>
      <c r="O2" s="847" t="s">
        <v>1263</v>
      </c>
    </row>
    <row r="3" spans="1:16" ht="12.75" customHeight="1">
      <c r="A3" s="839"/>
      <c r="B3" s="839"/>
      <c r="C3" s="839"/>
      <c r="D3" s="844"/>
      <c r="E3" s="845"/>
      <c r="F3" s="845"/>
      <c r="G3" s="845"/>
      <c r="H3" s="845"/>
      <c r="I3" s="845"/>
      <c r="J3" s="845"/>
      <c r="K3" s="845"/>
      <c r="L3" s="845"/>
      <c r="M3" s="846"/>
      <c r="N3" s="839"/>
      <c r="O3" s="839"/>
    </row>
    <row r="4" spans="1:16" ht="15" hidden="1" customHeight="1">
      <c r="A4" s="839"/>
      <c r="B4" s="839"/>
      <c r="C4" s="839"/>
      <c r="D4" s="663"/>
      <c r="E4" s="663"/>
      <c r="F4" s="663"/>
      <c r="G4" s="663"/>
      <c r="H4" s="663"/>
      <c r="I4" s="663"/>
      <c r="J4" s="663"/>
      <c r="K4" s="663"/>
      <c r="L4" s="663"/>
      <c r="M4" s="664"/>
      <c r="N4" s="839"/>
      <c r="O4" s="839"/>
    </row>
    <row r="5" spans="1:16" ht="15" hidden="1" customHeight="1">
      <c r="A5" s="839"/>
      <c r="B5" s="839"/>
      <c r="C5" s="839"/>
      <c r="D5" s="663"/>
      <c r="E5" s="663"/>
      <c r="F5" s="663"/>
      <c r="G5" s="663"/>
      <c r="H5" s="663"/>
      <c r="I5" s="663"/>
      <c r="J5" s="663"/>
      <c r="K5" s="663"/>
      <c r="L5" s="663"/>
      <c r="M5" s="664"/>
      <c r="N5" s="839"/>
      <c r="O5" s="839"/>
    </row>
    <row r="6" spans="1:16" ht="15" hidden="1" customHeight="1">
      <c r="A6" s="839"/>
      <c r="B6" s="839"/>
      <c r="C6" s="839"/>
      <c r="D6" s="663"/>
      <c r="E6" s="663"/>
      <c r="F6" s="663"/>
      <c r="G6" s="663"/>
      <c r="H6" s="663"/>
      <c r="I6" s="663"/>
      <c r="J6" s="663"/>
      <c r="K6" s="663"/>
      <c r="L6" s="663"/>
      <c r="M6" s="664"/>
      <c r="N6" s="839"/>
      <c r="O6" s="839"/>
    </row>
    <row r="7" spans="1:16" ht="6.75" hidden="1" customHeight="1">
      <c r="A7" s="839"/>
      <c r="B7" s="839"/>
      <c r="C7" s="839"/>
      <c r="D7" s="663"/>
      <c r="E7" s="663"/>
      <c r="F7" s="663"/>
      <c r="G7" s="663"/>
      <c r="H7" s="663"/>
      <c r="I7" s="663"/>
      <c r="J7" s="663"/>
      <c r="K7" s="663"/>
      <c r="L7" s="663"/>
      <c r="M7" s="664"/>
      <c r="N7" s="839"/>
      <c r="O7" s="839"/>
    </row>
    <row r="8" spans="1:16" ht="15.75">
      <c r="A8" s="839"/>
      <c r="B8" s="839"/>
      <c r="C8" s="839"/>
      <c r="D8" s="665">
        <v>2014</v>
      </c>
      <c r="E8" s="665">
        <v>2015</v>
      </c>
      <c r="F8" s="665">
        <v>2016</v>
      </c>
      <c r="G8" s="665">
        <v>2017</v>
      </c>
      <c r="H8" s="665">
        <v>2018</v>
      </c>
      <c r="I8" s="665">
        <v>2019</v>
      </c>
      <c r="J8" s="665">
        <v>2020</v>
      </c>
      <c r="K8" s="665">
        <v>2021</v>
      </c>
      <c r="L8" s="665" t="s">
        <v>1264</v>
      </c>
      <c r="M8" s="665" t="s">
        <v>1265</v>
      </c>
      <c r="N8" s="839"/>
      <c r="O8" s="839"/>
    </row>
    <row r="9" spans="1:16" ht="15.75">
      <c r="A9" s="840"/>
      <c r="B9" s="840"/>
      <c r="C9" s="840"/>
      <c r="D9" s="665" t="s">
        <v>1266</v>
      </c>
      <c r="E9" s="665" t="s">
        <v>1266</v>
      </c>
      <c r="F9" s="665" t="s">
        <v>1266</v>
      </c>
      <c r="G9" s="665" t="s">
        <v>1266</v>
      </c>
      <c r="H9" s="665" t="s">
        <v>1266</v>
      </c>
      <c r="I9" s="665" t="s">
        <v>1266</v>
      </c>
      <c r="J9" s="665" t="s">
        <v>1266</v>
      </c>
      <c r="K9" s="665" t="s">
        <v>1266</v>
      </c>
      <c r="L9" s="665" t="s">
        <v>1266</v>
      </c>
      <c r="M9" s="666" t="s">
        <v>1266</v>
      </c>
      <c r="N9" s="840"/>
      <c r="O9" s="840"/>
    </row>
    <row r="10" spans="1:16" ht="15" customHeight="1">
      <c r="A10" s="835" t="s">
        <v>1267</v>
      </c>
      <c r="B10" s="836"/>
      <c r="C10" s="836"/>
      <c r="D10" s="836"/>
      <c r="E10" s="836"/>
      <c r="F10" s="836"/>
      <c r="G10" s="836"/>
      <c r="H10" s="836"/>
      <c r="I10" s="836"/>
      <c r="J10" s="836"/>
      <c r="K10" s="836"/>
      <c r="L10" s="836"/>
      <c r="M10" s="836"/>
      <c r="N10" s="836"/>
      <c r="O10" s="837"/>
    </row>
    <row r="11" spans="1:16" ht="15" customHeight="1">
      <c r="A11" s="835" t="s">
        <v>1268</v>
      </c>
      <c r="B11" s="836"/>
      <c r="C11" s="836"/>
      <c r="D11" s="836"/>
      <c r="E11" s="836"/>
      <c r="F11" s="836"/>
      <c r="G11" s="836"/>
      <c r="H11" s="836"/>
      <c r="I11" s="836"/>
      <c r="J11" s="836"/>
      <c r="K11" s="836"/>
      <c r="L11" s="836"/>
      <c r="M11" s="836"/>
      <c r="N11" s="836"/>
      <c r="O11" s="837"/>
    </row>
    <row r="12" spans="1:16" ht="31.5" customHeight="1">
      <c r="A12" s="665">
        <v>1</v>
      </c>
      <c r="B12" s="667" t="s">
        <v>1269</v>
      </c>
      <c r="C12" s="665" t="s">
        <v>294</v>
      </c>
      <c r="D12" s="665"/>
      <c r="E12" s="668"/>
      <c r="F12" s="668"/>
      <c r="G12" s="668"/>
      <c r="H12" s="668">
        <v>20</v>
      </c>
      <c r="I12" s="669">
        <v>550</v>
      </c>
      <c r="J12" s="669"/>
      <c r="K12" s="669"/>
      <c r="L12" s="669">
        <v>4270</v>
      </c>
      <c r="M12" s="669">
        <v>4840</v>
      </c>
      <c r="N12" s="669">
        <f>'[60]ЦП по обеспеченн до 2028 г'!BG5</f>
        <v>4840</v>
      </c>
      <c r="O12" s="670" t="s">
        <v>1270</v>
      </c>
      <c r="P12" s="662">
        <f>N12-M12-F12-E12</f>
        <v>0</v>
      </c>
    </row>
    <row r="13" spans="1:16" ht="30" customHeight="1">
      <c r="A13" s="668">
        <v>2</v>
      </c>
      <c r="B13" s="670" t="s">
        <v>1271</v>
      </c>
      <c r="C13" s="668" t="s">
        <v>618</v>
      </c>
      <c r="D13" s="668"/>
      <c r="E13" s="668"/>
      <c r="F13" s="668"/>
      <c r="G13" s="668"/>
      <c r="H13" s="669"/>
      <c r="I13" s="669">
        <v>1200</v>
      </c>
      <c r="J13" s="669"/>
      <c r="K13" s="669"/>
      <c r="L13" s="669">
        <v>6970</v>
      </c>
      <c r="M13" s="669">
        <v>8170</v>
      </c>
      <c r="N13" s="669">
        <f>'[60]ЦП по обеспеченн до 2028 г'!BG6</f>
        <v>8170</v>
      </c>
      <c r="O13" s="670" t="s">
        <v>1272</v>
      </c>
      <c r="P13" s="662">
        <f>N13-M13</f>
        <v>0</v>
      </c>
    </row>
    <row r="14" spans="1:16" ht="31.5" customHeight="1">
      <c r="A14" s="668">
        <v>3</v>
      </c>
      <c r="B14" s="670" t="s">
        <v>1273</v>
      </c>
      <c r="C14" s="668" t="s">
        <v>294</v>
      </c>
      <c r="D14" s="668"/>
      <c r="E14" s="668"/>
      <c r="F14" s="668"/>
      <c r="G14" s="668"/>
      <c r="H14" s="669"/>
      <c r="I14" s="669"/>
      <c r="J14" s="669">
        <v>1400</v>
      </c>
      <c r="K14" s="669"/>
      <c r="L14" s="669"/>
      <c r="M14" s="669">
        <v>1400</v>
      </c>
      <c r="N14" s="669">
        <f>'[60]ЦП по обеспеченн до 2028 г'!BG7</f>
        <v>1400</v>
      </c>
      <c r="O14" s="671"/>
    </row>
    <row r="15" spans="1:16" ht="15" customHeight="1">
      <c r="A15" s="835" t="s">
        <v>1267</v>
      </c>
      <c r="B15" s="836"/>
      <c r="C15" s="836"/>
      <c r="D15" s="836"/>
      <c r="E15" s="836"/>
      <c r="F15" s="836"/>
      <c r="G15" s="836"/>
      <c r="H15" s="836"/>
      <c r="I15" s="836"/>
      <c r="J15" s="836"/>
      <c r="K15" s="836"/>
      <c r="L15" s="836"/>
      <c r="M15" s="836"/>
      <c r="N15" s="836"/>
      <c r="O15" s="837"/>
    </row>
    <row r="16" spans="1:16" ht="15" customHeight="1">
      <c r="A16" s="835" t="s">
        <v>1274</v>
      </c>
      <c r="B16" s="836"/>
      <c r="C16" s="836"/>
      <c r="D16" s="836"/>
      <c r="E16" s="836"/>
      <c r="F16" s="836"/>
      <c r="G16" s="836"/>
      <c r="H16" s="836"/>
      <c r="I16" s="836"/>
      <c r="J16" s="836"/>
      <c r="K16" s="836"/>
      <c r="L16" s="836"/>
      <c r="M16" s="836"/>
      <c r="N16" s="836"/>
      <c r="O16" s="837"/>
    </row>
    <row r="17" spans="1:16" ht="31.5">
      <c r="A17" s="665">
        <v>1</v>
      </c>
      <c r="B17" s="667" t="s">
        <v>1275</v>
      </c>
      <c r="C17" s="668" t="s">
        <v>616</v>
      </c>
      <c r="D17" s="665"/>
      <c r="E17" s="665"/>
      <c r="F17" s="665"/>
      <c r="G17" s="665"/>
      <c r="H17" s="665"/>
      <c r="I17" s="665"/>
      <c r="J17" s="665"/>
      <c r="K17" s="665"/>
      <c r="L17" s="669">
        <v>230</v>
      </c>
      <c r="M17" s="669">
        <v>230</v>
      </c>
      <c r="N17" s="668">
        <f>'[60]ЦП по обеспеченн до 2028 г'!BG9</f>
        <v>230</v>
      </c>
      <c r="O17" s="665"/>
    </row>
    <row r="18" spans="1:16" ht="31.5">
      <c r="A18" s="665">
        <v>2</v>
      </c>
      <c r="B18" s="667" t="s">
        <v>1276</v>
      </c>
      <c r="C18" s="668" t="s">
        <v>1277</v>
      </c>
      <c r="D18" s="665"/>
      <c r="E18" s="665"/>
      <c r="F18" s="665"/>
      <c r="G18" s="665"/>
      <c r="H18" s="669"/>
      <c r="I18" s="665"/>
      <c r="J18" s="672">
        <v>1</v>
      </c>
      <c r="K18" s="665"/>
      <c r="L18" s="669"/>
      <c r="M18" s="669">
        <v>1</v>
      </c>
      <c r="N18" s="668">
        <f>'[60]ЦП по обеспеченн до 2028 г'!BG11</f>
        <v>1</v>
      </c>
      <c r="O18" s="665"/>
    </row>
    <row r="19" spans="1:16" ht="15.75">
      <c r="A19" s="665"/>
      <c r="B19" s="667" t="str">
        <f>'[60]ЦП по обеспеченн до 2028 г'!B12</f>
        <v>-детские</v>
      </c>
      <c r="C19" s="668" t="s">
        <v>1277</v>
      </c>
      <c r="D19" s="665"/>
      <c r="E19" s="665"/>
      <c r="F19" s="665"/>
      <c r="G19" s="665"/>
      <c r="H19" s="665"/>
      <c r="I19" s="665"/>
      <c r="J19" s="665"/>
      <c r="K19" s="665"/>
      <c r="L19" s="669"/>
      <c r="M19" s="669">
        <v>0</v>
      </c>
      <c r="N19" s="668"/>
      <c r="O19" s="665"/>
    </row>
    <row r="20" spans="1:16" ht="15.75">
      <c r="A20" s="665"/>
      <c r="B20" s="667" t="str">
        <f>'[60]ЦП по обеспеченн до 2028 г'!B13</f>
        <v>-юношеские</v>
      </c>
      <c r="C20" s="668" t="s">
        <v>1277</v>
      </c>
      <c r="D20" s="665"/>
      <c r="E20" s="665"/>
      <c r="F20" s="665"/>
      <c r="G20" s="665"/>
      <c r="H20" s="665"/>
      <c r="I20" s="665"/>
      <c r="J20" s="665"/>
      <c r="K20" s="665"/>
      <c r="L20" s="669"/>
      <c r="M20" s="669">
        <v>0</v>
      </c>
      <c r="N20" s="668"/>
      <c r="O20" s="665"/>
    </row>
    <row r="21" spans="1:16" ht="31.5">
      <c r="A21" s="665">
        <v>3</v>
      </c>
      <c r="B21" s="667" t="s">
        <v>1278</v>
      </c>
      <c r="C21" s="668" t="s">
        <v>1277</v>
      </c>
      <c r="D21" s="665"/>
      <c r="E21" s="665"/>
      <c r="F21" s="665"/>
      <c r="G21" s="665"/>
      <c r="H21" s="665"/>
      <c r="I21" s="665"/>
      <c r="J21" s="665"/>
      <c r="K21" s="665"/>
      <c r="L21" s="669"/>
      <c r="M21" s="669">
        <v>0</v>
      </c>
      <c r="N21" s="668">
        <f>'[60]ЦП по обеспеченн до 2028 г'!BG16</f>
        <v>0</v>
      </c>
      <c r="O21" s="665"/>
    </row>
    <row r="22" spans="1:16" ht="47.25">
      <c r="A22" s="665">
        <v>4</v>
      </c>
      <c r="B22" s="667" t="s">
        <v>1279</v>
      </c>
      <c r="C22" s="668" t="s">
        <v>616</v>
      </c>
      <c r="D22" s="665"/>
      <c r="E22" s="665"/>
      <c r="F22" s="665"/>
      <c r="G22" s="665"/>
      <c r="H22" s="665"/>
      <c r="I22" s="665"/>
      <c r="J22" s="669"/>
      <c r="K22" s="665"/>
      <c r="L22" s="669"/>
      <c r="M22" s="669">
        <v>0</v>
      </c>
      <c r="N22" s="668">
        <f>'[60]ЦП по обеспеченн до 2028 г'!BG17</f>
        <v>0</v>
      </c>
      <c r="O22" s="665"/>
    </row>
    <row r="23" spans="1:16" ht="31.5">
      <c r="A23" s="665">
        <v>5</v>
      </c>
      <c r="B23" s="667" t="s">
        <v>1280</v>
      </c>
      <c r="C23" s="668" t="s">
        <v>1277</v>
      </c>
      <c r="D23" s="665"/>
      <c r="E23" s="665"/>
      <c r="F23" s="665"/>
      <c r="G23" s="665"/>
      <c r="H23" s="665"/>
      <c r="I23" s="665"/>
      <c r="J23" s="669">
        <v>1</v>
      </c>
      <c r="K23" s="665"/>
      <c r="L23" s="668"/>
      <c r="M23" s="669">
        <v>1</v>
      </c>
      <c r="N23" s="668">
        <v>1</v>
      </c>
      <c r="O23" s="665"/>
    </row>
    <row r="24" spans="1:16" ht="42.75" customHeight="1">
      <c r="A24" s="668">
        <v>6</v>
      </c>
      <c r="B24" s="670" t="s">
        <v>1281</v>
      </c>
      <c r="C24" s="668" t="s">
        <v>1277</v>
      </c>
      <c r="D24" s="668"/>
      <c r="E24" s="668"/>
      <c r="F24" s="668"/>
      <c r="G24" s="668"/>
      <c r="H24" s="668"/>
      <c r="I24" s="668"/>
      <c r="K24" s="668"/>
      <c r="L24" s="669"/>
      <c r="M24" s="669">
        <v>0</v>
      </c>
      <c r="N24" s="668">
        <f>'[60]ЦП по обеспеченн до 2028 г'!BG15</f>
        <v>0</v>
      </c>
      <c r="O24" s="670" t="s">
        <v>1282</v>
      </c>
    </row>
    <row r="25" spans="1:16" ht="15" customHeight="1">
      <c r="A25" s="835" t="s">
        <v>1283</v>
      </c>
      <c r="B25" s="836"/>
      <c r="C25" s="836"/>
      <c r="D25" s="836"/>
      <c r="E25" s="836"/>
      <c r="F25" s="836"/>
      <c r="G25" s="836"/>
      <c r="H25" s="836"/>
      <c r="I25" s="836"/>
      <c r="J25" s="836"/>
      <c r="K25" s="836"/>
      <c r="L25" s="836"/>
      <c r="M25" s="836"/>
      <c r="N25" s="836"/>
      <c r="O25" s="837"/>
    </row>
    <row r="26" spans="1:16" ht="15" customHeight="1">
      <c r="A26" s="835" t="s">
        <v>1284</v>
      </c>
      <c r="B26" s="836"/>
      <c r="C26" s="836"/>
      <c r="D26" s="836"/>
      <c r="E26" s="836"/>
      <c r="F26" s="836"/>
      <c r="G26" s="836"/>
      <c r="H26" s="836"/>
      <c r="I26" s="836"/>
      <c r="J26" s="836"/>
      <c r="K26" s="836"/>
      <c r="L26" s="836"/>
      <c r="M26" s="836"/>
      <c r="N26" s="836"/>
      <c r="O26" s="837"/>
    </row>
    <row r="27" spans="1:16" ht="32.25" customHeight="1">
      <c r="A27" s="668">
        <v>1</v>
      </c>
      <c r="B27" s="670" t="s">
        <v>1285</v>
      </c>
      <c r="C27" s="668" t="s">
        <v>1286</v>
      </c>
      <c r="D27" s="668"/>
      <c r="E27" s="668"/>
      <c r="F27" s="668"/>
      <c r="G27" s="668"/>
      <c r="H27" s="668"/>
      <c r="I27" s="668"/>
      <c r="J27" s="669">
        <v>296</v>
      </c>
      <c r="K27" s="668"/>
      <c r="L27" s="669">
        <v>315</v>
      </c>
      <c r="M27" s="669">
        <v>611</v>
      </c>
      <c r="N27" s="668">
        <f>'[60]ЦП по обеспеченн до 2028 г'!BG20</f>
        <v>611</v>
      </c>
      <c r="O27" s="670" t="s">
        <v>1287</v>
      </c>
    </row>
    <row r="28" spans="1:16" ht="42.75" customHeight="1">
      <c r="A28" s="668">
        <v>2</v>
      </c>
      <c r="B28" s="670" t="s">
        <v>1288</v>
      </c>
      <c r="C28" s="668" t="s">
        <v>1289</v>
      </c>
      <c r="D28" s="668"/>
      <c r="E28" s="668"/>
      <c r="F28" s="668"/>
      <c r="G28" s="668"/>
      <c r="H28" s="668"/>
      <c r="I28" s="668"/>
      <c r="J28" s="673">
        <v>488</v>
      </c>
      <c r="K28" s="673"/>
      <c r="L28" s="673">
        <v>3517</v>
      </c>
      <c r="M28" s="669">
        <v>4005</v>
      </c>
      <c r="N28" s="669">
        <f>'[60]ЦП по обеспеченн до 2028 г'!BG21</f>
        <v>4005</v>
      </c>
      <c r="O28" s="670"/>
    </row>
    <row r="29" spans="1:16" ht="31.5">
      <c r="A29" s="671">
        <v>3</v>
      </c>
      <c r="B29" s="670" t="s">
        <v>1290</v>
      </c>
      <c r="C29" s="668" t="s">
        <v>1291</v>
      </c>
      <c r="D29" s="671"/>
      <c r="E29" s="671"/>
      <c r="F29" s="671"/>
      <c r="H29" s="674"/>
      <c r="I29" s="674"/>
      <c r="J29" s="673">
        <v>780</v>
      </c>
      <c r="K29" s="675"/>
      <c r="L29" s="673">
        <v>10140</v>
      </c>
      <c r="M29" s="669">
        <v>10920</v>
      </c>
      <c r="N29" s="673">
        <f>'[60]ЦП по обеспеченн до 2028 г'!BG22</f>
        <v>10920</v>
      </c>
      <c r="O29" s="671"/>
      <c r="P29" s="662">
        <f>N29-M29</f>
        <v>0</v>
      </c>
    </row>
    <row r="30" spans="1:16" ht="15.75">
      <c r="A30" s="671"/>
      <c r="B30" s="676"/>
      <c r="C30" s="668"/>
      <c r="D30" s="671"/>
      <c r="E30" s="671"/>
      <c r="F30" s="671"/>
      <c r="G30" s="671"/>
      <c r="H30" s="671"/>
      <c r="I30" s="671"/>
      <c r="J30" s="671"/>
      <c r="K30" s="671"/>
      <c r="L30" s="674"/>
      <c r="M30" s="671"/>
      <c r="N30" s="671"/>
      <c r="O30" s="671"/>
    </row>
  </sheetData>
  <mergeCells count="12">
    <mergeCell ref="A26:O26"/>
    <mergeCell ref="A2:A9"/>
    <mergeCell ref="B2:B9"/>
    <mergeCell ref="C2:C9"/>
    <mergeCell ref="D2:M3"/>
    <mergeCell ref="N2:N9"/>
    <mergeCell ref="O2:O9"/>
    <mergeCell ref="A10:O10"/>
    <mergeCell ref="A11:O11"/>
    <mergeCell ref="A15:O15"/>
    <mergeCell ref="A16:O16"/>
    <mergeCell ref="A25:O25"/>
  </mergeCells>
  <pageMargins left="0.7" right="0.7" top="0.75" bottom="0.75" header="0.3" footer="0.3"/>
  <pageSetup paperSize="9" scale="69" fitToWidth="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P98"/>
  <sheetViews>
    <sheetView workbookViewId="0">
      <selection activeCell="G13" sqref="G13"/>
    </sheetView>
  </sheetViews>
  <sheetFormatPr defaultColWidth="7.75" defaultRowHeight="12.75" outlineLevelRow="1"/>
  <cols>
    <col min="1" max="1" width="10.375" style="52" customWidth="1"/>
    <col min="2" max="2" width="4.625" style="74" customWidth="1"/>
    <col min="3" max="3" width="45.875" style="56" customWidth="1"/>
    <col min="4" max="4" width="10.375" style="56" customWidth="1"/>
    <col min="5" max="5" width="10.75" style="56" customWidth="1"/>
    <col min="6" max="9" width="10.25" style="56" customWidth="1"/>
    <col min="10" max="10" width="10.25" style="122" customWidth="1"/>
    <col min="11" max="11" width="10.875" style="122" bestFit="1" customWidth="1"/>
    <col min="12" max="12" width="10.875" style="122" customWidth="1"/>
    <col min="13" max="13" width="12" style="75" bestFit="1" customWidth="1"/>
    <col min="14" max="256" width="7.75" style="56"/>
    <col min="257" max="257" width="0" style="56" hidden="1" customWidth="1"/>
    <col min="258" max="258" width="4.625" style="56" customWidth="1"/>
    <col min="259" max="259" width="34.25" style="56" customWidth="1"/>
    <col min="260" max="260" width="10.375" style="56" customWidth="1"/>
    <col min="261" max="261" width="0" style="56" hidden="1" customWidth="1"/>
    <col min="262" max="267" width="10.25" style="56" customWidth="1"/>
    <col min="268" max="268" width="10.125" style="56" customWidth="1"/>
    <col min="269" max="269" width="0" style="56" hidden="1" customWidth="1"/>
    <col min="270" max="512" width="7.75" style="56"/>
    <col min="513" max="513" width="0" style="56" hidden="1" customWidth="1"/>
    <col min="514" max="514" width="4.625" style="56" customWidth="1"/>
    <col min="515" max="515" width="34.25" style="56" customWidth="1"/>
    <col min="516" max="516" width="10.375" style="56" customWidth="1"/>
    <col min="517" max="517" width="0" style="56" hidden="1" customWidth="1"/>
    <col min="518" max="523" width="10.25" style="56" customWidth="1"/>
    <col min="524" max="524" width="10.125" style="56" customWidth="1"/>
    <col min="525" max="525" width="0" style="56" hidden="1" customWidth="1"/>
    <col min="526" max="768" width="7.75" style="56"/>
    <col min="769" max="769" width="0" style="56" hidden="1" customWidth="1"/>
    <col min="770" max="770" width="4.625" style="56" customWidth="1"/>
    <col min="771" max="771" width="34.25" style="56" customWidth="1"/>
    <col min="772" max="772" width="10.375" style="56" customWidth="1"/>
    <col min="773" max="773" width="0" style="56" hidden="1" customWidth="1"/>
    <col min="774" max="779" width="10.25" style="56" customWidth="1"/>
    <col min="780" max="780" width="10.125" style="56" customWidth="1"/>
    <col min="781" max="781" width="0" style="56" hidden="1" customWidth="1"/>
    <col min="782" max="1024" width="7.75" style="56"/>
    <col min="1025" max="1025" width="0" style="56" hidden="1" customWidth="1"/>
    <col min="1026" max="1026" width="4.625" style="56" customWidth="1"/>
    <col min="1027" max="1027" width="34.25" style="56" customWidth="1"/>
    <col min="1028" max="1028" width="10.375" style="56" customWidth="1"/>
    <col min="1029" max="1029" width="0" style="56" hidden="1" customWidth="1"/>
    <col min="1030" max="1035" width="10.25" style="56" customWidth="1"/>
    <col min="1036" max="1036" width="10.125" style="56" customWidth="1"/>
    <col min="1037" max="1037" width="0" style="56" hidden="1" customWidth="1"/>
    <col min="1038" max="1280" width="7.75" style="56"/>
    <col min="1281" max="1281" width="0" style="56" hidden="1" customWidth="1"/>
    <col min="1282" max="1282" width="4.625" style="56" customWidth="1"/>
    <col min="1283" max="1283" width="34.25" style="56" customWidth="1"/>
    <col min="1284" max="1284" width="10.375" style="56" customWidth="1"/>
    <col min="1285" max="1285" width="0" style="56" hidden="1" customWidth="1"/>
    <col min="1286" max="1291" width="10.25" style="56" customWidth="1"/>
    <col min="1292" max="1292" width="10.125" style="56" customWidth="1"/>
    <col min="1293" max="1293" width="0" style="56" hidden="1" customWidth="1"/>
    <col min="1294" max="1536" width="7.75" style="56"/>
    <col min="1537" max="1537" width="0" style="56" hidden="1" customWidth="1"/>
    <col min="1538" max="1538" width="4.625" style="56" customWidth="1"/>
    <col min="1539" max="1539" width="34.25" style="56" customWidth="1"/>
    <col min="1540" max="1540" width="10.375" style="56" customWidth="1"/>
    <col min="1541" max="1541" width="0" style="56" hidden="1" customWidth="1"/>
    <col min="1542" max="1547" width="10.25" style="56" customWidth="1"/>
    <col min="1548" max="1548" width="10.125" style="56" customWidth="1"/>
    <col min="1549" max="1549" width="0" style="56" hidden="1" customWidth="1"/>
    <col min="1550" max="1792" width="7.75" style="56"/>
    <col min="1793" max="1793" width="0" style="56" hidden="1" customWidth="1"/>
    <col min="1794" max="1794" width="4.625" style="56" customWidth="1"/>
    <col min="1795" max="1795" width="34.25" style="56" customWidth="1"/>
    <col min="1796" max="1796" width="10.375" style="56" customWidth="1"/>
    <col min="1797" max="1797" width="0" style="56" hidden="1" customWidth="1"/>
    <col min="1798" max="1803" width="10.25" style="56" customWidth="1"/>
    <col min="1804" max="1804" width="10.125" style="56" customWidth="1"/>
    <col min="1805" max="1805" width="0" style="56" hidden="1" customWidth="1"/>
    <col min="1806" max="2048" width="7.75" style="56"/>
    <col min="2049" max="2049" width="0" style="56" hidden="1" customWidth="1"/>
    <col min="2050" max="2050" width="4.625" style="56" customWidth="1"/>
    <col min="2051" max="2051" width="34.25" style="56" customWidth="1"/>
    <col min="2052" max="2052" width="10.375" style="56" customWidth="1"/>
    <col min="2053" max="2053" width="0" style="56" hidden="1" customWidth="1"/>
    <col min="2054" max="2059" width="10.25" style="56" customWidth="1"/>
    <col min="2060" max="2060" width="10.125" style="56" customWidth="1"/>
    <col min="2061" max="2061" width="0" style="56" hidden="1" customWidth="1"/>
    <col min="2062" max="2304" width="7.75" style="56"/>
    <col min="2305" max="2305" width="0" style="56" hidden="1" customWidth="1"/>
    <col min="2306" max="2306" width="4.625" style="56" customWidth="1"/>
    <col min="2307" max="2307" width="34.25" style="56" customWidth="1"/>
    <col min="2308" max="2308" width="10.375" style="56" customWidth="1"/>
    <col min="2309" max="2309" width="0" style="56" hidden="1" customWidth="1"/>
    <col min="2310" max="2315" width="10.25" style="56" customWidth="1"/>
    <col min="2316" max="2316" width="10.125" style="56" customWidth="1"/>
    <col min="2317" max="2317" width="0" style="56" hidden="1" customWidth="1"/>
    <col min="2318" max="2560" width="7.75" style="56"/>
    <col min="2561" max="2561" width="0" style="56" hidden="1" customWidth="1"/>
    <col min="2562" max="2562" width="4.625" style="56" customWidth="1"/>
    <col min="2563" max="2563" width="34.25" style="56" customWidth="1"/>
    <col min="2564" max="2564" width="10.375" style="56" customWidth="1"/>
    <col min="2565" max="2565" width="0" style="56" hidden="1" customWidth="1"/>
    <col min="2566" max="2571" width="10.25" style="56" customWidth="1"/>
    <col min="2572" max="2572" width="10.125" style="56" customWidth="1"/>
    <col min="2573" max="2573" width="0" style="56" hidden="1" customWidth="1"/>
    <col min="2574" max="2816" width="7.75" style="56"/>
    <col min="2817" max="2817" width="0" style="56" hidden="1" customWidth="1"/>
    <col min="2818" max="2818" width="4.625" style="56" customWidth="1"/>
    <col min="2819" max="2819" width="34.25" style="56" customWidth="1"/>
    <col min="2820" max="2820" width="10.375" style="56" customWidth="1"/>
    <col min="2821" max="2821" width="0" style="56" hidden="1" customWidth="1"/>
    <col min="2822" max="2827" width="10.25" style="56" customWidth="1"/>
    <col min="2828" max="2828" width="10.125" style="56" customWidth="1"/>
    <col min="2829" max="2829" width="0" style="56" hidden="1" customWidth="1"/>
    <col min="2830" max="3072" width="7.75" style="56"/>
    <col min="3073" max="3073" width="0" style="56" hidden="1" customWidth="1"/>
    <col min="3074" max="3074" width="4.625" style="56" customWidth="1"/>
    <col min="3075" max="3075" width="34.25" style="56" customWidth="1"/>
    <col min="3076" max="3076" width="10.375" style="56" customWidth="1"/>
    <col min="3077" max="3077" width="0" style="56" hidden="1" customWidth="1"/>
    <col min="3078" max="3083" width="10.25" style="56" customWidth="1"/>
    <col min="3084" max="3084" width="10.125" style="56" customWidth="1"/>
    <col min="3085" max="3085" width="0" style="56" hidden="1" customWidth="1"/>
    <col min="3086" max="3328" width="7.75" style="56"/>
    <col min="3329" max="3329" width="0" style="56" hidden="1" customWidth="1"/>
    <col min="3330" max="3330" width="4.625" style="56" customWidth="1"/>
    <col min="3331" max="3331" width="34.25" style="56" customWidth="1"/>
    <col min="3332" max="3332" width="10.375" style="56" customWidth="1"/>
    <col min="3333" max="3333" width="0" style="56" hidden="1" customWidth="1"/>
    <col min="3334" max="3339" width="10.25" style="56" customWidth="1"/>
    <col min="3340" max="3340" width="10.125" style="56" customWidth="1"/>
    <col min="3341" max="3341" width="0" style="56" hidden="1" customWidth="1"/>
    <col min="3342" max="3584" width="7.75" style="56"/>
    <col min="3585" max="3585" width="0" style="56" hidden="1" customWidth="1"/>
    <col min="3586" max="3586" width="4.625" style="56" customWidth="1"/>
    <col min="3587" max="3587" width="34.25" style="56" customWidth="1"/>
    <col min="3588" max="3588" width="10.375" style="56" customWidth="1"/>
    <col min="3589" max="3589" width="0" style="56" hidden="1" customWidth="1"/>
    <col min="3590" max="3595" width="10.25" style="56" customWidth="1"/>
    <col min="3596" max="3596" width="10.125" style="56" customWidth="1"/>
    <col min="3597" max="3597" width="0" style="56" hidden="1" customWidth="1"/>
    <col min="3598" max="3840" width="7.75" style="56"/>
    <col min="3841" max="3841" width="0" style="56" hidden="1" customWidth="1"/>
    <col min="3842" max="3842" width="4.625" style="56" customWidth="1"/>
    <col min="3843" max="3843" width="34.25" style="56" customWidth="1"/>
    <col min="3844" max="3844" width="10.375" style="56" customWidth="1"/>
    <col min="3845" max="3845" width="0" style="56" hidden="1" customWidth="1"/>
    <col min="3846" max="3851" width="10.25" style="56" customWidth="1"/>
    <col min="3852" max="3852" width="10.125" style="56" customWidth="1"/>
    <col min="3853" max="3853" width="0" style="56" hidden="1" customWidth="1"/>
    <col min="3854" max="4096" width="7.75" style="56"/>
    <col min="4097" max="4097" width="0" style="56" hidden="1" customWidth="1"/>
    <col min="4098" max="4098" width="4.625" style="56" customWidth="1"/>
    <col min="4099" max="4099" width="34.25" style="56" customWidth="1"/>
    <col min="4100" max="4100" width="10.375" style="56" customWidth="1"/>
    <col min="4101" max="4101" width="0" style="56" hidden="1" customWidth="1"/>
    <col min="4102" max="4107" width="10.25" style="56" customWidth="1"/>
    <col min="4108" max="4108" width="10.125" style="56" customWidth="1"/>
    <col min="4109" max="4109" width="0" style="56" hidden="1" customWidth="1"/>
    <col min="4110" max="4352" width="7.75" style="56"/>
    <col min="4353" max="4353" width="0" style="56" hidden="1" customWidth="1"/>
    <col min="4354" max="4354" width="4.625" style="56" customWidth="1"/>
    <col min="4355" max="4355" width="34.25" style="56" customWidth="1"/>
    <col min="4356" max="4356" width="10.375" style="56" customWidth="1"/>
    <col min="4357" max="4357" width="0" style="56" hidden="1" customWidth="1"/>
    <col min="4358" max="4363" width="10.25" style="56" customWidth="1"/>
    <col min="4364" max="4364" width="10.125" style="56" customWidth="1"/>
    <col min="4365" max="4365" width="0" style="56" hidden="1" customWidth="1"/>
    <col min="4366" max="4608" width="7.75" style="56"/>
    <col min="4609" max="4609" width="0" style="56" hidden="1" customWidth="1"/>
    <col min="4610" max="4610" width="4.625" style="56" customWidth="1"/>
    <col min="4611" max="4611" width="34.25" style="56" customWidth="1"/>
    <col min="4612" max="4612" width="10.375" style="56" customWidth="1"/>
    <col min="4613" max="4613" width="0" style="56" hidden="1" customWidth="1"/>
    <col min="4614" max="4619" width="10.25" style="56" customWidth="1"/>
    <col min="4620" max="4620" width="10.125" style="56" customWidth="1"/>
    <col min="4621" max="4621" width="0" style="56" hidden="1" customWidth="1"/>
    <col min="4622" max="4864" width="7.75" style="56"/>
    <col min="4865" max="4865" width="0" style="56" hidden="1" customWidth="1"/>
    <col min="4866" max="4866" width="4.625" style="56" customWidth="1"/>
    <col min="4867" max="4867" width="34.25" style="56" customWidth="1"/>
    <col min="4868" max="4868" width="10.375" style="56" customWidth="1"/>
    <col min="4869" max="4869" width="0" style="56" hidden="1" customWidth="1"/>
    <col min="4870" max="4875" width="10.25" style="56" customWidth="1"/>
    <col min="4876" max="4876" width="10.125" style="56" customWidth="1"/>
    <col min="4877" max="4877" width="0" style="56" hidden="1" customWidth="1"/>
    <col min="4878" max="5120" width="7.75" style="56"/>
    <col min="5121" max="5121" width="0" style="56" hidden="1" customWidth="1"/>
    <col min="5122" max="5122" width="4.625" style="56" customWidth="1"/>
    <col min="5123" max="5123" width="34.25" style="56" customWidth="1"/>
    <col min="5124" max="5124" width="10.375" style="56" customWidth="1"/>
    <col min="5125" max="5125" width="0" style="56" hidden="1" customWidth="1"/>
    <col min="5126" max="5131" width="10.25" style="56" customWidth="1"/>
    <col min="5132" max="5132" width="10.125" style="56" customWidth="1"/>
    <col min="5133" max="5133" width="0" style="56" hidden="1" customWidth="1"/>
    <col min="5134" max="5376" width="7.75" style="56"/>
    <col min="5377" max="5377" width="0" style="56" hidden="1" customWidth="1"/>
    <col min="5378" max="5378" width="4.625" style="56" customWidth="1"/>
    <col min="5379" max="5379" width="34.25" style="56" customWidth="1"/>
    <col min="5380" max="5380" width="10.375" style="56" customWidth="1"/>
    <col min="5381" max="5381" width="0" style="56" hidden="1" customWidth="1"/>
    <col min="5382" max="5387" width="10.25" style="56" customWidth="1"/>
    <col min="5388" max="5388" width="10.125" style="56" customWidth="1"/>
    <col min="5389" max="5389" width="0" style="56" hidden="1" customWidth="1"/>
    <col min="5390" max="5632" width="7.75" style="56"/>
    <col min="5633" max="5633" width="0" style="56" hidden="1" customWidth="1"/>
    <col min="5634" max="5634" width="4.625" style="56" customWidth="1"/>
    <col min="5635" max="5635" width="34.25" style="56" customWidth="1"/>
    <col min="5636" max="5636" width="10.375" style="56" customWidth="1"/>
    <col min="5637" max="5637" width="0" style="56" hidden="1" customWidth="1"/>
    <col min="5638" max="5643" width="10.25" style="56" customWidth="1"/>
    <col min="5644" max="5644" width="10.125" style="56" customWidth="1"/>
    <col min="5645" max="5645" width="0" style="56" hidden="1" customWidth="1"/>
    <col min="5646" max="5888" width="7.75" style="56"/>
    <col min="5889" max="5889" width="0" style="56" hidden="1" customWidth="1"/>
    <col min="5890" max="5890" width="4.625" style="56" customWidth="1"/>
    <col min="5891" max="5891" width="34.25" style="56" customWidth="1"/>
    <col min="5892" max="5892" width="10.375" style="56" customWidth="1"/>
    <col min="5893" max="5893" width="0" style="56" hidden="1" customWidth="1"/>
    <col min="5894" max="5899" width="10.25" style="56" customWidth="1"/>
    <col min="5900" max="5900" width="10.125" style="56" customWidth="1"/>
    <col min="5901" max="5901" width="0" style="56" hidden="1" customWidth="1"/>
    <col min="5902" max="6144" width="7.75" style="56"/>
    <col min="6145" max="6145" width="0" style="56" hidden="1" customWidth="1"/>
    <col min="6146" max="6146" width="4.625" style="56" customWidth="1"/>
    <col min="6147" max="6147" width="34.25" style="56" customWidth="1"/>
    <col min="6148" max="6148" width="10.375" style="56" customWidth="1"/>
    <col min="6149" max="6149" width="0" style="56" hidden="1" customWidth="1"/>
    <col min="6150" max="6155" width="10.25" style="56" customWidth="1"/>
    <col min="6156" max="6156" width="10.125" style="56" customWidth="1"/>
    <col min="6157" max="6157" width="0" style="56" hidden="1" customWidth="1"/>
    <col min="6158" max="6400" width="7.75" style="56"/>
    <col min="6401" max="6401" width="0" style="56" hidden="1" customWidth="1"/>
    <col min="6402" max="6402" width="4.625" style="56" customWidth="1"/>
    <col min="6403" max="6403" width="34.25" style="56" customWidth="1"/>
    <col min="6404" max="6404" width="10.375" style="56" customWidth="1"/>
    <col min="6405" max="6405" width="0" style="56" hidden="1" customWidth="1"/>
    <col min="6406" max="6411" width="10.25" style="56" customWidth="1"/>
    <col min="6412" max="6412" width="10.125" style="56" customWidth="1"/>
    <col min="6413" max="6413" width="0" style="56" hidden="1" customWidth="1"/>
    <col min="6414" max="6656" width="7.75" style="56"/>
    <col min="6657" max="6657" width="0" style="56" hidden="1" customWidth="1"/>
    <col min="6658" max="6658" width="4.625" style="56" customWidth="1"/>
    <col min="6659" max="6659" width="34.25" style="56" customWidth="1"/>
    <col min="6660" max="6660" width="10.375" style="56" customWidth="1"/>
    <col min="6661" max="6661" width="0" style="56" hidden="1" customWidth="1"/>
    <col min="6662" max="6667" width="10.25" style="56" customWidth="1"/>
    <col min="6668" max="6668" width="10.125" style="56" customWidth="1"/>
    <col min="6669" max="6669" width="0" style="56" hidden="1" customWidth="1"/>
    <col min="6670" max="6912" width="7.75" style="56"/>
    <col min="6913" max="6913" width="0" style="56" hidden="1" customWidth="1"/>
    <col min="6914" max="6914" width="4.625" style="56" customWidth="1"/>
    <col min="6915" max="6915" width="34.25" style="56" customWidth="1"/>
    <col min="6916" max="6916" width="10.375" style="56" customWidth="1"/>
    <col min="6917" max="6917" width="0" style="56" hidden="1" customWidth="1"/>
    <col min="6918" max="6923" width="10.25" style="56" customWidth="1"/>
    <col min="6924" max="6924" width="10.125" style="56" customWidth="1"/>
    <col min="6925" max="6925" width="0" style="56" hidden="1" customWidth="1"/>
    <col min="6926" max="7168" width="7.75" style="56"/>
    <col min="7169" max="7169" width="0" style="56" hidden="1" customWidth="1"/>
    <col min="7170" max="7170" width="4.625" style="56" customWidth="1"/>
    <col min="7171" max="7171" width="34.25" style="56" customWidth="1"/>
    <col min="7172" max="7172" width="10.375" style="56" customWidth="1"/>
    <col min="7173" max="7173" width="0" style="56" hidden="1" customWidth="1"/>
    <col min="7174" max="7179" width="10.25" style="56" customWidth="1"/>
    <col min="7180" max="7180" width="10.125" style="56" customWidth="1"/>
    <col min="7181" max="7181" width="0" style="56" hidden="1" customWidth="1"/>
    <col min="7182" max="7424" width="7.75" style="56"/>
    <col min="7425" max="7425" width="0" style="56" hidden="1" customWidth="1"/>
    <col min="7426" max="7426" width="4.625" style="56" customWidth="1"/>
    <col min="7427" max="7427" width="34.25" style="56" customWidth="1"/>
    <col min="7428" max="7428" width="10.375" style="56" customWidth="1"/>
    <col min="7429" max="7429" width="0" style="56" hidden="1" customWidth="1"/>
    <col min="7430" max="7435" width="10.25" style="56" customWidth="1"/>
    <col min="7436" max="7436" width="10.125" style="56" customWidth="1"/>
    <col min="7437" max="7437" width="0" style="56" hidden="1" customWidth="1"/>
    <col min="7438" max="7680" width="7.75" style="56"/>
    <col min="7681" max="7681" width="0" style="56" hidden="1" customWidth="1"/>
    <col min="7682" max="7682" width="4.625" style="56" customWidth="1"/>
    <col min="7683" max="7683" width="34.25" style="56" customWidth="1"/>
    <col min="7684" max="7684" width="10.375" style="56" customWidth="1"/>
    <col min="7685" max="7685" width="0" style="56" hidden="1" customWidth="1"/>
    <col min="7686" max="7691" width="10.25" style="56" customWidth="1"/>
    <col min="7692" max="7692" width="10.125" style="56" customWidth="1"/>
    <col min="7693" max="7693" width="0" style="56" hidden="1" customWidth="1"/>
    <col min="7694" max="7936" width="7.75" style="56"/>
    <col min="7937" max="7937" width="0" style="56" hidden="1" customWidth="1"/>
    <col min="7938" max="7938" width="4.625" style="56" customWidth="1"/>
    <col min="7939" max="7939" width="34.25" style="56" customWidth="1"/>
    <col min="7940" max="7940" width="10.375" style="56" customWidth="1"/>
    <col min="7941" max="7941" width="0" style="56" hidden="1" customWidth="1"/>
    <col min="7942" max="7947" width="10.25" style="56" customWidth="1"/>
    <col min="7948" max="7948" width="10.125" style="56" customWidth="1"/>
    <col min="7949" max="7949" width="0" style="56" hidden="1" customWidth="1"/>
    <col min="7950" max="8192" width="7.75" style="56"/>
    <col min="8193" max="8193" width="0" style="56" hidden="1" customWidth="1"/>
    <col min="8194" max="8194" width="4.625" style="56" customWidth="1"/>
    <col min="8195" max="8195" width="34.25" style="56" customWidth="1"/>
    <col min="8196" max="8196" width="10.375" style="56" customWidth="1"/>
    <col min="8197" max="8197" width="0" style="56" hidden="1" customWidth="1"/>
    <col min="8198" max="8203" width="10.25" style="56" customWidth="1"/>
    <col min="8204" max="8204" width="10.125" style="56" customWidth="1"/>
    <col min="8205" max="8205" width="0" style="56" hidden="1" customWidth="1"/>
    <col min="8206" max="8448" width="7.75" style="56"/>
    <col min="8449" max="8449" width="0" style="56" hidden="1" customWidth="1"/>
    <col min="8450" max="8450" width="4.625" style="56" customWidth="1"/>
    <col min="8451" max="8451" width="34.25" style="56" customWidth="1"/>
    <col min="8452" max="8452" width="10.375" style="56" customWidth="1"/>
    <col min="8453" max="8453" width="0" style="56" hidden="1" customWidth="1"/>
    <col min="8454" max="8459" width="10.25" style="56" customWidth="1"/>
    <col min="8460" max="8460" width="10.125" style="56" customWidth="1"/>
    <col min="8461" max="8461" width="0" style="56" hidden="1" customWidth="1"/>
    <col min="8462" max="8704" width="7.75" style="56"/>
    <col min="8705" max="8705" width="0" style="56" hidden="1" customWidth="1"/>
    <col min="8706" max="8706" width="4.625" style="56" customWidth="1"/>
    <col min="8707" max="8707" width="34.25" style="56" customWidth="1"/>
    <col min="8708" max="8708" width="10.375" style="56" customWidth="1"/>
    <col min="8709" max="8709" width="0" style="56" hidden="1" customWidth="1"/>
    <col min="8710" max="8715" width="10.25" style="56" customWidth="1"/>
    <col min="8716" max="8716" width="10.125" style="56" customWidth="1"/>
    <col min="8717" max="8717" width="0" style="56" hidden="1" customWidth="1"/>
    <col min="8718" max="8960" width="7.75" style="56"/>
    <col min="8961" max="8961" width="0" style="56" hidden="1" customWidth="1"/>
    <col min="8962" max="8962" width="4.625" style="56" customWidth="1"/>
    <col min="8963" max="8963" width="34.25" style="56" customWidth="1"/>
    <col min="8964" max="8964" width="10.375" style="56" customWidth="1"/>
    <col min="8965" max="8965" width="0" style="56" hidden="1" customWidth="1"/>
    <col min="8966" max="8971" width="10.25" style="56" customWidth="1"/>
    <col min="8972" max="8972" width="10.125" style="56" customWidth="1"/>
    <col min="8973" max="8973" width="0" style="56" hidden="1" customWidth="1"/>
    <col min="8974" max="9216" width="7.75" style="56"/>
    <col min="9217" max="9217" width="0" style="56" hidden="1" customWidth="1"/>
    <col min="9218" max="9218" width="4.625" style="56" customWidth="1"/>
    <col min="9219" max="9219" width="34.25" style="56" customWidth="1"/>
    <col min="9220" max="9220" width="10.375" style="56" customWidth="1"/>
    <col min="9221" max="9221" width="0" style="56" hidden="1" customWidth="1"/>
    <col min="9222" max="9227" width="10.25" style="56" customWidth="1"/>
    <col min="9228" max="9228" width="10.125" style="56" customWidth="1"/>
    <col min="9229" max="9229" width="0" style="56" hidden="1" customWidth="1"/>
    <col min="9230" max="9472" width="7.75" style="56"/>
    <col min="9473" max="9473" width="0" style="56" hidden="1" customWidth="1"/>
    <col min="9474" max="9474" width="4.625" style="56" customWidth="1"/>
    <col min="9475" max="9475" width="34.25" style="56" customWidth="1"/>
    <col min="9476" max="9476" width="10.375" style="56" customWidth="1"/>
    <col min="9477" max="9477" width="0" style="56" hidden="1" customWidth="1"/>
    <col min="9478" max="9483" width="10.25" style="56" customWidth="1"/>
    <col min="9484" max="9484" width="10.125" style="56" customWidth="1"/>
    <col min="9485" max="9485" width="0" style="56" hidden="1" customWidth="1"/>
    <col min="9486" max="9728" width="7.75" style="56"/>
    <col min="9729" max="9729" width="0" style="56" hidden="1" customWidth="1"/>
    <col min="9730" max="9730" width="4.625" style="56" customWidth="1"/>
    <col min="9731" max="9731" width="34.25" style="56" customWidth="1"/>
    <col min="9732" max="9732" width="10.375" style="56" customWidth="1"/>
    <col min="9733" max="9733" width="0" style="56" hidden="1" customWidth="1"/>
    <col min="9734" max="9739" width="10.25" style="56" customWidth="1"/>
    <col min="9740" max="9740" width="10.125" style="56" customWidth="1"/>
    <col min="9741" max="9741" width="0" style="56" hidden="1" customWidth="1"/>
    <col min="9742" max="9984" width="7.75" style="56"/>
    <col min="9985" max="9985" width="0" style="56" hidden="1" customWidth="1"/>
    <col min="9986" max="9986" width="4.625" style="56" customWidth="1"/>
    <col min="9987" max="9987" width="34.25" style="56" customWidth="1"/>
    <col min="9988" max="9988" width="10.375" style="56" customWidth="1"/>
    <col min="9989" max="9989" width="0" style="56" hidden="1" customWidth="1"/>
    <col min="9990" max="9995" width="10.25" style="56" customWidth="1"/>
    <col min="9996" max="9996" width="10.125" style="56" customWidth="1"/>
    <col min="9997" max="9997" width="0" style="56" hidden="1" customWidth="1"/>
    <col min="9998" max="10240" width="7.75" style="56"/>
    <col min="10241" max="10241" width="0" style="56" hidden="1" customWidth="1"/>
    <col min="10242" max="10242" width="4.625" style="56" customWidth="1"/>
    <col min="10243" max="10243" width="34.25" style="56" customWidth="1"/>
    <col min="10244" max="10244" width="10.375" style="56" customWidth="1"/>
    <col min="10245" max="10245" width="0" style="56" hidden="1" customWidth="1"/>
    <col min="10246" max="10251" width="10.25" style="56" customWidth="1"/>
    <col min="10252" max="10252" width="10.125" style="56" customWidth="1"/>
    <col min="10253" max="10253" width="0" style="56" hidden="1" customWidth="1"/>
    <col min="10254" max="10496" width="7.75" style="56"/>
    <col min="10497" max="10497" width="0" style="56" hidden="1" customWidth="1"/>
    <col min="10498" max="10498" width="4.625" style="56" customWidth="1"/>
    <col min="10499" max="10499" width="34.25" style="56" customWidth="1"/>
    <col min="10500" max="10500" width="10.375" style="56" customWidth="1"/>
    <col min="10501" max="10501" width="0" style="56" hidden="1" customWidth="1"/>
    <col min="10502" max="10507" width="10.25" style="56" customWidth="1"/>
    <col min="10508" max="10508" width="10.125" style="56" customWidth="1"/>
    <col min="10509" max="10509" width="0" style="56" hidden="1" customWidth="1"/>
    <col min="10510" max="10752" width="7.75" style="56"/>
    <col min="10753" max="10753" width="0" style="56" hidden="1" customWidth="1"/>
    <col min="10754" max="10754" width="4.625" style="56" customWidth="1"/>
    <col min="10755" max="10755" width="34.25" style="56" customWidth="1"/>
    <col min="10756" max="10756" width="10.375" style="56" customWidth="1"/>
    <col min="10757" max="10757" width="0" style="56" hidden="1" customWidth="1"/>
    <col min="10758" max="10763" width="10.25" style="56" customWidth="1"/>
    <col min="10764" max="10764" width="10.125" style="56" customWidth="1"/>
    <col min="10765" max="10765" width="0" style="56" hidden="1" customWidth="1"/>
    <col min="10766" max="11008" width="7.75" style="56"/>
    <col min="11009" max="11009" width="0" style="56" hidden="1" customWidth="1"/>
    <col min="11010" max="11010" width="4.625" style="56" customWidth="1"/>
    <col min="11011" max="11011" width="34.25" style="56" customWidth="1"/>
    <col min="11012" max="11012" width="10.375" style="56" customWidth="1"/>
    <col min="11013" max="11013" width="0" style="56" hidden="1" customWidth="1"/>
    <col min="11014" max="11019" width="10.25" style="56" customWidth="1"/>
    <col min="11020" max="11020" width="10.125" style="56" customWidth="1"/>
    <col min="11021" max="11021" width="0" style="56" hidden="1" customWidth="1"/>
    <col min="11022" max="11264" width="7.75" style="56"/>
    <col min="11265" max="11265" width="0" style="56" hidden="1" customWidth="1"/>
    <col min="11266" max="11266" width="4.625" style="56" customWidth="1"/>
    <col min="11267" max="11267" width="34.25" style="56" customWidth="1"/>
    <col min="11268" max="11268" width="10.375" style="56" customWidth="1"/>
    <col min="11269" max="11269" width="0" style="56" hidden="1" customWidth="1"/>
    <col min="11270" max="11275" width="10.25" style="56" customWidth="1"/>
    <col min="11276" max="11276" width="10.125" style="56" customWidth="1"/>
    <col min="11277" max="11277" width="0" style="56" hidden="1" customWidth="1"/>
    <col min="11278" max="11520" width="7.75" style="56"/>
    <col min="11521" max="11521" width="0" style="56" hidden="1" customWidth="1"/>
    <col min="11522" max="11522" width="4.625" style="56" customWidth="1"/>
    <col min="11523" max="11523" width="34.25" style="56" customWidth="1"/>
    <col min="11524" max="11524" width="10.375" style="56" customWidth="1"/>
    <col min="11525" max="11525" width="0" style="56" hidden="1" customWidth="1"/>
    <col min="11526" max="11531" width="10.25" style="56" customWidth="1"/>
    <col min="11532" max="11532" width="10.125" style="56" customWidth="1"/>
    <col min="11533" max="11533" width="0" style="56" hidden="1" customWidth="1"/>
    <col min="11534" max="11776" width="7.75" style="56"/>
    <col min="11777" max="11777" width="0" style="56" hidden="1" customWidth="1"/>
    <col min="11778" max="11778" width="4.625" style="56" customWidth="1"/>
    <col min="11779" max="11779" width="34.25" style="56" customWidth="1"/>
    <col min="11780" max="11780" width="10.375" style="56" customWidth="1"/>
    <col min="11781" max="11781" width="0" style="56" hidden="1" customWidth="1"/>
    <col min="11782" max="11787" width="10.25" style="56" customWidth="1"/>
    <col min="11788" max="11788" width="10.125" style="56" customWidth="1"/>
    <col min="11789" max="11789" width="0" style="56" hidden="1" customWidth="1"/>
    <col min="11790" max="12032" width="7.75" style="56"/>
    <col min="12033" max="12033" width="0" style="56" hidden="1" customWidth="1"/>
    <col min="12034" max="12034" width="4.625" style="56" customWidth="1"/>
    <col min="12035" max="12035" width="34.25" style="56" customWidth="1"/>
    <col min="12036" max="12036" width="10.375" style="56" customWidth="1"/>
    <col min="12037" max="12037" width="0" style="56" hidden="1" customWidth="1"/>
    <col min="12038" max="12043" width="10.25" style="56" customWidth="1"/>
    <col min="12044" max="12044" width="10.125" style="56" customWidth="1"/>
    <col min="12045" max="12045" width="0" style="56" hidden="1" customWidth="1"/>
    <col min="12046" max="12288" width="7.75" style="56"/>
    <col min="12289" max="12289" width="0" style="56" hidden="1" customWidth="1"/>
    <col min="12290" max="12290" width="4.625" style="56" customWidth="1"/>
    <col min="12291" max="12291" width="34.25" style="56" customWidth="1"/>
    <col min="12292" max="12292" width="10.375" style="56" customWidth="1"/>
    <col min="12293" max="12293" width="0" style="56" hidden="1" customWidth="1"/>
    <col min="12294" max="12299" width="10.25" style="56" customWidth="1"/>
    <col min="12300" max="12300" width="10.125" style="56" customWidth="1"/>
    <col min="12301" max="12301" width="0" style="56" hidden="1" customWidth="1"/>
    <col min="12302" max="12544" width="7.75" style="56"/>
    <col min="12545" max="12545" width="0" style="56" hidden="1" customWidth="1"/>
    <col min="12546" max="12546" width="4.625" style="56" customWidth="1"/>
    <col min="12547" max="12547" width="34.25" style="56" customWidth="1"/>
    <col min="12548" max="12548" width="10.375" style="56" customWidth="1"/>
    <col min="12549" max="12549" width="0" style="56" hidden="1" customWidth="1"/>
    <col min="12550" max="12555" width="10.25" style="56" customWidth="1"/>
    <col min="12556" max="12556" width="10.125" style="56" customWidth="1"/>
    <col min="12557" max="12557" width="0" style="56" hidden="1" customWidth="1"/>
    <col min="12558" max="12800" width="7.75" style="56"/>
    <col min="12801" max="12801" width="0" style="56" hidden="1" customWidth="1"/>
    <col min="12802" max="12802" width="4.625" style="56" customWidth="1"/>
    <col min="12803" max="12803" width="34.25" style="56" customWidth="1"/>
    <col min="12804" max="12804" width="10.375" style="56" customWidth="1"/>
    <col min="12805" max="12805" width="0" style="56" hidden="1" customWidth="1"/>
    <col min="12806" max="12811" width="10.25" style="56" customWidth="1"/>
    <col min="12812" max="12812" width="10.125" style="56" customWidth="1"/>
    <col min="12813" max="12813" width="0" style="56" hidden="1" customWidth="1"/>
    <col min="12814" max="13056" width="7.75" style="56"/>
    <col min="13057" max="13057" width="0" style="56" hidden="1" customWidth="1"/>
    <col min="13058" max="13058" width="4.625" style="56" customWidth="1"/>
    <col min="13059" max="13059" width="34.25" style="56" customWidth="1"/>
    <col min="13060" max="13060" width="10.375" style="56" customWidth="1"/>
    <col min="13061" max="13061" width="0" style="56" hidden="1" customWidth="1"/>
    <col min="13062" max="13067" width="10.25" style="56" customWidth="1"/>
    <col min="13068" max="13068" width="10.125" style="56" customWidth="1"/>
    <col min="13069" max="13069" width="0" style="56" hidden="1" customWidth="1"/>
    <col min="13070" max="13312" width="7.75" style="56"/>
    <col min="13313" max="13313" width="0" style="56" hidden="1" customWidth="1"/>
    <col min="13314" max="13314" width="4.625" style="56" customWidth="1"/>
    <col min="13315" max="13315" width="34.25" style="56" customWidth="1"/>
    <col min="13316" max="13316" width="10.375" style="56" customWidth="1"/>
    <col min="13317" max="13317" width="0" style="56" hidden="1" customWidth="1"/>
    <col min="13318" max="13323" width="10.25" style="56" customWidth="1"/>
    <col min="13324" max="13324" width="10.125" style="56" customWidth="1"/>
    <col min="13325" max="13325" width="0" style="56" hidden="1" customWidth="1"/>
    <col min="13326" max="13568" width="7.75" style="56"/>
    <col min="13569" max="13569" width="0" style="56" hidden="1" customWidth="1"/>
    <col min="13570" max="13570" width="4.625" style="56" customWidth="1"/>
    <col min="13571" max="13571" width="34.25" style="56" customWidth="1"/>
    <col min="13572" max="13572" width="10.375" style="56" customWidth="1"/>
    <col min="13573" max="13573" width="0" style="56" hidden="1" customWidth="1"/>
    <col min="13574" max="13579" width="10.25" style="56" customWidth="1"/>
    <col min="13580" max="13580" width="10.125" style="56" customWidth="1"/>
    <col min="13581" max="13581" width="0" style="56" hidden="1" customWidth="1"/>
    <col min="13582" max="13824" width="7.75" style="56"/>
    <col min="13825" max="13825" width="0" style="56" hidden="1" customWidth="1"/>
    <col min="13826" max="13826" width="4.625" style="56" customWidth="1"/>
    <col min="13827" max="13827" width="34.25" style="56" customWidth="1"/>
    <col min="13828" max="13828" width="10.375" style="56" customWidth="1"/>
    <col min="13829" max="13829" width="0" style="56" hidden="1" customWidth="1"/>
    <col min="13830" max="13835" width="10.25" style="56" customWidth="1"/>
    <col min="13836" max="13836" width="10.125" style="56" customWidth="1"/>
    <col min="13837" max="13837" width="0" style="56" hidden="1" customWidth="1"/>
    <col min="13838" max="14080" width="7.75" style="56"/>
    <col min="14081" max="14081" width="0" style="56" hidden="1" customWidth="1"/>
    <col min="14082" max="14082" width="4.625" style="56" customWidth="1"/>
    <col min="14083" max="14083" width="34.25" style="56" customWidth="1"/>
    <col min="14084" max="14084" width="10.375" style="56" customWidth="1"/>
    <col min="14085" max="14085" width="0" style="56" hidden="1" customWidth="1"/>
    <col min="14086" max="14091" width="10.25" style="56" customWidth="1"/>
    <col min="14092" max="14092" width="10.125" style="56" customWidth="1"/>
    <col min="14093" max="14093" width="0" style="56" hidden="1" customWidth="1"/>
    <col min="14094" max="14336" width="7.75" style="56"/>
    <col min="14337" max="14337" width="0" style="56" hidden="1" customWidth="1"/>
    <col min="14338" max="14338" width="4.625" style="56" customWidth="1"/>
    <col min="14339" max="14339" width="34.25" style="56" customWidth="1"/>
    <col min="14340" max="14340" width="10.375" style="56" customWidth="1"/>
    <col min="14341" max="14341" width="0" style="56" hidden="1" customWidth="1"/>
    <col min="14342" max="14347" width="10.25" style="56" customWidth="1"/>
    <col min="14348" max="14348" width="10.125" style="56" customWidth="1"/>
    <col min="14349" max="14349" width="0" style="56" hidden="1" customWidth="1"/>
    <col min="14350" max="14592" width="7.75" style="56"/>
    <col min="14593" max="14593" width="0" style="56" hidden="1" customWidth="1"/>
    <col min="14594" max="14594" width="4.625" style="56" customWidth="1"/>
    <col min="14595" max="14595" width="34.25" style="56" customWidth="1"/>
    <col min="14596" max="14596" width="10.375" style="56" customWidth="1"/>
    <col min="14597" max="14597" width="0" style="56" hidden="1" customWidth="1"/>
    <col min="14598" max="14603" width="10.25" style="56" customWidth="1"/>
    <col min="14604" max="14604" width="10.125" style="56" customWidth="1"/>
    <col min="14605" max="14605" width="0" style="56" hidden="1" customWidth="1"/>
    <col min="14606" max="14848" width="7.75" style="56"/>
    <col min="14849" max="14849" width="0" style="56" hidden="1" customWidth="1"/>
    <col min="14850" max="14850" width="4.625" style="56" customWidth="1"/>
    <col min="14851" max="14851" width="34.25" style="56" customWidth="1"/>
    <col min="14852" max="14852" width="10.375" style="56" customWidth="1"/>
    <col min="14853" max="14853" width="0" style="56" hidden="1" customWidth="1"/>
    <col min="14854" max="14859" width="10.25" style="56" customWidth="1"/>
    <col min="14860" max="14860" width="10.125" style="56" customWidth="1"/>
    <col min="14861" max="14861" width="0" style="56" hidden="1" customWidth="1"/>
    <col min="14862" max="15104" width="7.75" style="56"/>
    <col min="15105" max="15105" width="0" style="56" hidden="1" customWidth="1"/>
    <col min="15106" max="15106" width="4.625" style="56" customWidth="1"/>
    <col min="15107" max="15107" width="34.25" style="56" customWidth="1"/>
    <col min="15108" max="15108" width="10.375" style="56" customWidth="1"/>
    <col min="15109" max="15109" width="0" style="56" hidden="1" customWidth="1"/>
    <col min="15110" max="15115" width="10.25" style="56" customWidth="1"/>
    <col min="15116" max="15116" width="10.125" style="56" customWidth="1"/>
    <col min="15117" max="15117" width="0" style="56" hidden="1" customWidth="1"/>
    <col min="15118" max="15360" width="7.75" style="56"/>
    <col min="15361" max="15361" width="0" style="56" hidden="1" customWidth="1"/>
    <col min="15362" max="15362" width="4.625" style="56" customWidth="1"/>
    <col min="15363" max="15363" width="34.25" style="56" customWidth="1"/>
    <col min="15364" max="15364" width="10.375" style="56" customWidth="1"/>
    <col min="15365" max="15365" width="0" style="56" hidden="1" customWidth="1"/>
    <col min="15366" max="15371" width="10.25" style="56" customWidth="1"/>
    <col min="15372" max="15372" width="10.125" style="56" customWidth="1"/>
    <col min="15373" max="15373" width="0" style="56" hidden="1" customWidth="1"/>
    <col min="15374" max="15616" width="7.75" style="56"/>
    <col min="15617" max="15617" width="0" style="56" hidden="1" customWidth="1"/>
    <col min="15618" max="15618" width="4.625" style="56" customWidth="1"/>
    <col min="15619" max="15619" width="34.25" style="56" customWidth="1"/>
    <col min="15620" max="15620" width="10.375" style="56" customWidth="1"/>
    <col min="15621" max="15621" width="0" style="56" hidden="1" customWidth="1"/>
    <col min="15622" max="15627" width="10.25" style="56" customWidth="1"/>
    <col min="15628" max="15628" width="10.125" style="56" customWidth="1"/>
    <col min="15629" max="15629" width="0" style="56" hidden="1" customWidth="1"/>
    <col min="15630" max="15872" width="7.75" style="56"/>
    <col min="15873" max="15873" width="0" style="56" hidden="1" customWidth="1"/>
    <col min="15874" max="15874" width="4.625" style="56" customWidth="1"/>
    <col min="15875" max="15875" width="34.25" style="56" customWidth="1"/>
    <col min="15876" max="15876" width="10.375" style="56" customWidth="1"/>
    <col min="15877" max="15877" width="0" style="56" hidden="1" customWidth="1"/>
    <col min="15878" max="15883" width="10.25" style="56" customWidth="1"/>
    <col min="15884" max="15884" width="10.125" style="56" customWidth="1"/>
    <col min="15885" max="15885" width="0" style="56" hidden="1" customWidth="1"/>
    <col min="15886" max="16128" width="7.75" style="56"/>
    <col min="16129" max="16129" width="0" style="56" hidden="1" customWidth="1"/>
    <col min="16130" max="16130" width="4.625" style="56" customWidth="1"/>
    <col min="16131" max="16131" width="34.25" style="56" customWidth="1"/>
    <col min="16132" max="16132" width="10.375" style="56" customWidth="1"/>
    <col min="16133" max="16133" width="0" style="56" hidden="1" customWidth="1"/>
    <col min="16134" max="16139" width="10.25" style="56" customWidth="1"/>
    <col min="16140" max="16140" width="10.125" style="56" customWidth="1"/>
    <col min="16141" max="16141" width="0" style="56" hidden="1" customWidth="1"/>
    <col min="16142" max="16384" width="7.75" style="56"/>
  </cols>
  <sheetData>
    <row r="1" spans="1:16" ht="15">
      <c r="B1" s="53"/>
      <c r="C1" s="848" t="s">
        <v>65</v>
      </c>
      <c r="D1" s="848"/>
      <c r="E1" s="848"/>
      <c r="F1" s="848"/>
      <c r="G1" s="848"/>
      <c r="H1" s="848"/>
      <c r="I1" s="848"/>
      <c r="J1" s="848"/>
      <c r="K1" s="848"/>
      <c r="L1" s="54"/>
      <c r="M1" s="55"/>
    </row>
    <row r="2" spans="1:16">
      <c r="B2" s="57"/>
      <c r="C2" s="58"/>
      <c r="D2" s="58"/>
      <c r="E2" s="58"/>
      <c r="F2" s="58"/>
      <c r="G2" s="58"/>
      <c r="H2" s="58"/>
      <c r="I2" s="59"/>
      <c r="J2" s="60"/>
      <c r="K2" s="60"/>
      <c r="L2" s="60"/>
      <c r="M2" s="61"/>
      <c r="N2" s="62"/>
    </row>
    <row r="3" spans="1:16">
      <c r="B3" s="63">
        <v>1</v>
      </c>
      <c r="C3" s="64" t="s">
        <v>66</v>
      </c>
      <c r="D3" s="64"/>
      <c r="E3" s="65"/>
      <c r="F3" s="66"/>
      <c r="G3" s="66"/>
      <c r="H3" s="66"/>
      <c r="I3" s="67"/>
      <c r="J3" s="68"/>
      <c r="K3" s="68"/>
      <c r="L3" s="60"/>
      <c r="M3" s="61"/>
      <c r="N3" s="62"/>
    </row>
    <row r="4" spans="1:16">
      <c r="B4" s="53"/>
      <c r="C4" s="69" t="s">
        <v>67</v>
      </c>
      <c r="D4" s="70"/>
      <c r="E4" s="70"/>
      <c r="F4" s="71"/>
      <c r="G4" s="71"/>
      <c r="H4" s="71"/>
      <c r="I4" s="72"/>
      <c r="J4" s="73"/>
      <c r="K4" s="73"/>
      <c r="L4" s="54"/>
      <c r="M4" s="55"/>
    </row>
    <row r="5" spans="1:16">
      <c r="B5" s="53"/>
      <c r="C5" s="74"/>
      <c r="D5" s="53"/>
      <c r="E5" s="53"/>
      <c r="F5" s="53"/>
      <c r="G5" s="74"/>
      <c r="H5" s="53"/>
      <c r="I5" s="74"/>
      <c r="J5" s="53"/>
      <c r="K5" s="74"/>
      <c r="L5" s="53"/>
    </row>
    <row r="6" spans="1:16" s="81" customFormat="1">
      <c r="A6" s="76"/>
      <c r="B6" s="77"/>
      <c r="C6" s="78" t="s">
        <v>1</v>
      </c>
      <c r="D6" s="79" t="s">
        <v>68</v>
      </c>
      <c r="E6" s="80"/>
      <c r="F6" s="849" t="s">
        <v>69</v>
      </c>
      <c r="G6" s="850"/>
      <c r="H6" s="850"/>
      <c r="I6" s="851"/>
      <c r="J6" s="849" t="s">
        <v>70</v>
      </c>
      <c r="K6" s="850"/>
      <c r="L6" s="851"/>
      <c r="M6" s="852" t="s">
        <v>71</v>
      </c>
    </row>
    <row r="7" spans="1:16" s="81" customFormat="1" ht="15.75">
      <c r="A7" s="76"/>
      <c r="B7" s="82"/>
      <c r="C7" s="83" t="s">
        <v>72</v>
      </c>
      <c r="D7" s="84" t="s">
        <v>29</v>
      </c>
      <c r="E7" s="85"/>
      <c r="F7" s="86">
        <v>2013</v>
      </c>
      <c r="G7" s="87">
        <v>2014</v>
      </c>
      <c r="H7" s="87">
        <v>2015</v>
      </c>
      <c r="I7" s="88">
        <v>2016</v>
      </c>
      <c r="J7" s="87">
        <v>2017</v>
      </c>
      <c r="K7" s="87">
        <v>2018</v>
      </c>
      <c r="L7" s="87">
        <v>2019</v>
      </c>
      <c r="M7" s="853"/>
    </row>
    <row r="8" spans="1:16">
      <c r="A8" s="89" t="str">
        <f>CONCATENATE(B8,B$3)</f>
        <v>0011</v>
      </c>
      <c r="B8" s="90" t="s">
        <v>73</v>
      </c>
      <c r="C8" s="91" t="s">
        <v>74</v>
      </c>
      <c r="D8" s="92"/>
      <c r="E8" s="92"/>
      <c r="F8" s="93"/>
      <c r="G8" s="93"/>
      <c r="H8" s="93"/>
      <c r="I8" s="51"/>
      <c r="J8" s="93"/>
      <c r="K8" s="93"/>
      <c r="L8" s="93"/>
      <c r="M8" s="94"/>
      <c r="N8" s="62"/>
      <c r="O8" s="62"/>
    </row>
    <row r="9" spans="1:16" ht="52.5" customHeight="1">
      <c r="A9" s="89" t="str">
        <f t="shared" ref="A9:A72" si="0">CONCATENATE(B9,B$3)</f>
        <v>0021</v>
      </c>
      <c r="B9" s="95" t="s">
        <v>75</v>
      </c>
      <c r="C9" s="96" t="s">
        <v>76</v>
      </c>
      <c r="D9" s="97" t="s">
        <v>77</v>
      </c>
      <c r="E9" s="97"/>
      <c r="F9" s="51">
        <v>400.98</v>
      </c>
      <c r="G9" s="51">
        <v>403.6</v>
      </c>
      <c r="H9" s="51">
        <v>388.5</v>
      </c>
      <c r="I9" s="51">
        <v>358</v>
      </c>
      <c r="J9" s="51">
        <v>358</v>
      </c>
      <c r="K9" s="51">
        <v>358.3</v>
      </c>
      <c r="L9" s="51">
        <v>358.3</v>
      </c>
      <c r="M9" s="98"/>
      <c r="N9" s="62"/>
      <c r="O9" s="62"/>
      <c r="P9" s="62"/>
    </row>
    <row r="10" spans="1:16" ht="63.75">
      <c r="A10" s="89" t="str">
        <f t="shared" si="0"/>
        <v>0031</v>
      </c>
      <c r="B10" s="95" t="s">
        <v>78</v>
      </c>
      <c r="C10" s="96" t="s">
        <v>79</v>
      </c>
      <c r="D10" s="97" t="s">
        <v>80</v>
      </c>
      <c r="E10" s="97"/>
      <c r="F10" s="51">
        <v>29.79</v>
      </c>
      <c r="G10" s="51">
        <v>29.9</v>
      </c>
      <c r="H10" s="51">
        <v>29.9</v>
      </c>
      <c r="I10" s="51">
        <v>26.2</v>
      </c>
      <c r="J10" s="51">
        <v>26.1</v>
      </c>
      <c r="K10" s="51">
        <v>26</v>
      </c>
      <c r="L10" s="51">
        <v>26</v>
      </c>
      <c r="M10" s="99"/>
      <c r="N10" s="62"/>
      <c r="O10" s="62"/>
      <c r="P10" s="62"/>
    </row>
    <row r="11" spans="1:16" ht="38.25">
      <c r="A11" s="89" t="str">
        <f t="shared" si="0"/>
        <v>0041</v>
      </c>
      <c r="B11" s="95" t="s">
        <v>81</v>
      </c>
      <c r="C11" s="96" t="s">
        <v>82</v>
      </c>
      <c r="D11" s="97" t="s">
        <v>83</v>
      </c>
      <c r="E11" s="97"/>
      <c r="F11" s="51">
        <v>228995</v>
      </c>
      <c r="G11" s="51">
        <v>126354</v>
      </c>
      <c r="H11" s="51">
        <v>264651</v>
      </c>
      <c r="I11" s="51">
        <v>663892</v>
      </c>
      <c r="J11" s="51">
        <v>545031.6</v>
      </c>
      <c r="K11" s="51">
        <v>1264371.1000000001</v>
      </c>
      <c r="L11" s="51">
        <v>1092906.6000000001</v>
      </c>
      <c r="M11" s="99"/>
      <c r="N11" s="62"/>
      <c r="O11" s="62"/>
      <c r="P11" s="62"/>
    </row>
    <row r="12" spans="1:16" ht="51" outlineLevel="1">
      <c r="A12" s="89" t="str">
        <f t="shared" si="0"/>
        <v>0051</v>
      </c>
      <c r="B12" s="95" t="s">
        <v>84</v>
      </c>
      <c r="C12" s="96" t="s">
        <v>85</v>
      </c>
      <c r="D12" s="97" t="s">
        <v>80</v>
      </c>
      <c r="E12" s="97"/>
      <c r="F12" s="51">
        <v>19.829999999999998</v>
      </c>
      <c r="G12" s="51">
        <v>19.97</v>
      </c>
      <c r="H12" s="51">
        <v>28.3</v>
      </c>
      <c r="I12" s="51">
        <v>28.52</v>
      </c>
      <c r="J12" s="51">
        <v>28.74</v>
      </c>
      <c r="K12" s="51">
        <v>28.96</v>
      </c>
      <c r="L12" s="51">
        <v>29.18</v>
      </c>
      <c r="M12" s="100"/>
      <c r="N12" s="62"/>
      <c r="O12" s="62"/>
      <c r="P12" s="62"/>
    </row>
    <row r="13" spans="1:16" ht="25.5" outlineLevel="1">
      <c r="A13" s="89" t="str">
        <f t="shared" si="0"/>
        <v>0061</v>
      </c>
      <c r="B13" s="95" t="s">
        <v>86</v>
      </c>
      <c r="C13" s="96" t="s">
        <v>87</v>
      </c>
      <c r="D13" s="97" t="s">
        <v>80</v>
      </c>
      <c r="E13" s="97"/>
      <c r="F13" s="93"/>
      <c r="G13" s="93"/>
      <c r="H13" s="93"/>
      <c r="I13" s="93"/>
      <c r="J13" s="93"/>
      <c r="K13" s="93"/>
      <c r="L13" s="93"/>
      <c r="M13" s="101"/>
      <c r="N13" s="62"/>
      <c r="O13" s="62"/>
      <c r="P13" s="62"/>
    </row>
    <row r="14" spans="1:16" ht="63.75">
      <c r="A14" s="89" t="str">
        <f t="shared" si="0"/>
        <v>0071</v>
      </c>
      <c r="B14" s="95" t="s">
        <v>88</v>
      </c>
      <c r="C14" s="96" t="s">
        <v>89</v>
      </c>
      <c r="D14" s="97" t="s">
        <v>80</v>
      </c>
      <c r="E14" s="97"/>
      <c r="F14" s="51">
        <v>0</v>
      </c>
      <c r="G14" s="51">
        <v>0</v>
      </c>
      <c r="H14" s="51">
        <v>24.5</v>
      </c>
      <c r="I14" s="51">
        <v>14.06</v>
      </c>
      <c r="J14" s="51">
        <v>9.1</v>
      </c>
      <c r="K14" s="51">
        <v>5.71</v>
      </c>
      <c r="L14" s="51">
        <v>5.71</v>
      </c>
      <c r="M14" s="102"/>
      <c r="N14" s="62"/>
      <c r="O14" s="62"/>
      <c r="P14" s="62"/>
    </row>
    <row r="15" spans="1:16" ht="76.5">
      <c r="A15" s="89" t="str">
        <f t="shared" si="0"/>
        <v>0081</v>
      </c>
      <c r="B15" s="95" t="s">
        <v>90</v>
      </c>
      <c r="C15" s="96" t="s">
        <v>91</v>
      </c>
      <c r="D15" s="97" t="s">
        <v>80</v>
      </c>
      <c r="E15" s="97"/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102"/>
      <c r="N15" s="62"/>
      <c r="O15" s="62"/>
      <c r="P15" s="62"/>
    </row>
    <row r="16" spans="1:16" ht="25.5">
      <c r="A16" s="89" t="str">
        <f t="shared" si="0"/>
        <v>0091</v>
      </c>
      <c r="B16" s="95" t="s">
        <v>92</v>
      </c>
      <c r="C16" s="96" t="s">
        <v>93</v>
      </c>
      <c r="D16" s="97" t="s">
        <v>83</v>
      </c>
      <c r="E16" s="97"/>
      <c r="F16" s="51"/>
      <c r="G16" s="51"/>
      <c r="H16" s="51"/>
      <c r="I16" s="51"/>
      <c r="J16" s="51"/>
      <c r="K16" s="51"/>
      <c r="L16" s="51"/>
      <c r="M16" s="103"/>
      <c r="N16" s="62"/>
      <c r="O16" s="62"/>
      <c r="P16" s="62"/>
    </row>
    <row r="17" spans="1:16" ht="26.25" thickBot="1">
      <c r="A17" s="89" t="str">
        <f t="shared" si="0"/>
        <v>0101</v>
      </c>
      <c r="B17" s="95" t="s">
        <v>94</v>
      </c>
      <c r="C17" s="104" t="s">
        <v>95</v>
      </c>
      <c r="D17" s="97" t="s">
        <v>83</v>
      </c>
      <c r="E17" s="97"/>
      <c r="F17" s="51">
        <v>35736.699999999997</v>
      </c>
      <c r="G17" s="51">
        <v>38341.800000000003</v>
      </c>
      <c r="H17" s="51">
        <v>40950</v>
      </c>
      <c r="I17" s="51">
        <v>45177.4</v>
      </c>
      <c r="J17" s="51">
        <v>46984.5</v>
      </c>
      <c r="K17" s="51">
        <v>48863.9</v>
      </c>
      <c r="L17" s="51">
        <v>50818.400000000001</v>
      </c>
      <c r="M17" s="105"/>
      <c r="N17" s="62"/>
      <c r="O17" s="62"/>
      <c r="P17" s="62"/>
    </row>
    <row r="18" spans="1:16" ht="25.5">
      <c r="A18" s="89" t="str">
        <f t="shared" si="0"/>
        <v>0111</v>
      </c>
      <c r="B18" s="95" t="s">
        <v>96</v>
      </c>
      <c r="C18" s="104" t="s">
        <v>97</v>
      </c>
      <c r="D18" s="97" t="s">
        <v>83</v>
      </c>
      <c r="E18" s="97"/>
      <c r="F18" s="51">
        <v>23304</v>
      </c>
      <c r="G18" s="51">
        <v>25511</v>
      </c>
      <c r="H18" s="51">
        <v>25393</v>
      </c>
      <c r="I18" s="51">
        <v>26175</v>
      </c>
      <c r="J18" s="51">
        <v>26175</v>
      </c>
      <c r="K18" s="51">
        <v>26175</v>
      </c>
      <c r="L18" s="51">
        <v>26175</v>
      </c>
      <c r="M18" s="854"/>
      <c r="N18" s="62"/>
      <c r="O18" s="62"/>
      <c r="P18" s="62"/>
    </row>
    <row r="19" spans="1:16" ht="25.5">
      <c r="A19" s="89" t="str">
        <f t="shared" si="0"/>
        <v>0121</v>
      </c>
      <c r="B19" s="95" t="s">
        <v>98</v>
      </c>
      <c r="C19" s="104" t="s">
        <v>99</v>
      </c>
      <c r="D19" s="97" t="s">
        <v>83</v>
      </c>
      <c r="E19" s="97"/>
      <c r="F19" s="51">
        <v>31681</v>
      </c>
      <c r="G19" s="51">
        <v>34566</v>
      </c>
      <c r="H19" s="51">
        <v>34657</v>
      </c>
      <c r="I19" s="51">
        <v>35079</v>
      </c>
      <c r="J19" s="51">
        <v>35079</v>
      </c>
      <c r="K19" s="51">
        <v>35079</v>
      </c>
      <c r="L19" s="51">
        <v>35079</v>
      </c>
      <c r="M19" s="855"/>
      <c r="N19" s="62"/>
      <c r="O19" s="62"/>
      <c r="P19" s="62"/>
    </row>
    <row r="20" spans="1:16" ht="25.5">
      <c r="A20" s="89" t="str">
        <f t="shared" si="0"/>
        <v>0131</v>
      </c>
      <c r="B20" s="95" t="s">
        <v>100</v>
      </c>
      <c r="C20" s="104" t="s">
        <v>101</v>
      </c>
      <c r="D20" s="97" t="s">
        <v>83</v>
      </c>
      <c r="E20" s="97"/>
      <c r="F20" s="51">
        <v>33750</v>
      </c>
      <c r="G20" s="51">
        <v>38188</v>
      </c>
      <c r="H20" s="51">
        <v>37906</v>
      </c>
      <c r="I20" s="51">
        <v>38418</v>
      </c>
      <c r="J20" s="51">
        <v>38418</v>
      </c>
      <c r="K20" s="51">
        <v>38418</v>
      </c>
      <c r="L20" s="51">
        <v>38418</v>
      </c>
      <c r="M20" s="856"/>
      <c r="N20" s="62"/>
      <c r="O20" s="62"/>
      <c r="P20" s="62"/>
    </row>
    <row r="21" spans="1:16" ht="25.5">
      <c r="A21" s="89" t="str">
        <f t="shared" si="0"/>
        <v>0141</v>
      </c>
      <c r="B21" s="95" t="s">
        <v>102</v>
      </c>
      <c r="C21" s="104" t="s">
        <v>103</v>
      </c>
      <c r="D21" s="97" t="s">
        <v>83</v>
      </c>
      <c r="E21" s="97"/>
      <c r="F21" s="51">
        <v>22568.6</v>
      </c>
      <c r="G21" s="51">
        <v>24745</v>
      </c>
      <c r="H21" s="51">
        <v>25555.8</v>
      </c>
      <c r="I21" s="51">
        <v>27079.200000000001</v>
      </c>
      <c r="J21" s="51">
        <v>31445</v>
      </c>
      <c r="K21" s="51">
        <v>37025</v>
      </c>
      <c r="L21" s="51">
        <v>37025</v>
      </c>
      <c r="M21" s="106"/>
      <c r="N21" s="62"/>
      <c r="O21" s="62"/>
      <c r="P21" s="62"/>
    </row>
    <row r="22" spans="1:16" ht="25.5">
      <c r="A22" s="89" t="str">
        <f t="shared" si="0"/>
        <v>0151</v>
      </c>
      <c r="B22" s="95" t="s">
        <v>104</v>
      </c>
      <c r="C22" s="104" t="s">
        <v>105</v>
      </c>
      <c r="D22" s="97" t="s">
        <v>83</v>
      </c>
      <c r="E22" s="97"/>
      <c r="F22" s="51">
        <v>23648</v>
      </c>
      <c r="G22" s="51">
        <v>23096</v>
      </c>
      <c r="H22" s="51">
        <v>23880</v>
      </c>
      <c r="I22" s="51">
        <v>25062</v>
      </c>
      <c r="J22" s="51">
        <v>25062</v>
      </c>
      <c r="K22" s="51">
        <v>25062</v>
      </c>
      <c r="L22" s="51">
        <v>25062</v>
      </c>
      <c r="M22" s="107"/>
      <c r="N22" s="62"/>
      <c r="O22" s="62"/>
      <c r="P22" s="62"/>
    </row>
    <row r="23" spans="1:16">
      <c r="A23" s="89" t="str">
        <f t="shared" si="0"/>
        <v>0161</v>
      </c>
      <c r="B23" s="95" t="s">
        <v>106</v>
      </c>
      <c r="C23" s="108" t="s">
        <v>107</v>
      </c>
      <c r="D23" s="97"/>
      <c r="E23" s="97"/>
      <c r="F23" s="51"/>
      <c r="G23" s="51"/>
      <c r="H23" s="51"/>
      <c r="I23" s="51"/>
      <c r="J23" s="51"/>
      <c r="K23" s="51"/>
      <c r="L23" s="51"/>
      <c r="M23" s="109"/>
      <c r="N23" s="62"/>
      <c r="O23" s="62"/>
      <c r="P23" s="62"/>
    </row>
    <row r="24" spans="1:16" ht="63.75">
      <c r="A24" s="89" t="str">
        <f t="shared" si="0"/>
        <v>0171</v>
      </c>
      <c r="B24" s="95" t="s">
        <v>108</v>
      </c>
      <c r="C24" s="96" t="s">
        <v>109</v>
      </c>
      <c r="D24" s="97" t="s">
        <v>80</v>
      </c>
      <c r="E24" s="97"/>
      <c r="F24" s="51">
        <v>77.599999999999994</v>
      </c>
      <c r="G24" s="51">
        <v>78.599999999999994</v>
      </c>
      <c r="H24" s="51">
        <v>79.900000000000006</v>
      </c>
      <c r="I24" s="51">
        <v>83.8</v>
      </c>
      <c r="J24" s="51">
        <v>83.8</v>
      </c>
      <c r="K24" s="51">
        <v>84</v>
      </c>
      <c r="L24" s="51">
        <v>84</v>
      </c>
      <c r="M24" s="110"/>
      <c r="N24" s="62"/>
      <c r="O24" s="62"/>
      <c r="P24" s="62"/>
    </row>
    <row r="25" spans="1:16" ht="51">
      <c r="A25" s="89" t="str">
        <f t="shared" si="0"/>
        <v>0181</v>
      </c>
      <c r="B25" s="95" t="s">
        <v>110</v>
      </c>
      <c r="C25" s="96" t="s">
        <v>111</v>
      </c>
      <c r="D25" s="97" t="s">
        <v>80</v>
      </c>
      <c r="E25" s="97"/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111"/>
      <c r="N25" s="62"/>
      <c r="O25" s="62"/>
      <c r="P25" s="62"/>
    </row>
    <row r="26" spans="1:16" ht="63.75">
      <c r="A26" s="89" t="str">
        <f t="shared" si="0"/>
        <v>0191</v>
      </c>
      <c r="B26" s="95" t="s">
        <v>112</v>
      </c>
      <c r="C26" s="96" t="s">
        <v>113</v>
      </c>
      <c r="D26" s="97" t="s">
        <v>80</v>
      </c>
      <c r="E26" s="97"/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103"/>
      <c r="N26" s="62"/>
      <c r="O26" s="62"/>
      <c r="P26" s="62"/>
    </row>
    <row r="27" spans="1:16">
      <c r="A27" s="89" t="str">
        <f t="shared" si="0"/>
        <v>0201</v>
      </c>
      <c r="B27" s="95" t="s">
        <v>114</v>
      </c>
      <c r="C27" s="108" t="s">
        <v>115</v>
      </c>
      <c r="D27" s="97"/>
      <c r="E27" s="97"/>
      <c r="F27" s="51"/>
      <c r="G27" s="51"/>
      <c r="H27" s="51"/>
      <c r="I27" s="51"/>
      <c r="J27" s="51"/>
      <c r="K27" s="51"/>
      <c r="L27" s="51"/>
      <c r="M27" s="103"/>
      <c r="N27" s="62"/>
      <c r="O27" s="62"/>
      <c r="P27" s="62"/>
    </row>
    <row r="28" spans="1:16" ht="63.75">
      <c r="A28" s="89" t="str">
        <f t="shared" si="0"/>
        <v>0221</v>
      </c>
      <c r="B28" s="95" t="s">
        <v>116</v>
      </c>
      <c r="C28" s="96" t="s">
        <v>117</v>
      </c>
      <c r="D28" s="97" t="s">
        <v>80</v>
      </c>
      <c r="E28" s="97"/>
      <c r="F28" s="51">
        <v>0</v>
      </c>
      <c r="G28" s="51">
        <v>0.4</v>
      </c>
      <c r="H28" s="51">
        <v>0.6</v>
      </c>
      <c r="I28" s="51">
        <v>0.2</v>
      </c>
      <c r="J28" s="51">
        <v>0.2</v>
      </c>
      <c r="K28" s="51">
        <v>0.2</v>
      </c>
      <c r="L28" s="51">
        <v>0.2</v>
      </c>
      <c r="M28" s="100"/>
      <c r="N28" s="62"/>
      <c r="O28" s="62"/>
      <c r="P28" s="62"/>
    </row>
    <row r="29" spans="1:16" ht="51">
      <c r="A29" s="89" t="str">
        <f t="shared" si="0"/>
        <v>0231</v>
      </c>
      <c r="B29" s="95" t="s">
        <v>118</v>
      </c>
      <c r="C29" s="96" t="s">
        <v>119</v>
      </c>
      <c r="D29" s="97" t="s">
        <v>80</v>
      </c>
      <c r="E29" s="97"/>
      <c r="F29" s="51">
        <v>90.74</v>
      </c>
      <c r="G29" s="51">
        <v>91.62</v>
      </c>
      <c r="H29" s="51">
        <v>91.64</v>
      </c>
      <c r="I29" s="51">
        <v>91.71</v>
      </c>
      <c r="J29" s="51">
        <v>92.66</v>
      </c>
      <c r="K29" s="51">
        <v>92.66</v>
      </c>
      <c r="L29" s="51">
        <v>92.66</v>
      </c>
      <c r="M29" s="110"/>
      <c r="N29" s="62"/>
      <c r="O29" s="62"/>
      <c r="P29" s="62"/>
    </row>
    <row r="30" spans="1:16" ht="63.75">
      <c r="A30" s="89" t="str">
        <f t="shared" si="0"/>
        <v>0241</v>
      </c>
      <c r="B30" s="95" t="s">
        <v>120</v>
      </c>
      <c r="C30" s="96" t="s">
        <v>121</v>
      </c>
      <c r="D30" s="97" t="s">
        <v>80</v>
      </c>
      <c r="E30" s="97"/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103"/>
      <c r="N30" s="62"/>
      <c r="O30" s="62"/>
      <c r="P30" s="62"/>
    </row>
    <row r="31" spans="1:16" ht="38.25">
      <c r="A31" s="89" t="str">
        <f t="shared" si="0"/>
        <v>0251</v>
      </c>
      <c r="B31" s="95" t="s">
        <v>122</v>
      </c>
      <c r="C31" s="96" t="s">
        <v>123</v>
      </c>
      <c r="D31" s="97" t="s">
        <v>80</v>
      </c>
      <c r="E31" s="97"/>
      <c r="F31" s="51">
        <v>88</v>
      </c>
      <c r="G31" s="51">
        <v>88.1</v>
      </c>
      <c r="H31" s="51">
        <v>90.1</v>
      </c>
      <c r="I31" s="51">
        <v>90.6</v>
      </c>
      <c r="J31" s="51">
        <v>90</v>
      </c>
      <c r="K31" s="51">
        <v>90</v>
      </c>
      <c r="L31" s="51">
        <v>90</v>
      </c>
      <c r="M31" s="103"/>
      <c r="N31" s="62"/>
      <c r="O31" s="62"/>
      <c r="P31" s="62"/>
    </row>
    <row r="32" spans="1:16" ht="63.75">
      <c r="A32" s="89" t="str">
        <f t="shared" si="0"/>
        <v>0261</v>
      </c>
      <c r="B32" s="95" t="s">
        <v>124</v>
      </c>
      <c r="C32" s="96" t="s">
        <v>125</v>
      </c>
      <c r="D32" s="97" t="s">
        <v>80</v>
      </c>
      <c r="E32" s="97"/>
      <c r="F32" s="51">
        <v>1.5</v>
      </c>
      <c r="G32" s="51">
        <v>1.5</v>
      </c>
      <c r="H32" s="51">
        <v>2.2799999999999998</v>
      </c>
      <c r="I32" s="51">
        <v>2.5</v>
      </c>
      <c r="J32" s="51">
        <v>2.5</v>
      </c>
      <c r="K32" s="51">
        <v>2.5</v>
      </c>
      <c r="L32" s="51">
        <v>1.9</v>
      </c>
      <c r="M32" s="112"/>
      <c r="N32" s="62"/>
      <c r="O32" s="62"/>
      <c r="P32" s="62"/>
    </row>
    <row r="33" spans="1:16" ht="38.25">
      <c r="A33" s="89" t="str">
        <f t="shared" si="0"/>
        <v>0271</v>
      </c>
      <c r="B33" s="95" t="s">
        <v>126</v>
      </c>
      <c r="C33" s="96" t="s">
        <v>127</v>
      </c>
      <c r="D33" s="97" t="s">
        <v>128</v>
      </c>
      <c r="E33" s="97"/>
      <c r="F33" s="51">
        <v>71.55</v>
      </c>
      <c r="G33" s="51">
        <v>73.760000000000005</v>
      </c>
      <c r="H33" s="51">
        <v>66.34</v>
      </c>
      <c r="I33" s="51">
        <v>76.599999999999994</v>
      </c>
      <c r="J33" s="51">
        <v>70.430000000000007</v>
      </c>
      <c r="K33" s="51">
        <v>67.150000000000006</v>
      </c>
      <c r="L33" s="51">
        <v>65.209999999999994</v>
      </c>
      <c r="M33" s="100"/>
      <c r="N33" s="62"/>
      <c r="O33" s="62"/>
      <c r="P33" s="62"/>
    </row>
    <row r="34" spans="1:16" ht="63.75">
      <c r="A34" s="89" t="str">
        <f t="shared" si="0"/>
        <v>0281</v>
      </c>
      <c r="B34" s="95" t="s">
        <v>129</v>
      </c>
      <c r="C34" s="96" t="s">
        <v>130</v>
      </c>
      <c r="D34" s="97" t="s">
        <v>80</v>
      </c>
      <c r="E34" s="97"/>
      <c r="F34" s="51">
        <v>52.9</v>
      </c>
      <c r="G34" s="51">
        <v>57.1</v>
      </c>
      <c r="H34" s="51">
        <v>62.98</v>
      </c>
      <c r="I34" s="51">
        <v>62</v>
      </c>
      <c r="J34" s="51">
        <v>63.53</v>
      </c>
      <c r="K34" s="51">
        <v>65.900000000000006</v>
      </c>
      <c r="L34" s="51">
        <v>67.83</v>
      </c>
      <c r="M34" s="99"/>
      <c r="N34" s="62"/>
      <c r="O34" s="62"/>
      <c r="P34" s="62"/>
    </row>
    <row r="35" spans="1:16">
      <c r="A35" s="89" t="str">
        <f t="shared" si="0"/>
        <v>0291</v>
      </c>
      <c r="B35" s="95" t="s">
        <v>131</v>
      </c>
      <c r="C35" s="108" t="s">
        <v>132</v>
      </c>
      <c r="D35" s="97"/>
      <c r="E35" s="97"/>
      <c r="F35" s="51"/>
      <c r="G35" s="51"/>
      <c r="H35" s="51"/>
      <c r="I35" s="51"/>
      <c r="J35" s="51"/>
      <c r="K35" s="51"/>
      <c r="L35" s="51"/>
      <c r="M35" s="103"/>
      <c r="N35" s="62"/>
      <c r="O35" s="62"/>
      <c r="P35" s="62"/>
    </row>
    <row r="36" spans="1:16" ht="25.5">
      <c r="A36" s="89" t="str">
        <f t="shared" si="0"/>
        <v>0301</v>
      </c>
      <c r="B36" s="95" t="s">
        <v>133</v>
      </c>
      <c r="C36" s="96" t="s">
        <v>134</v>
      </c>
      <c r="D36" s="97"/>
      <c r="E36" s="97"/>
      <c r="F36" s="51"/>
      <c r="G36" s="51"/>
      <c r="H36" s="51"/>
      <c r="I36" s="51"/>
      <c r="J36" s="51"/>
      <c r="K36" s="51"/>
      <c r="L36" s="51"/>
      <c r="M36" s="103"/>
      <c r="N36" s="62"/>
      <c r="O36" s="62"/>
      <c r="P36" s="62"/>
    </row>
    <row r="37" spans="1:16">
      <c r="A37" s="89" t="str">
        <f t="shared" si="0"/>
        <v>0311</v>
      </c>
      <c r="B37" s="95" t="s">
        <v>135</v>
      </c>
      <c r="C37" s="104" t="s">
        <v>136</v>
      </c>
      <c r="D37" s="97" t="s">
        <v>80</v>
      </c>
      <c r="E37" s="97"/>
      <c r="F37" s="51">
        <v>200</v>
      </c>
      <c r="G37" s="51">
        <v>200</v>
      </c>
      <c r="H37" s="51">
        <v>250</v>
      </c>
      <c r="I37" s="51">
        <v>250</v>
      </c>
      <c r="J37" s="51">
        <v>250</v>
      </c>
      <c r="K37" s="51">
        <v>250</v>
      </c>
      <c r="L37" s="51">
        <v>250</v>
      </c>
      <c r="M37" s="113"/>
      <c r="N37" s="62"/>
      <c r="O37" s="62"/>
      <c r="P37" s="62"/>
    </row>
    <row r="38" spans="1:16">
      <c r="A38" s="89" t="str">
        <f t="shared" si="0"/>
        <v>0321</v>
      </c>
      <c r="B38" s="95" t="s">
        <v>137</v>
      </c>
      <c r="C38" s="104" t="s">
        <v>138</v>
      </c>
      <c r="D38" s="97" t="s">
        <v>80</v>
      </c>
      <c r="E38" s="97"/>
      <c r="F38" s="51">
        <v>220</v>
      </c>
      <c r="G38" s="51">
        <v>220</v>
      </c>
      <c r="H38" s="51">
        <v>220</v>
      </c>
      <c r="I38" s="51">
        <v>220</v>
      </c>
      <c r="J38" s="51">
        <v>220</v>
      </c>
      <c r="K38" s="51">
        <v>200</v>
      </c>
      <c r="L38" s="51">
        <v>200</v>
      </c>
      <c r="M38" s="113"/>
      <c r="N38" s="62"/>
      <c r="O38" s="62"/>
      <c r="P38" s="62"/>
    </row>
    <row r="39" spans="1:16">
      <c r="A39" s="89" t="str">
        <f t="shared" si="0"/>
        <v>0331</v>
      </c>
      <c r="B39" s="95" t="s">
        <v>139</v>
      </c>
      <c r="C39" s="104" t="s">
        <v>140</v>
      </c>
      <c r="D39" s="97" t="s">
        <v>80</v>
      </c>
      <c r="E39" s="97"/>
      <c r="F39" s="51">
        <v>33.299999999999997</v>
      </c>
      <c r="G39" s="51">
        <v>33.299999999999997</v>
      </c>
      <c r="H39" s="51">
        <v>33.299999999999997</v>
      </c>
      <c r="I39" s="51">
        <v>33.299999999999997</v>
      </c>
      <c r="J39" s="51">
        <v>33.299999999999997</v>
      </c>
      <c r="K39" s="51">
        <v>33.299999999999997</v>
      </c>
      <c r="L39" s="51">
        <v>33.299999999999997</v>
      </c>
      <c r="M39" s="113"/>
      <c r="N39" s="62"/>
      <c r="O39" s="62"/>
      <c r="P39" s="62"/>
    </row>
    <row r="40" spans="1:16" ht="51">
      <c r="A40" s="89" t="str">
        <f t="shared" si="0"/>
        <v>0341</v>
      </c>
      <c r="B40" s="95" t="s">
        <v>141</v>
      </c>
      <c r="C40" s="96" t="s">
        <v>142</v>
      </c>
      <c r="D40" s="97" t="s">
        <v>80</v>
      </c>
      <c r="E40" s="97"/>
      <c r="F40" s="51">
        <v>40</v>
      </c>
      <c r="G40" s="51">
        <v>36</v>
      </c>
      <c r="H40" s="51">
        <v>38</v>
      </c>
      <c r="I40" s="51">
        <v>39.1</v>
      </c>
      <c r="J40" s="51">
        <v>39.1</v>
      </c>
      <c r="K40" s="51">
        <v>39.1</v>
      </c>
      <c r="L40" s="51">
        <v>39.1</v>
      </c>
      <c r="M40" s="113"/>
      <c r="N40" s="62"/>
      <c r="O40" s="62"/>
      <c r="P40" s="62"/>
    </row>
    <row r="41" spans="1:16" ht="63.75">
      <c r="A41" s="89" t="str">
        <f t="shared" si="0"/>
        <v>0351</v>
      </c>
      <c r="B41" s="95" t="s">
        <v>143</v>
      </c>
      <c r="C41" s="96" t="s">
        <v>144</v>
      </c>
      <c r="D41" s="97" t="s">
        <v>80</v>
      </c>
      <c r="E41" s="97"/>
      <c r="F41" s="51">
        <v>75.599999999999994</v>
      </c>
      <c r="G41" s="51">
        <v>73.2</v>
      </c>
      <c r="H41" s="51">
        <v>69.8</v>
      </c>
      <c r="I41" s="51">
        <v>71.400000000000006</v>
      </c>
      <c r="J41" s="51">
        <v>71.400000000000006</v>
      </c>
      <c r="K41" s="51">
        <v>71.400000000000006</v>
      </c>
      <c r="L41" s="51">
        <v>71.400000000000006</v>
      </c>
      <c r="M41" s="114"/>
      <c r="N41" s="62"/>
      <c r="O41" s="62"/>
      <c r="P41" s="62"/>
    </row>
    <row r="42" spans="1:16">
      <c r="A42" s="89" t="str">
        <f t="shared" si="0"/>
        <v>0361</v>
      </c>
      <c r="B42" s="95" t="s">
        <v>145</v>
      </c>
      <c r="C42" s="108" t="s">
        <v>146</v>
      </c>
      <c r="D42" s="97"/>
      <c r="E42" s="97"/>
      <c r="F42" s="51"/>
      <c r="G42" s="51"/>
      <c r="H42" s="51"/>
      <c r="I42" s="51"/>
      <c r="J42" s="51"/>
      <c r="K42" s="51"/>
      <c r="L42" s="51"/>
      <c r="M42" s="103"/>
      <c r="N42" s="62"/>
      <c r="O42" s="62"/>
      <c r="P42" s="62"/>
    </row>
    <row r="43" spans="1:16" ht="25.5">
      <c r="A43" s="89" t="str">
        <f t="shared" si="0"/>
        <v>0371</v>
      </c>
      <c r="B43" s="95" t="s">
        <v>147</v>
      </c>
      <c r="C43" s="96" t="s">
        <v>148</v>
      </c>
      <c r="D43" s="97" t="s">
        <v>80</v>
      </c>
      <c r="E43" s="97"/>
      <c r="F43" s="51">
        <v>29.5</v>
      </c>
      <c r="G43" s="51">
        <v>29.6</v>
      </c>
      <c r="H43" s="51">
        <v>32.6</v>
      </c>
      <c r="I43" s="51">
        <v>35</v>
      </c>
      <c r="J43" s="51">
        <v>37.200000000000003</v>
      </c>
      <c r="K43" s="51">
        <v>39.6</v>
      </c>
      <c r="L43" s="51">
        <v>41.6</v>
      </c>
      <c r="M43" s="114"/>
      <c r="N43" s="62"/>
      <c r="O43" s="62"/>
      <c r="P43" s="62"/>
    </row>
    <row r="44" spans="1:16" ht="38.25">
      <c r="A44" s="89" t="str">
        <f t="shared" si="0"/>
        <v>0381</v>
      </c>
      <c r="B44" s="95" t="s">
        <v>149</v>
      </c>
      <c r="C44" s="104" t="s">
        <v>150</v>
      </c>
      <c r="D44" s="97" t="s">
        <v>80</v>
      </c>
      <c r="E44" s="97"/>
      <c r="F44" s="51">
        <v>72.150000000000006</v>
      </c>
      <c r="G44" s="51">
        <v>81.849999999999994</v>
      </c>
      <c r="H44" s="51">
        <v>83</v>
      </c>
      <c r="I44" s="51">
        <v>89.23</v>
      </c>
      <c r="J44" s="51">
        <v>89.73</v>
      </c>
      <c r="K44" s="51">
        <v>90.23</v>
      </c>
      <c r="L44" s="51">
        <v>90.73</v>
      </c>
      <c r="M44" s="114"/>
      <c r="N44" s="62"/>
      <c r="O44" s="62"/>
      <c r="P44" s="62"/>
    </row>
    <row r="45" spans="1:16" ht="36.75" customHeight="1">
      <c r="A45" s="89" t="str">
        <f t="shared" si="0"/>
        <v>1</v>
      </c>
      <c r="B45" s="95"/>
      <c r="C45" s="108" t="s">
        <v>151</v>
      </c>
      <c r="D45" s="97"/>
      <c r="E45" s="97"/>
      <c r="F45" s="51"/>
      <c r="G45" s="51"/>
      <c r="H45" s="51"/>
      <c r="I45" s="51"/>
      <c r="J45" s="51"/>
      <c r="K45" s="51"/>
      <c r="L45" s="51"/>
      <c r="M45" s="103"/>
      <c r="N45" s="62"/>
      <c r="O45" s="62"/>
      <c r="P45" s="62"/>
    </row>
    <row r="46" spans="1:16" ht="25.5">
      <c r="A46" s="89" t="str">
        <f t="shared" si="0"/>
        <v>0391</v>
      </c>
      <c r="B46" s="95" t="s">
        <v>152</v>
      </c>
      <c r="C46" s="96" t="s">
        <v>153</v>
      </c>
      <c r="D46" s="97" t="s">
        <v>154</v>
      </c>
      <c r="E46" s="97"/>
      <c r="F46" s="51">
        <v>25.2</v>
      </c>
      <c r="G46" s="51">
        <v>25.5</v>
      </c>
      <c r="H46" s="51">
        <v>26.7</v>
      </c>
      <c r="I46" s="51">
        <v>27.8</v>
      </c>
      <c r="J46" s="51">
        <v>28.29</v>
      </c>
      <c r="K46" s="51">
        <v>28.89</v>
      </c>
      <c r="L46" s="51">
        <v>29.55</v>
      </c>
      <c r="M46" s="99"/>
      <c r="N46" s="62"/>
      <c r="O46" s="62"/>
      <c r="P46" s="62"/>
    </row>
    <row r="47" spans="1:16" ht="25.5">
      <c r="A47" s="89" t="str">
        <f t="shared" si="0"/>
        <v>0401</v>
      </c>
      <c r="B47" s="95" t="s">
        <v>155</v>
      </c>
      <c r="C47" s="104" t="s">
        <v>156</v>
      </c>
      <c r="D47" s="97" t="s">
        <v>154</v>
      </c>
      <c r="E47" s="97"/>
      <c r="F47" s="51">
        <v>0.5</v>
      </c>
      <c r="G47" s="51">
        <v>0.6</v>
      </c>
      <c r="H47" s="51">
        <v>1.5</v>
      </c>
      <c r="I47" s="51">
        <v>1.4</v>
      </c>
      <c r="J47" s="51">
        <v>0.68</v>
      </c>
      <c r="K47" s="51">
        <v>0.68</v>
      </c>
      <c r="L47" s="51">
        <v>0.76</v>
      </c>
      <c r="M47" s="99"/>
      <c r="N47" s="62"/>
      <c r="O47" s="62"/>
      <c r="P47" s="62"/>
    </row>
    <row r="48" spans="1:16" ht="38.25">
      <c r="A48" s="89" t="str">
        <f t="shared" si="0"/>
        <v>0411</v>
      </c>
      <c r="B48" s="95" t="s">
        <v>157</v>
      </c>
      <c r="C48" s="96" t="s">
        <v>158</v>
      </c>
      <c r="D48" s="97" t="s">
        <v>159</v>
      </c>
      <c r="E48" s="97"/>
      <c r="F48" s="51">
        <v>23.56</v>
      </c>
      <c r="G48" s="51">
        <v>18.920000000000002</v>
      </c>
      <c r="H48" s="51">
        <v>11.24</v>
      </c>
      <c r="I48" s="51">
        <v>14.79</v>
      </c>
      <c r="J48" s="51">
        <v>1.06</v>
      </c>
      <c r="K48" s="51">
        <v>1.17</v>
      </c>
      <c r="L48" s="51">
        <v>1.17</v>
      </c>
      <c r="M48" s="100"/>
      <c r="N48" s="62"/>
      <c r="O48" s="62"/>
      <c r="P48" s="62"/>
    </row>
    <row r="49" spans="1:16">
      <c r="A49" s="89" t="str">
        <f t="shared" si="0"/>
        <v>0421</v>
      </c>
      <c r="B49" s="95" t="s">
        <v>160</v>
      </c>
      <c r="C49" s="104" t="s">
        <v>161</v>
      </c>
      <c r="D49" s="97"/>
      <c r="E49" s="97"/>
      <c r="F49" s="51"/>
      <c r="G49" s="51"/>
      <c r="H49" s="51"/>
      <c r="I49" s="51"/>
      <c r="J49" s="51"/>
      <c r="K49" s="51"/>
      <c r="L49" s="51"/>
      <c r="M49" s="103"/>
      <c r="N49" s="62"/>
      <c r="O49" s="62"/>
      <c r="P49" s="62"/>
    </row>
    <row r="50" spans="1:16" ht="63.75">
      <c r="A50" s="89" t="str">
        <f t="shared" si="0"/>
        <v>0431</v>
      </c>
      <c r="B50" s="95" t="s">
        <v>162</v>
      </c>
      <c r="C50" s="115" t="s">
        <v>163</v>
      </c>
      <c r="D50" s="97" t="s">
        <v>159</v>
      </c>
      <c r="E50" s="97"/>
      <c r="F50" s="51">
        <v>2.4700000000000002</v>
      </c>
      <c r="G50" s="51">
        <v>1.45</v>
      </c>
      <c r="H50" s="51">
        <v>2.75</v>
      </c>
      <c r="I50" s="51">
        <v>0.9</v>
      </c>
      <c r="J50" s="51">
        <v>0.71</v>
      </c>
      <c r="K50" s="51">
        <v>0.78</v>
      </c>
      <c r="L50" s="51">
        <v>0.78</v>
      </c>
      <c r="M50" s="100"/>
      <c r="N50" s="62"/>
      <c r="O50" s="62"/>
      <c r="P50" s="62"/>
    </row>
    <row r="51" spans="1:16" ht="76.5">
      <c r="A51" s="89" t="str">
        <f t="shared" si="0"/>
        <v>0451</v>
      </c>
      <c r="B51" s="95" t="s">
        <v>164</v>
      </c>
      <c r="C51" s="96" t="s">
        <v>165</v>
      </c>
      <c r="D51" s="97"/>
      <c r="E51" s="97"/>
      <c r="F51" s="51"/>
      <c r="G51" s="51"/>
      <c r="H51" s="51"/>
      <c r="I51" s="51"/>
      <c r="J51" s="51"/>
      <c r="K51" s="51"/>
      <c r="L51" s="51"/>
      <c r="M51" s="103"/>
      <c r="N51" s="62"/>
      <c r="O51" s="62"/>
      <c r="P51" s="62"/>
    </row>
    <row r="52" spans="1:16" ht="25.5">
      <c r="A52" s="89" t="str">
        <f t="shared" si="0"/>
        <v>0461</v>
      </c>
      <c r="B52" s="95" t="s">
        <v>166</v>
      </c>
      <c r="C52" s="104" t="s">
        <v>167</v>
      </c>
      <c r="D52" s="97" t="s">
        <v>154</v>
      </c>
      <c r="E52" s="97"/>
      <c r="F52" s="51">
        <v>66072.5</v>
      </c>
      <c r="G52" s="51">
        <v>184329.8</v>
      </c>
      <c r="H52" s="51">
        <v>4005</v>
      </c>
      <c r="I52" s="51">
        <v>28360</v>
      </c>
      <c r="J52" s="51">
        <v>87569</v>
      </c>
      <c r="K52" s="51">
        <v>43873</v>
      </c>
      <c r="L52" s="51">
        <v>25429</v>
      </c>
      <c r="M52" s="107"/>
      <c r="N52" s="62"/>
      <c r="O52" s="62"/>
      <c r="P52" s="62"/>
    </row>
    <row r="53" spans="1:16" ht="25.5">
      <c r="A53" s="89" t="str">
        <f t="shared" si="0"/>
        <v>0471</v>
      </c>
      <c r="B53" s="95" t="s">
        <v>168</v>
      </c>
      <c r="C53" s="104" t="s">
        <v>169</v>
      </c>
      <c r="D53" s="97" t="s">
        <v>154</v>
      </c>
      <c r="E53" s="97"/>
      <c r="F53" s="51">
        <v>2434523.48</v>
      </c>
      <c r="G53" s="51">
        <v>2743372.17</v>
      </c>
      <c r="H53" s="51">
        <v>147836.32</v>
      </c>
      <c r="I53" s="51">
        <v>88559</v>
      </c>
      <c r="J53" s="51">
        <v>61536.1</v>
      </c>
      <c r="K53" s="51">
        <v>10787</v>
      </c>
      <c r="L53" s="51">
        <v>17905</v>
      </c>
      <c r="M53" s="100"/>
      <c r="N53" s="62"/>
      <c r="O53" s="62"/>
      <c r="P53" s="62"/>
    </row>
    <row r="54" spans="1:16">
      <c r="A54" s="89" t="str">
        <f t="shared" si="0"/>
        <v>0481</v>
      </c>
      <c r="B54" s="95" t="s">
        <v>170</v>
      </c>
      <c r="C54" s="108" t="s">
        <v>171</v>
      </c>
      <c r="D54" s="97"/>
      <c r="E54" s="97"/>
      <c r="F54" s="51"/>
      <c r="G54" s="51"/>
      <c r="H54" s="51"/>
      <c r="I54" s="51"/>
      <c r="J54" s="51"/>
      <c r="K54" s="51"/>
      <c r="L54" s="51"/>
      <c r="M54" s="103"/>
      <c r="N54" s="62"/>
      <c r="O54" s="62"/>
      <c r="P54" s="62"/>
    </row>
    <row r="55" spans="1:16" ht="76.5">
      <c r="A55" s="89" t="str">
        <f t="shared" si="0"/>
        <v>0491</v>
      </c>
      <c r="B55" s="95" t="s">
        <v>172</v>
      </c>
      <c r="C55" s="96" t="s">
        <v>173</v>
      </c>
      <c r="D55" s="97" t="s">
        <v>80</v>
      </c>
      <c r="E55" s="97"/>
      <c r="F55" s="51">
        <v>92.9</v>
      </c>
      <c r="G55" s="51">
        <v>87.74</v>
      </c>
      <c r="H55" s="51">
        <v>93.51</v>
      </c>
      <c r="I55" s="51">
        <v>93.4</v>
      </c>
      <c r="J55" s="51">
        <v>93.4</v>
      </c>
      <c r="K55" s="51">
        <v>93.4</v>
      </c>
      <c r="L55" s="51">
        <v>93.4</v>
      </c>
      <c r="M55" s="105"/>
      <c r="N55" s="62"/>
      <c r="O55" s="62"/>
      <c r="P55" s="62"/>
    </row>
    <row r="56" spans="1:16" ht="178.5">
      <c r="A56" s="89" t="str">
        <f t="shared" si="0"/>
        <v>0501</v>
      </c>
      <c r="B56" s="95" t="s">
        <v>174</v>
      </c>
      <c r="C56" s="96" t="s">
        <v>175</v>
      </c>
      <c r="D56" s="97" t="s">
        <v>80</v>
      </c>
      <c r="E56" s="97"/>
      <c r="F56" s="51">
        <v>100</v>
      </c>
      <c r="G56" s="51">
        <v>100</v>
      </c>
      <c r="H56" s="51">
        <v>100</v>
      </c>
      <c r="I56" s="51">
        <v>100</v>
      </c>
      <c r="J56" s="51">
        <v>100</v>
      </c>
      <c r="K56" s="51">
        <v>100</v>
      </c>
      <c r="L56" s="51">
        <v>100</v>
      </c>
      <c r="M56" s="103"/>
      <c r="N56" s="62"/>
      <c r="O56" s="62"/>
      <c r="P56" s="62"/>
    </row>
    <row r="57" spans="1:16" ht="38.25">
      <c r="A57" s="89" t="str">
        <f t="shared" si="0"/>
        <v>0511</v>
      </c>
      <c r="B57" s="95" t="s">
        <v>176</v>
      </c>
      <c r="C57" s="96" t="s">
        <v>177</v>
      </c>
      <c r="D57" s="97" t="s">
        <v>80</v>
      </c>
      <c r="E57" s="97"/>
      <c r="F57" s="51">
        <v>62.2</v>
      </c>
      <c r="G57" s="51">
        <v>85</v>
      </c>
      <c r="H57" s="51">
        <v>85</v>
      </c>
      <c r="I57" s="51">
        <v>98.45</v>
      </c>
      <c r="J57" s="51">
        <v>98.45</v>
      </c>
      <c r="K57" s="51">
        <v>98.45</v>
      </c>
      <c r="L57" s="51">
        <v>98.45</v>
      </c>
      <c r="M57" s="103"/>
      <c r="N57" s="62"/>
      <c r="O57" s="62"/>
      <c r="P57" s="62"/>
    </row>
    <row r="58" spans="1:16" ht="51">
      <c r="A58" s="89" t="str">
        <f t="shared" si="0"/>
        <v>0521</v>
      </c>
      <c r="B58" s="95" t="s">
        <v>178</v>
      </c>
      <c r="C58" s="96" t="s">
        <v>179</v>
      </c>
      <c r="D58" s="97" t="s">
        <v>80</v>
      </c>
      <c r="E58" s="97"/>
      <c r="F58" s="51">
        <v>11.1</v>
      </c>
      <c r="G58" s="51">
        <v>5.5</v>
      </c>
      <c r="H58" s="51">
        <v>6.6</v>
      </c>
      <c r="I58" s="51">
        <v>3.8</v>
      </c>
      <c r="J58" s="51">
        <v>5.12</v>
      </c>
      <c r="K58" s="51">
        <v>2.78</v>
      </c>
      <c r="L58" s="51">
        <v>2.78</v>
      </c>
      <c r="M58" s="114"/>
      <c r="N58" s="62"/>
      <c r="O58" s="62"/>
      <c r="P58" s="62"/>
    </row>
    <row r="59" spans="1:16">
      <c r="A59" s="89" t="str">
        <f t="shared" si="0"/>
        <v>0531</v>
      </c>
      <c r="B59" s="95" t="s">
        <v>180</v>
      </c>
      <c r="C59" s="108" t="s">
        <v>181</v>
      </c>
      <c r="D59" s="97"/>
      <c r="E59" s="97"/>
      <c r="F59" s="51"/>
      <c r="G59" s="51"/>
      <c r="H59" s="51"/>
      <c r="I59" s="51"/>
      <c r="J59" s="51"/>
      <c r="K59" s="51"/>
      <c r="L59" s="51"/>
      <c r="M59" s="103"/>
      <c r="N59" s="62"/>
      <c r="O59" s="62"/>
      <c r="P59" s="62"/>
    </row>
    <row r="60" spans="1:16" ht="63.75">
      <c r="A60" s="89" t="str">
        <f t="shared" si="0"/>
        <v>0541</v>
      </c>
      <c r="B60" s="95" t="s">
        <v>182</v>
      </c>
      <c r="C60" s="96" t="s">
        <v>183</v>
      </c>
      <c r="D60" s="97" t="s">
        <v>80</v>
      </c>
      <c r="E60" s="97"/>
      <c r="F60" s="51">
        <v>9.4600000000000009</v>
      </c>
      <c r="G60" s="51">
        <v>6.56</v>
      </c>
      <c r="H60" s="51">
        <v>22.4</v>
      </c>
      <c r="I60" s="51">
        <v>21.5</v>
      </c>
      <c r="J60" s="51">
        <v>10.7</v>
      </c>
      <c r="K60" s="51">
        <v>12.4</v>
      </c>
      <c r="L60" s="51">
        <v>11.9</v>
      </c>
      <c r="M60" s="50"/>
      <c r="N60" s="62"/>
      <c r="O60" s="62"/>
      <c r="P60" s="62"/>
    </row>
    <row r="61" spans="1:16" ht="63.75">
      <c r="A61" s="89" t="str">
        <f t="shared" si="0"/>
        <v>0551</v>
      </c>
      <c r="B61" s="95" t="s">
        <v>184</v>
      </c>
      <c r="C61" s="96" t="s">
        <v>185</v>
      </c>
      <c r="D61" s="97" t="s">
        <v>80</v>
      </c>
      <c r="E61" s="97"/>
      <c r="F61" s="51">
        <v>0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103"/>
      <c r="N61" s="62"/>
      <c r="O61" s="62"/>
      <c r="P61" s="62"/>
    </row>
    <row r="62" spans="1:16" ht="38.25">
      <c r="A62" s="89" t="str">
        <f t="shared" si="0"/>
        <v>0561</v>
      </c>
      <c r="B62" s="95" t="s">
        <v>186</v>
      </c>
      <c r="C62" s="96" t="s">
        <v>187</v>
      </c>
      <c r="D62" s="97" t="s">
        <v>128</v>
      </c>
      <c r="E62" s="97"/>
      <c r="F62" s="51">
        <v>513016.31</v>
      </c>
      <c r="G62" s="51">
        <v>293042.99</v>
      </c>
      <c r="H62" s="51">
        <v>126969</v>
      </c>
      <c r="I62" s="51">
        <v>114620</v>
      </c>
      <c r="J62" s="51">
        <v>62824</v>
      </c>
      <c r="K62" s="51">
        <v>62824</v>
      </c>
      <c r="L62" s="51">
        <v>62824</v>
      </c>
      <c r="M62" s="99"/>
      <c r="N62" s="62"/>
      <c r="O62" s="62"/>
      <c r="P62" s="62"/>
    </row>
    <row r="63" spans="1:16" ht="63.75">
      <c r="A63" s="89" t="str">
        <f t="shared" si="0"/>
        <v>0571</v>
      </c>
      <c r="B63" s="95" t="s">
        <v>188</v>
      </c>
      <c r="C63" s="96" t="s">
        <v>189</v>
      </c>
      <c r="D63" s="97" t="s">
        <v>80</v>
      </c>
      <c r="E63" s="97"/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103"/>
      <c r="N63" s="62"/>
      <c r="O63" s="62"/>
      <c r="P63" s="62"/>
    </row>
    <row r="64" spans="1:16" ht="51">
      <c r="A64" s="89" t="str">
        <f t="shared" si="0"/>
        <v>0581</v>
      </c>
      <c r="B64" s="95" t="s">
        <v>190</v>
      </c>
      <c r="C64" s="96" t="s">
        <v>191</v>
      </c>
      <c r="D64" s="97" t="s">
        <v>83</v>
      </c>
      <c r="E64" s="97"/>
      <c r="F64" s="51">
        <v>1590</v>
      </c>
      <c r="G64" s="51">
        <v>1664</v>
      </c>
      <c r="H64" s="51">
        <v>1611</v>
      </c>
      <c r="I64" s="51">
        <v>1919</v>
      </c>
      <c r="J64" s="51">
        <v>1712</v>
      </c>
      <c r="K64" s="51">
        <v>1708</v>
      </c>
      <c r="L64" s="51">
        <v>1756</v>
      </c>
      <c r="M64" s="116"/>
      <c r="N64" s="62"/>
      <c r="O64" s="62"/>
      <c r="P64" s="62"/>
    </row>
    <row r="65" spans="1:16" ht="51">
      <c r="A65" s="89" t="str">
        <f t="shared" si="0"/>
        <v>0591</v>
      </c>
      <c r="B65" s="95" t="s">
        <v>192</v>
      </c>
      <c r="C65" s="96" t="s">
        <v>193</v>
      </c>
      <c r="D65" s="97" t="s">
        <v>194</v>
      </c>
      <c r="E65" s="97"/>
      <c r="F65" s="51" t="s">
        <v>195</v>
      </c>
      <c r="G65" s="51" t="s">
        <v>195</v>
      </c>
      <c r="H65" s="51" t="s">
        <v>195</v>
      </c>
      <c r="I65" s="51" t="s">
        <v>195</v>
      </c>
      <c r="J65" s="51" t="s">
        <v>195</v>
      </c>
      <c r="K65" s="51" t="s">
        <v>195</v>
      </c>
      <c r="L65" s="51" t="s">
        <v>195</v>
      </c>
      <c r="M65" s="103"/>
      <c r="N65" s="62"/>
      <c r="O65" s="62"/>
      <c r="P65" s="62"/>
    </row>
    <row r="66" spans="1:16" ht="51">
      <c r="A66" s="89" t="str">
        <f t="shared" si="0"/>
        <v>0601</v>
      </c>
      <c r="B66" s="95" t="s">
        <v>196</v>
      </c>
      <c r="C66" s="96" t="s">
        <v>197</v>
      </c>
      <c r="D66" s="97" t="s">
        <v>198</v>
      </c>
      <c r="E66" s="97"/>
      <c r="F66" s="51"/>
      <c r="G66" s="51"/>
      <c r="H66" s="51"/>
      <c r="I66" s="51"/>
      <c r="J66" s="51"/>
      <c r="K66" s="51"/>
      <c r="L66" s="51"/>
      <c r="M66" s="103"/>
      <c r="N66" s="62"/>
      <c r="O66" s="62"/>
      <c r="P66" s="62"/>
    </row>
    <row r="67" spans="1:16" ht="25.5">
      <c r="A67" s="89" t="str">
        <f t="shared" si="0"/>
        <v>0611</v>
      </c>
      <c r="B67" s="95" t="s">
        <v>199</v>
      </c>
      <c r="C67" s="96" t="s">
        <v>200</v>
      </c>
      <c r="D67" s="97" t="s">
        <v>201</v>
      </c>
      <c r="E67" s="97"/>
      <c r="F67" s="51">
        <v>101.8</v>
      </c>
      <c r="G67" s="51">
        <v>101.7</v>
      </c>
      <c r="H67" s="51">
        <v>101.9</v>
      </c>
      <c r="I67" s="51">
        <v>102.2</v>
      </c>
      <c r="J67" s="51">
        <v>102.5</v>
      </c>
      <c r="K67" s="51">
        <v>102.8</v>
      </c>
      <c r="L67" s="51">
        <v>103</v>
      </c>
      <c r="M67" s="99"/>
      <c r="N67" s="62"/>
      <c r="O67" s="62"/>
      <c r="P67" s="62"/>
    </row>
    <row r="68" spans="1:16" ht="25.5">
      <c r="A68" s="89" t="str">
        <f t="shared" si="0"/>
        <v>0621</v>
      </c>
      <c r="B68" s="95" t="s">
        <v>202</v>
      </c>
      <c r="C68" s="108" t="s">
        <v>203</v>
      </c>
      <c r="D68" s="97"/>
      <c r="E68" s="97"/>
      <c r="F68" s="51"/>
      <c r="G68" s="51"/>
      <c r="H68" s="51"/>
      <c r="I68" s="51"/>
      <c r="J68" s="51"/>
      <c r="K68" s="51"/>
      <c r="L68" s="51"/>
      <c r="M68" s="103"/>
      <c r="N68" s="62"/>
      <c r="O68" s="62"/>
      <c r="P68" s="62"/>
    </row>
    <row r="69" spans="1:16" ht="25.5">
      <c r="A69" s="89" t="str">
        <f t="shared" si="0"/>
        <v>0631</v>
      </c>
      <c r="B69" s="95" t="s">
        <v>204</v>
      </c>
      <c r="C69" s="96" t="s">
        <v>205</v>
      </c>
      <c r="D69" s="97"/>
      <c r="E69" s="97"/>
      <c r="F69" s="51"/>
      <c r="G69" s="51"/>
      <c r="H69" s="51"/>
      <c r="I69" s="51"/>
      <c r="J69" s="51"/>
      <c r="K69" s="51"/>
      <c r="L69" s="51"/>
      <c r="M69" s="103"/>
      <c r="N69" s="62"/>
      <c r="O69" s="62"/>
      <c r="P69" s="62"/>
    </row>
    <row r="70" spans="1:16" ht="38.25">
      <c r="A70" s="89" t="str">
        <f t="shared" si="0"/>
        <v>0641</v>
      </c>
      <c r="B70" s="95" t="s">
        <v>206</v>
      </c>
      <c r="C70" s="104" t="s">
        <v>207</v>
      </c>
      <c r="D70" s="97" t="s">
        <v>208</v>
      </c>
      <c r="E70" s="97"/>
      <c r="F70" s="51">
        <v>907.45</v>
      </c>
      <c r="G70" s="51">
        <v>1042.5999999999999</v>
      </c>
      <c r="H70" s="51">
        <v>989.8</v>
      </c>
      <c r="I70" s="51">
        <v>1202.48</v>
      </c>
      <c r="J70" s="51">
        <v>1202</v>
      </c>
      <c r="K70" s="51">
        <v>1201.7</v>
      </c>
      <c r="L70" s="51">
        <v>1201.5999999999999</v>
      </c>
      <c r="M70" s="117"/>
      <c r="N70" s="62"/>
      <c r="O70" s="62"/>
      <c r="P70" s="62"/>
    </row>
    <row r="71" spans="1:16" ht="51">
      <c r="A71" s="89" t="str">
        <f t="shared" si="0"/>
        <v>0651</v>
      </c>
      <c r="B71" s="95" t="s">
        <v>209</v>
      </c>
      <c r="C71" s="104" t="s">
        <v>210</v>
      </c>
      <c r="D71" s="97" t="s">
        <v>211</v>
      </c>
      <c r="E71" s="97"/>
      <c r="F71" s="51">
        <v>0.21</v>
      </c>
      <c r="G71" s="51">
        <v>0.23</v>
      </c>
      <c r="H71" s="51">
        <v>0.24</v>
      </c>
      <c r="I71" s="51">
        <v>0.25</v>
      </c>
      <c r="J71" s="51">
        <v>0.24</v>
      </c>
      <c r="K71" s="51">
        <v>0.24</v>
      </c>
      <c r="L71" s="51">
        <v>0.23</v>
      </c>
      <c r="M71" s="118"/>
      <c r="N71" s="62"/>
      <c r="O71" s="62"/>
      <c r="P71" s="62"/>
    </row>
    <row r="72" spans="1:16" ht="51">
      <c r="A72" s="89" t="str">
        <f t="shared" si="0"/>
        <v>0661</v>
      </c>
      <c r="B72" s="95" t="s">
        <v>212</v>
      </c>
      <c r="C72" s="104" t="s">
        <v>213</v>
      </c>
      <c r="D72" s="97" t="s">
        <v>214</v>
      </c>
      <c r="E72" s="97"/>
      <c r="F72" s="51">
        <v>19.16</v>
      </c>
      <c r="G72" s="51">
        <v>17.21</v>
      </c>
      <c r="H72" s="51">
        <v>16.16</v>
      </c>
      <c r="I72" s="51">
        <v>14.61</v>
      </c>
      <c r="J72" s="51">
        <v>14.6</v>
      </c>
      <c r="K72" s="51">
        <v>14.59</v>
      </c>
      <c r="L72" s="51">
        <v>14.58</v>
      </c>
      <c r="M72" s="119"/>
      <c r="N72" s="62"/>
      <c r="O72" s="62"/>
      <c r="P72" s="62"/>
    </row>
    <row r="73" spans="1:16" ht="51">
      <c r="A73" s="89" t="str">
        <f t="shared" ref="A73:A80" si="1">CONCATENATE(B73,B$3)</f>
        <v>0671</v>
      </c>
      <c r="B73" s="95" t="s">
        <v>215</v>
      </c>
      <c r="C73" s="104" t="s">
        <v>216</v>
      </c>
      <c r="D73" s="97" t="s">
        <v>214</v>
      </c>
      <c r="E73" s="97"/>
      <c r="F73" s="51">
        <v>40</v>
      </c>
      <c r="G73" s="51">
        <v>41.19</v>
      </c>
      <c r="H73" s="51">
        <v>42.15</v>
      </c>
      <c r="I73" s="51">
        <v>41.68</v>
      </c>
      <c r="J73" s="51">
        <v>41.67</v>
      </c>
      <c r="K73" s="51">
        <v>41.65</v>
      </c>
      <c r="L73" s="51">
        <v>41.63</v>
      </c>
      <c r="M73" s="120"/>
      <c r="N73" s="62"/>
      <c r="O73" s="62"/>
      <c r="P73" s="62"/>
    </row>
    <row r="74" spans="1:16" ht="51">
      <c r="A74" s="89" t="str">
        <f t="shared" si="1"/>
        <v>0681</v>
      </c>
      <c r="B74" s="95" t="s">
        <v>217</v>
      </c>
      <c r="C74" s="104" t="s">
        <v>218</v>
      </c>
      <c r="D74" s="97" t="s">
        <v>214</v>
      </c>
      <c r="E74" s="97"/>
      <c r="F74" s="51">
        <v>100</v>
      </c>
      <c r="G74" s="51">
        <v>109.49</v>
      </c>
      <c r="H74" s="51">
        <v>109.4</v>
      </c>
      <c r="I74" s="51">
        <v>117.45</v>
      </c>
      <c r="J74" s="51">
        <v>117.1</v>
      </c>
      <c r="K74" s="51">
        <v>116.9</v>
      </c>
      <c r="L74" s="51">
        <v>116</v>
      </c>
      <c r="M74" s="119"/>
      <c r="N74" s="62"/>
      <c r="O74" s="62"/>
      <c r="P74" s="62"/>
    </row>
    <row r="75" spans="1:16" ht="38.25">
      <c r="A75" s="89" t="str">
        <f t="shared" si="1"/>
        <v>0691</v>
      </c>
      <c r="B75" s="95" t="s">
        <v>219</v>
      </c>
      <c r="C75" s="96" t="s">
        <v>220</v>
      </c>
      <c r="D75" s="97"/>
      <c r="E75" s="97"/>
      <c r="F75" s="51"/>
      <c r="G75" s="51"/>
      <c r="H75" s="51"/>
      <c r="I75" s="51"/>
      <c r="J75" s="51"/>
      <c r="K75" s="51"/>
      <c r="L75" s="51"/>
      <c r="M75" s="103"/>
      <c r="N75" s="62"/>
      <c r="O75" s="62"/>
      <c r="P75" s="62"/>
    </row>
    <row r="76" spans="1:16" ht="38.25">
      <c r="A76" s="89" t="str">
        <f t="shared" si="1"/>
        <v>0701</v>
      </c>
      <c r="B76" s="95" t="s">
        <v>221</v>
      </c>
      <c r="C76" s="104" t="s">
        <v>222</v>
      </c>
      <c r="D76" s="97" t="s">
        <v>223</v>
      </c>
      <c r="E76" s="97"/>
      <c r="F76" s="51">
        <v>86.49</v>
      </c>
      <c r="G76" s="51">
        <v>89.83</v>
      </c>
      <c r="H76" s="51">
        <v>83.71</v>
      </c>
      <c r="I76" s="51">
        <v>89.53</v>
      </c>
      <c r="J76" s="51">
        <v>89</v>
      </c>
      <c r="K76" s="51">
        <v>88</v>
      </c>
      <c r="L76" s="51">
        <v>87</v>
      </c>
      <c r="M76" s="100"/>
      <c r="N76" s="62"/>
      <c r="O76" s="62"/>
      <c r="P76" s="62"/>
    </row>
    <row r="77" spans="1:16" ht="51">
      <c r="A77" s="89" t="str">
        <f t="shared" si="1"/>
        <v>0711</v>
      </c>
      <c r="B77" s="95" t="s">
        <v>224</v>
      </c>
      <c r="C77" s="104" t="s">
        <v>225</v>
      </c>
      <c r="D77" s="97" t="s">
        <v>211</v>
      </c>
      <c r="E77" s="97"/>
      <c r="F77" s="51">
        <v>0.19</v>
      </c>
      <c r="G77" s="51">
        <v>0.22</v>
      </c>
      <c r="H77" s="51">
        <v>0.18</v>
      </c>
      <c r="I77" s="51">
        <v>0.17</v>
      </c>
      <c r="J77" s="51">
        <v>0.16</v>
      </c>
      <c r="K77" s="51">
        <v>0.15</v>
      </c>
      <c r="L77" s="51">
        <v>0.14000000000000001</v>
      </c>
      <c r="M77" s="119"/>
      <c r="N77" s="62"/>
      <c r="O77" s="62"/>
      <c r="P77" s="62"/>
    </row>
    <row r="78" spans="1:16" ht="51">
      <c r="A78" s="89" t="str">
        <f t="shared" si="1"/>
        <v>0721</v>
      </c>
      <c r="B78" s="95" t="s">
        <v>226</v>
      </c>
      <c r="C78" s="104" t="s">
        <v>227</v>
      </c>
      <c r="D78" s="97" t="s">
        <v>228</v>
      </c>
      <c r="E78" s="97"/>
      <c r="F78" s="51">
        <v>0.24</v>
      </c>
      <c r="G78" s="51">
        <v>0.24</v>
      </c>
      <c r="H78" s="51">
        <v>0.24</v>
      </c>
      <c r="I78" s="51">
        <v>0.21</v>
      </c>
      <c r="J78" s="51">
        <v>0.2</v>
      </c>
      <c r="K78" s="51">
        <v>0.2</v>
      </c>
      <c r="L78" s="51">
        <v>0.19</v>
      </c>
      <c r="M78" s="119"/>
      <c r="N78" s="62"/>
      <c r="O78" s="62"/>
      <c r="P78" s="62"/>
    </row>
    <row r="79" spans="1:16" ht="51">
      <c r="A79" s="89" t="str">
        <f t="shared" si="1"/>
        <v>0731</v>
      </c>
      <c r="B79" s="95" t="s">
        <v>229</v>
      </c>
      <c r="C79" s="104" t="s">
        <v>230</v>
      </c>
      <c r="D79" s="97" t="s">
        <v>228</v>
      </c>
      <c r="E79" s="97"/>
      <c r="F79" s="51">
        <v>2.21</v>
      </c>
      <c r="G79" s="51">
        <v>2.17</v>
      </c>
      <c r="H79" s="51">
        <v>1.89</v>
      </c>
      <c r="I79" s="51">
        <v>1.94</v>
      </c>
      <c r="J79" s="51">
        <v>1.9</v>
      </c>
      <c r="K79" s="51">
        <v>1.85</v>
      </c>
      <c r="L79" s="51">
        <v>1.8</v>
      </c>
      <c r="M79" s="120"/>
      <c r="N79" s="62"/>
      <c r="O79" s="62"/>
      <c r="P79" s="62"/>
    </row>
    <row r="80" spans="1:16" ht="51">
      <c r="A80" s="89" t="str">
        <f t="shared" si="1"/>
        <v>0741</v>
      </c>
      <c r="B80" s="95" t="s">
        <v>231</v>
      </c>
      <c r="C80" s="104" t="s">
        <v>232</v>
      </c>
      <c r="D80" s="97" t="s">
        <v>228</v>
      </c>
      <c r="E80" s="97"/>
      <c r="F80" s="51">
        <v>0</v>
      </c>
      <c r="G80" s="51">
        <v>0</v>
      </c>
      <c r="H80" s="51">
        <v>0</v>
      </c>
      <c r="I80" s="51">
        <v>0</v>
      </c>
      <c r="J80" s="51">
        <v>0</v>
      </c>
      <c r="K80" s="51">
        <v>0</v>
      </c>
      <c r="L80" s="51">
        <v>0</v>
      </c>
      <c r="M80" s="103"/>
      <c r="N80" s="62"/>
      <c r="O80" s="62"/>
      <c r="P80" s="62"/>
    </row>
    <row r="81" spans="3:16">
      <c r="F81" s="62"/>
      <c r="G81" s="62"/>
      <c r="H81" s="62"/>
      <c r="I81" s="62"/>
      <c r="J81" s="62"/>
      <c r="K81" s="62"/>
      <c r="L81" s="62"/>
      <c r="M81" s="121"/>
      <c r="N81" s="62"/>
      <c r="O81" s="62"/>
      <c r="P81" s="62"/>
    </row>
    <row r="82" spans="3:16">
      <c r="C82" s="56" t="s">
        <v>233</v>
      </c>
      <c r="F82" s="62"/>
      <c r="G82" s="62"/>
      <c r="H82" s="62"/>
      <c r="I82" s="62"/>
      <c r="J82" s="62"/>
      <c r="K82" s="62"/>
      <c r="L82" s="62"/>
      <c r="M82" s="121"/>
      <c r="N82" s="62"/>
      <c r="O82" s="62"/>
      <c r="P82" s="62"/>
    </row>
    <row r="83" spans="3:16">
      <c r="F83" s="62"/>
      <c r="G83" s="62"/>
      <c r="H83" s="62"/>
      <c r="I83" s="62"/>
      <c r="J83" s="62"/>
      <c r="K83" s="62"/>
      <c r="L83" s="62"/>
      <c r="M83" s="121"/>
      <c r="N83" s="62"/>
      <c r="O83" s="62"/>
      <c r="P83" s="62"/>
    </row>
    <row r="84" spans="3:16">
      <c r="F84" s="62"/>
      <c r="G84" s="62"/>
      <c r="H84" s="62"/>
      <c r="I84" s="62"/>
      <c r="J84" s="62"/>
      <c r="K84" s="62"/>
      <c r="L84" s="62"/>
      <c r="M84" s="121"/>
      <c r="N84" s="62"/>
      <c r="O84" s="62"/>
      <c r="P84" s="62"/>
    </row>
    <row r="85" spans="3:16">
      <c r="F85" s="62"/>
      <c r="G85" s="62"/>
      <c r="H85" s="62"/>
      <c r="I85" s="62"/>
      <c r="J85" s="62"/>
      <c r="K85" s="62"/>
      <c r="L85" s="62"/>
      <c r="M85" s="121"/>
      <c r="N85" s="62"/>
      <c r="O85" s="62"/>
      <c r="P85" s="62"/>
    </row>
    <row r="86" spans="3:16">
      <c r="F86" s="62"/>
      <c r="G86" s="62"/>
      <c r="H86" s="62"/>
      <c r="I86" s="62"/>
      <c r="J86" s="62"/>
      <c r="K86" s="62"/>
      <c r="L86" s="62"/>
      <c r="M86" s="121"/>
      <c r="N86" s="62"/>
      <c r="O86" s="62"/>
      <c r="P86" s="62"/>
    </row>
    <row r="87" spans="3:16">
      <c r="F87" s="62"/>
      <c r="G87" s="62"/>
      <c r="H87" s="62"/>
      <c r="I87" s="62"/>
      <c r="J87" s="62"/>
      <c r="K87" s="62"/>
      <c r="L87" s="62"/>
      <c r="M87" s="121"/>
      <c r="N87" s="62"/>
      <c r="O87" s="62"/>
      <c r="P87" s="62"/>
    </row>
    <row r="88" spans="3:16">
      <c r="F88" s="62"/>
      <c r="G88" s="62"/>
      <c r="H88" s="62"/>
      <c r="I88" s="62"/>
      <c r="J88" s="62"/>
      <c r="K88" s="62"/>
      <c r="L88" s="62"/>
      <c r="M88" s="121"/>
      <c r="N88" s="62"/>
      <c r="O88" s="62"/>
      <c r="P88" s="62"/>
    </row>
    <row r="89" spans="3:16">
      <c r="F89" s="62"/>
      <c r="G89" s="62"/>
      <c r="H89" s="62"/>
      <c r="I89" s="62"/>
      <c r="J89" s="62"/>
      <c r="K89" s="62"/>
      <c r="L89" s="62"/>
      <c r="M89" s="121"/>
      <c r="N89" s="62"/>
      <c r="O89" s="62"/>
      <c r="P89" s="62"/>
    </row>
    <row r="90" spans="3:16">
      <c r="F90" s="62"/>
      <c r="G90" s="62"/>
      <c r="H90" s="62"/>
      <c r="I90" s="62"/>
      <c r="J90" s="62"/>
      <c r="K90" s="62"/>
      <c r="L90" s="62"/>
      <c r="M90" s="121"/>
      <c r="N90" s="62"/>
      <c r="O90" s="62"/>
      <c r="P90" s="62"/>
    </row>
    <row r="91" spans="3:16">
      <c r="F91" s="62"/>
      <c r="G91" s="62"/>
      <c r="H91" s="62"/>
      <c r="I91" s="62"/>
      <c r="J91" s="62"/>
      <c r="K91" s="62"/>
      <c r="L91" s="62"/>
      <c r="M91" s="121"/>
      <c r="N91" s="62"/>
      <c r="O91" s="62"/>
      <c r="P91" s="62"/>
    </row>
    <row r="92" spans="3:16">
      <c r="F92" s="62"/>
      <c r="G92" s="62"/>
      <c r="H92" s="62"/>
      <c r="I92" s="62"/>
      <c r="J92" s="62"/>
      <c r="K92" s="62"/>
      <c r="L92" s="62"/>
      <c r="M92" s="121"/>
      <c r="N92" s="62"/>
      <c r="O92" s="62"/>
      <c r="P92" s="62"/>
    </row>
    <row r="93" spans="3:16">
      <c r="F93" s="62"/>
      <c r="G93" s="62"/>
      <c r="H93" s="62"/>
      <c r="I93" s="62"/>
      <c r="J93" s="62"/>
      <c r="K93" s="62"/>
      <c r="L93" s="62"/>
      <c r="M93" s="121"/>
      <c r="N93" s="62"/>
      <c r="O93" s="62"/>
      <c r="P93" s="62"/>
    </row>
    <row r="94" spans="3:16">
      <c r="F94" s="62"/>
      <c r="G94" s="62"/>
      <c r="H94" s="62"/>
      <c r="I94" s="62"/>
      <c r="J94" s="62"/>
      <c r="K94" s="62"/>
      <c r="L94" s="62"/>
      <c r="M94" s="121"/>
      <c r="N94" s="62"/>
      <c r="O94" s="62"/>
      <c r="P94" s="62"/>
    </row>
    <row r="95" spans="3:16">
      <c r="F95" s="62"/>
      <c r="G95" s="62"/>
      <c r="H95" s="62"/>
      <c r="I95" s="62"/>
      <c r="J95" s="62"/>
      <c r="K95" s="62"/>
      <c r="L95" s="62"/>
      <c r="M95" s="121"/>
      <c r="N95" s="62"/>
      <c r="O95" s="62"/>
      <c r="P95" s="62"/>
    </row>
    <row r="96" spans="3:16">
      <c r="J96" s="56"/>
      <c r="K96" s="56"/>
      <c r="L96" s="56"/>
    </row>
    <row r="97" spans="10:12">
      <c r="J97" s="56"/>
      <c r="K97" s="56"/>
      <c r="L97" s="56"/>
    </row>
    <row r="98" spans="10:12">
      <c r="J98" s="56"/>
      <c r="K98" s="56"/>
      <c r="L98" s="56"/>
    </row>
  </sheetData>
  <mergeCells count="5">
    <mergeCell ref="C1:K1"/>
    <mergeCell ref="F6:I6"/>
    <mergeCell ref="J6:L6"/>
    <mergeCell ref="M6:M7"/>
    <mergeCell ref="M18:M2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H35"/>
  <sheetViews>
    <sheetView workbookViewId="0">
      <selection activeCell="A41" sqref="A41"/>
    </sheetView>
  </sheetViews>
  <sheetFormatPr defaultRowHeight="15.75" outlineLevelRow="1"/>
  <cols>
    <col min="1" max="1" width="61.875" style="14" customWidth="1"/>
    <col min="2" max="2" width="16.25" style="1" customWidth="1"/>
    <col min="3" max="5" width="10.75" style="1" bestFit="1" customWidth="1"/>
    <col min="6" max="6" width="17" style="1" customWidth="1"/>
    <col min="7" max="7" width="28.375" style="1" customWidth="1"/>
    <col min="8" max="8" width="10.25" style="1" customWidth="1"/>
    <col min="9" max="16384" width="9" style="1"/>
  </cols>
  <sheetData>
    <row r="1" spans="1:8" s="3" customFormat="1" ht="47.25">
      <c r="A1" s="123" t="s">
        <v>1</v>
      </c>
      <c r="B1" s="123" t="s">
        <v>9</v>
      </c>
      <c r="C1" s="123" t="s">
        <v>3</v>
      </c>
      <c r="D1" s="123" t="s">
        <v>4</v>
      </c>
      <c r="E1" s="123" t="s">
        <v>5</v>
      </c>
      <c r="F1" s="123" t="s">
        <v>8</v>
      </c>
      <c r="G1" s="123" t="s">
        <v>376</v>
      </c>
      <c r="H1" s="123" t="s">
        <v>377</v>
      </c>
    </row>
    <row r="2" spans="1:8">
      <c r="A2" s="142" t="s">
        <v>234</v>
      </c>
      <c r="B2" s="142"/>
      <c r="C2" s="142"/>
      <c r="D2" s="142"/>
      <c r="E2" s="142"/>
      <c r="F2" s="142"/>
      <c r="G2" s="11"/>
      <c r="H2" s="9"/>
    </row>
    <row r="3" spans="1:8">
      <c r="A3" s="124" t="str">
        <f>СЭР!B22</f>
        <v>Численность населения на 01.01.</v>
      </c>
      <c r="B3" s="8" t="str">
        <f>СЭР!C22</f>
        <v>чел.</v>
      </c>
      <c r="C3" s="9">
        <f>СЭР!F22</f>
        <v>101687</v>
      </c>
      <c r="D3" s="9">
        <f>СЭР!H22</f>
        <v>101781</v>
      </c>
      <c r="E3" s="9">
        <f>СЭР!I22</f>
        <v>102019</v>
      </c>
      <c r="F3" s="11">
        <f>E3/C3%</f>
        <v>100.32649207863345</v>
      </c>
      <c r="G3" s="145"/>
      <c r="H3" s="9"/>
    </row>
    <row r="4" spans="1:8">
      <c r="A4" s="124" t="str">
        <f>СЭР!B23</f>
        <v>Численность населения на 31.12.</v>
      </c>
      <c r="B4" s="8" t="str">
        <f>СЭР!C23</f>
        <v>чел.</v>
      </c>
      <c r="C4" s="9">
        <f>СЭР!F23</f>
        <v>101781</v>
      </c>
      <c r="D4" s="9">
        <f>СЭР!H23</f>
        <v>102019</v>
      </c>
      <c r="E4" s="9">
        <f>СЭР!I23</f>
        <v>102442</v>
      </c>
      <c r="F4" s="11">
        <f t="shared" ref="F4:F28" si="0">E4/C4%</f>
        <v>100.64943358780127</v>
      </c>
      <c r="G4" s="145">
        <f>'Тюм. обл. 2016'!C40</f>
        <v>1477.9</v>
      </c>
      <c r="H4" s="9">
        <f>E4/1000/G4%</f>
        <v>6.9315921239596712</v>
      </c>
    </row>
    <row r="5" spans="1:8" s="3" customFormat="1">
      <c r="A5" s="125" t="str">
        <f>СЭР!B24</f>
        <v>Среднегодовая численность</v>
      </c>
      <c r="B5" s="123" t="str">
        <f>СЭР!C24</f>
        <v>тыс. чел.</v>
      </c>
      <c r="C5" s="2">
        <f>СЭР!F24</f>
        <v>101.73399999999999</v>
      </c>
      <c r="D5" s="2">
        <f>СЭР!H24</f>
        <v>101.9</v>
      </c>
      <c r="E5" s="2">
        <f>СЭР!I24</f>
        <v>102.23050000000001</v>
      </c>
      <c r="F5" s="2">
        <f>E5/C5%</f>
        <v>100.48803743094739</v>
      </c>
      <c r="G5" s="144"/>
      <c r="H5" s="4"/>
    </row>
    <row r="6" spans="1:8">
      <c r="A6" s="124" t="str">
        <f>СЭР!B25</f>
        <v>Рождаемость</v>
      </c>
      <c r="B6" s="8" t="str">
        <f>СЭР!C25</f>
        <v>чел.</v>
      </c>
      <c r="C6" s="9">
        <f>СЭР!F25</f>
        <v>1713</v>
      </c>
      <c r="D6" s="9">
        <f>СЭР!H25</f>
        <v>1817</v>
      </c>
      <c r="E6" s="9">
        <f>СЭР!I25</f>
        <v>1756</v>
      </c>
      <c r="F6" s="9">
        <f t="shared" si="0"/>
        <v>102.51021599532983</v>
      </c>
      <c r="G6" s="145"/>
      <c r="H6" s="9"/>
    </row>
    <row r="7" spans="1:8">
      <c r="A7" s="124" t="str">
        <f>СЭР!B26</f>
        <v>Смертность</v>
      </c>
      <c r="B7" s="8" t="str">
        <f>СЭР!C26</f>
        <v>чел.</v>
      </c>
      <c r="C7" s="9">
        <f>СЭР!F26</f>
        <v>1225</v>
      </c>
      <c r="D7" s="9">
        <f>СЭР!H26</f>
        <v>1247</v>
      </c>
      <c r="E7" s="9">
        <f>СЭР!I26</f>
        <v>1322</v>
      </c>
      <c r="F7" s="9">
        <f t="shared" si="0"/>
        <v>107.91836734693878</v>
      </c>
      <c r="G7" s="145"/>
      <c r="H7" s="9"/>
    </row>
    <row r="8" spans="1:8" s="3" customFormat="1">
      <c r="A8" s="125" t="str">
        <f>СЭР!B27</f>
        <v>Естественный прирост, убыль (-)</v>
      </c>
      <c r="B8" s="123" t="str">
        <f>СЭР!C27</f>
        <v>чел.</v>
      </c>
      <c r="C8" s="4">
        <f>СЭР!F27</f>
        <v>488</v>
      </c>
      <c r="D8" s="4">
        <f>СЭР!H27</f>
        <v>570</v>
      </c>
      <c r="E8" s="4">
        <f>СЭР!I27</f>
        <v>434</v>
      </c>
      <c r="F8" s="4">
        <f t="shared" si="0"/>
        <v>88.934426229508205</v>
      </c>
      <c r="G8" s="144">
        <f>'Тюм. обл. 2016'!C43</f>
        <v>6.5339999999999998</v>
      </c>
      <c r="H8" s="9">
        <f>E8/1000/G8%</f>
        <v>6.642179369452097</v>
      </c>
    </row>
    <row r="9" spans="1:8">
      <c r="A9" s="124" t="str">
        <f>СЭР!B28</f>
        <v>Прибыло</v>
      </c>
      <c r="B9" s="8" t="str">
        <f>СЭР!C28</f>
        <v>чел.</v>
      </c>
      <c r="C9" s="9">
        <f>СЭР!F28</f>
        <v>2149</v>
      </c>
      <c r="D9" s="9">
        <f>СЭР!H28</f>
        <v>2135</v>
      </c>
      <c r="E9" s="9">
        <f>СЭР!I28</f>
        <v>2304</v>
      </c>
      <c r="F9" s="9">
        <f t="shared" si="0"/>
        <v>107.21265704979061</v>
      </c>
      <c r="G9" s="145"/>
      <c r="H9" s="9"/>
    </row>
    <row r="10" spans="1:8">
      <c r="A10" s="124" t="str">
        <f>СЭР!B29</f>
        <v>Выбыло</v>
      </c>
      <c r="B10" s="8" t="str">
        <f>СЭР!C29</f>
        <v>чел.</v>
      </c>
      <c r="C10" s="9">
        <f>СЭР!F29</f>
        <v>2540</v>
      </c>
      <c r="D10" s="9">
        <f>СЭР!H29</f>
        <v>2467</v>
      </c>
      <c r="E10" s="9">
        <f>СЭР!I29</f>
        <v>2315</v>
      </c>
      <c r="F10" s="9">
        <f t="shared" si="0"/>
        <v>91.141732283464577</v>
      </c>
      <c r="G10" s="145"/>
      <c r="H10" s="9"/>
    </row>
    <row r="11" spans="1:8" s="3" customFormat="1">
      <c r="A11" s="125" t="str">
        <f>СЭР!B30</f>
        <v>Миграционный прирост, убыль (-)</v>
      </c>
      <c r="B11" s="123" t="str">
        <f>СЭР!C30</f>
        <v>чел.</v>
      </c>
      <c r="C11" s="4">
        <f>СЭР!F30</f>
        <v>-391</v>
      </c>
      <c r="D11" s="4">
        <f>СЭР!H30</f>
        <v>-332</v>
      </c>
      <c r="E11" s="4">
        <f>СЭР!I30</f>
        <v>-11</v>
      </c>
      <c r="F11" s="4">
        <f t="shared" si="0"/>
        <v>2.8132992327365729</v>
      </c>
      <c r="G11" s="144">
        <f>'Тюм. обл. 2016'!C45</f>
        <v>16.742999999999999</v>
      </c>
      <c r="H11" s="9">
        <f>E11/1000/G11%</f>
        <v>-6.5699098130562017E-2</v>
      </c>
    </row>
    <row r="12" spans="1:8">
      <c r="A12" s="142" t="s">
        <v>523</v>
      </c>
      <c r="B12" s="142"/>
      <c r="C12" s="142"/>
      <c r="D12" s="142"/>
      <c r="E12" s="142"/>
      <c r="F12" s="142"/>
      <c r="G12" s="11"/>
      <c r="H12" s="9"/>
    </row>
    <row r="13" spans="1:8" s="3" customFormat="1" ht="63">
      <c r="A13" s="125" t="str">
        <f>СЭР!B4</f>
        <v>Объем отгруженных товаров собственного производства, выполненных работ и услуг собственными силами (предприятия, зарегистрированные на территории города (крупные и средние предприятия))</v>
      </c>
      <c r="B13" s="857" t="str">
        <f>СЭР!C4</f>
        <v>млн руб. 
(в действующих ценах)</v>
      </c>
      <c r="C13" s="144">
        <f>СЭР!F4</f>
        <v>307255.48200000002</v>
      </c>
      <c r="D13" s="144">
        <f>СЭР!H4</f>
        <v>338401.0638</v>
      </c>
      <c r="E13" s="144">
        <f>СЭР!I4</f>
        <v>365811.55</v>
      </c>
      <c r="F13" s="4">
        <f t="shared" si="0"/>
        <v>119.05777811313386</v>
      </c>
      <c r="G13" s="2"/>
      <c r="H13" s="4"/>
    </row>
    <row r="14" spans="1:8">
      <c r="A14" s="124" t="str">
        <f>СЭР!B5</f>
        <v>в т.ч. по видам деятельности:</v>
      </c>
      <c r="B14" s="857"/>
      <c r="C14" s="145"/>
      <c r="D14" s="145"/>
      <c r="E14" s="145"/>
      <c r="F14" s="9"/>
      <c r="G14" s="11"/>
      <c r="H14" s="9"/>
    </row>
    <row r="15" spans="1:8">
      <c r="A15" s="146" t="str">
        <f>СЭР!B6</f>
        <v>Добыча полезных ископаемых</v>
      </c>
      <c r="B15" s="857"/>
      <c r="C15" s="145">
        <f>СЭР!F6</f>
        <v>57.716999999999999</v>
      </c>
      <c r="D15" s="145">
        <f>СЭР!H6</f>
        <v>93.006699999999995</v>
      </c>
      <c r="E15" s="145">
        <f>СЭР!I6</f>
        <v>306.92199999996774</v>
      </c>
      <c r="F15" s="9">
        <f t="shared" si="0"/>
        <v>531.77053554406461</v>
      </c>
      <c r="G15" s="11"/>
      <c r="H15" s="9"/>
    </row>
    <row r="16" spans="1:8">
      <c r="A16" s="146" t="str">
        <f>СЭР!B7</f>
        <v>Обрабатывающие производства</v>
      </c>
      <c r="B16" s="857"/>
      <c r="C16" s="145">
        <f>СЭР!F7</f>
        <v>298126.647</v>
      </c>
      <c r="D16" s="145">
        <f>СЭР!H7</f>
        <v>324904.82610000001</v>
      </c>
      <c r="E16" s="145">
        <f>СЭР!I7</f>
        <v>354902.67200000002</v>
      </c>
      <c r="F16" s="9">
        <f t="shared" si="0"/>
        <v>119.04426376217219</v>
      </c>
      <c r="G16" s="11"/>
      <c r="H16" s="9"/>
    </row>
    <row r="17" spans="1:8">
      <c r="A17" s="146" t="str">
        <f>СЭР!B8</f>
        <v>Производство и распределение электроэнергии, газа и воды</v>
      </c>
      <c r="B17" s="857"/>
      <c r="C17" s="145">
        <f>СЭР!F8</f>
        <v>9071.1180000000004</v>
      </c>
      <c r="D17" s="145">
        <f>СЭР!H8</f>
        <v>13403.231</v>
      </c>
      <c r="E17" s="145">
        <f>СЭР!I8</f>
        <v>10601.956</v>
      </c>
      <c r="F17" s="9">
        <f t="shared" si="0"/>
        <v>116.87595729655375</v>
      </c>
      <c r="G17" s="11"/>
      <c r="H17" s="9"/>
    </row>
    <row r="18" spans="1:8" s="3" customFormat="1" ht="47.25">
      <c r="A18" s="125" t="str">
        <f>СЭР!B10</f>
        <v>Объем работ, выполненных собственными силами  по виду деятельности "Строительство" (без субъектов малого предпринимательства)</v>
      </c>
      <c r="B18" s="123" t="str">
        <f>СЭР!C10</f>
        <v>млн руб. 
(в действующих ценах)</v>
      </c>
      <c r="C18" s="144">
        <f>СЭР!F10</f>
        <v>3645.7510000000002</v>
      </c>
      <c r="D18" s="144">
        <f>СЭР!H10</f>
        <v>7746.4638999999997</v>
      </c>
      <c r="E18" s="144">
        <f>СЭР!I10</f>
        <v>14578.844999999999</v>
      </c>
      <c r="F18" s="4">
        <f t="shared" si="0"/>
        <v>399.88592199522128</v>
      </c>
      <c r="G18" s="2"/>
      <c r="H18" s="4"/>
    </row>
    <row r="19" spans="1:8">
      <c r="A19" s="10" t="str">
        <f>СЭР!B11</f>
        <v>в сопоставимых ценах к предыдущему году</v>
      </c>
      <c r="B19" s="8" t="str">
        <f>СЭР!C11</f>
        <v>%</v>
      </c>
      <c r="C19" s="145">
        <f>СЭР!F11</f>
        <v>73.5</v>
      </c>
      <c r="D19" s="145">
        <f>СЭР!H11</f>
        <v>124.9</v>
      </c>
      <c r="E19" s="145">
        <f>СЭР!I11</f>
        <v>180.2</v>
      </c>
      <c r="F19" s="9">
        <f t="shared" si="0"/>
        <v>245.17006802721087</v>
      </c>
      <c r="G19" s="11"/>
      <c r="H19" s="9"/>
    </row>
    <row r="20" spans="1:8" s="3" customFormat="1" ht="31.5">
      <c r="A20" s="125" t="s">
        <v>235</v>
      </c>
      <c r="B20" s="123" t="s">
        <v>10</v>
      </c>
      <c r="C20" s="144">
        <f>'Показ. эф. ОМС'!G9</f>
        <v>403.6</v>
      </c>
      <c r="D20" s="144">
        <f>'Показ. эф. ОМС'!H9</f>
        <v>388.5</v>
      </c>
      <c r="E20" s="144">
        <f>'Показ. эф. ОМС'!I9</f>
        <v>358</v>
      </c>
      <c r="F20" s="4">
        <f>E20/C20%</f>
        <v>88.701684836471742</v>
      </c>
      <c r="G20" s="2"/>
      <c r="H20" s="4"/>
    </row>
    <row r="21" spans="1:8" ht="63">
      <c r="A21" s="124" t="s">
        <v>236</v>
      </c>
      <c r="B21" s="8" t="s">
        <v>12</v>
      </c>
      <c r="C21" s="145">
        <f>'Показ. эф. ОМС'!G10</f>
        <v>29.9</v>
      </c>
      <c r="D21" s="145">
        <f>'Показ. эф. ОМС'!H10</f>
        <v>29.9</v>
      </c>
      <c r="E21" s="145">
        <f>'Показ. эф. ОМС'!I10</f>
        <v>26.2</v>
      </c>
      <c r="F21" s="9">
        <f>E21/C21%</f>
        <v>87.625418060200673</v>
      </c>
      <c r="G21" s="11"/>
      <c r="H21" s="9"/>
    </row>
    <row r="22" spans="1:8" s="3" customFormat="1" ht="31.5">
      <c r="A22" s="125" t="s">
        <v>237</v>
      </c>
      <c r="B22" s="123" t="s">
        <v>238</v>
      </c>
      <c r="C22" s="144">
        <f>'Показ. эф. ОМС'!G11/1000</f>
        <v>126.354</v>
      </c>
      <c r="D22" s="144">
        <f>'Показ. эф. ОМС'!H11/1000</f>
        <v>264.65100000000001</v>
      </c>
      <c r="E22" s="144">
        <f>'Показ. эф. ОМС'!I11/1000</f>
        <v>663.89200000000005</v>
      </c>
      <c r="F22" s="4">
        <f>E22/C22%</f>
        <v>525.42222644316769</v>
      </c>
      <c r="G22" s="2"/>
      <c r="H22" s="4"/>
    </row>
    <row r="23" spans="1:8">
      <c r="A23" s="142" t="s">
        <v>246</v>
      </c>
      <c r="B23" s="142"/>
      <c r="C23" s="142"/>
      <c r="D23" s="142"/>
      <c r="E23" s="142"/>
      <c r="F23" s="142"/>
      <c r="G23" s="11"/>
      <c r="H23" s="9"/>
    </row>
    <row r="24" spans="1:8" ht="31.5">
      <c r="A24" s="124" t="s">
        <v>247</v>
      </c>
      <c r="B24" s="8" t="s">
        <v>248</v>
      </c>
      <c r="C24" s="145">
        <f>'Показ. эф. ОМС'!G46</f>
        <v>25.5</v>
      </c>
      <c r="D24" s="145">
        <f>'Показ. эф. ОМС'!H46</f>
        <v>26.7</v>
      </c>
      <c r="E24" s="145">
        <f>'Показ. эф. ОМС'!I46</f>
        <v>27.8</v>
      </c>
      <c r="F24" s="9">
        <f t="shared" si="0"/>
        <v>109.01960784313725</v>
      </c>
      <c r="G24" s="11"/>
      <c r="H24" s="9"/>
    </row>
    <row r="25" spans="1:8">
      <c r="A25" s="146" t="s">
        <v>249</v>
      </c>
      <c r="B25" s="8" t="s">
        <v>248</v>
      </c>
      <c r="C25" s="145">
        <f>'Показ. эф. ОМС'!G47</f>
        <v>0.6</v>
      </c>
      <c r="D25" s="145">
        <f>'Показ. эф. ОМС'!H47</f>
        <v>1.5</v>
      </c>
      <c r="E25" s="145">
        <f>'Показ. эф. ОМС'!I47</f>
        <v>1.4</v>
      </c>
      <c r="F25" s="9">
        <f t="shared" si="0"/>
        <v>233.33333333333331</v>
      </c>
      <c r="G25" s="11"/>
      <c r="H25" s="9"/>
    </row>
    <row r="26" spans="1:8" ht="31.5">
      <c r="A26" s="124" t="s">
        <v>243</v>
      </c>
      <c r="B26" s="8" t="s">
        <v>242</v>
      </c>
      <c r="C26" s="145">
        <v>2652.8</v>
      </c>
      <c r="D26" s="145">
        <f>'Прогноз 2017-2019'!C45</f>
        <v>2729.05</v>
      </c>
      <c r="E26" s="145">
        <f>'Прогноз 2017-2019'!D45</f>
        <v>2792.85</v>
      </c>
      <c r="F26" s="9">
        <f t="shared" si="0"/>
        <v>105.27932750301567</v>
      </c>
      <c r="G26" s="147" t="s">
        <v>241</v>
      </c>
      <c r="H26" s="9"/>
    </row>
    <row r="27" spans="1:8" hidden="1" outlineLevel="1">
      <c r="A27" s="8"/>
      <c r="B27" s="8"/>
      <c r="C27" s="145">
        <f>C24*C4/1000</f>
        <v>2595.4155000000001</v>
      </c>
      <c r="D27" s="145">
        <f>D24*D4/1000</f>
        <v>2723.9072999999999</v>
      </c>
      <c r="E27" s="145">
        <f>E24*E4/1000</f>
        <v>2847.8876</v>
      </c>
      <c r="F27" s="9">
        <f t="shared" si="0"/>
        <v>109.7276177937598</v>
      </c>
      <c r="G27" s="11" t="s">
        <v>245</v>
      </c>
      <c r="H27" s="9"/>
    </row>
    <row r="28" spans="1:8" hidden="1" outlineLevel="1">
      <c r="A28" s="124"/>
      <c r="B28" s="8"/>
      <c r="C28" s="145">
        <v>2599.4</v>
      </c>
      <c r="D28" s="145">
        <v>2690.1</v>
      </c>
      <c r="E28" s="145"/>
      <c r="F28" s="9">
        <f t="shared" si="0"/>
        <v>0</v>
      </c>
      <c r="G28" s="11" t="s">
        <v>244</v>
      </c>
      <c r="H28" s="9"/>
    </row>
    <row r="29" spans="1:8" collapsed="1">
      <c r="A29" s="124" t="str">
        <f>СЭР!B12</f>
        <v>Ввод в действие жилых домов</v>
      </c>
      <c r="B29" s="8" t="str">
        <f>СЭР!C12</f>
        <v>тыс. м²</v>
      </c>
      <c r="C29" s="145">
        <f>СЭР!F12</f>
        <v>57.7</v>
      </c>
      <c r="D29" s="145">
        <f>СЭР!H12</f>
        <v>148.5</v>
      </c>
      <c r="E29" s="145">
        <f>СЭР!I12</f>
        <v>138.80000000000001</v>
      </c>
      <c r="F29" s="9">
        <f>E29/C29%</f>
        <v>240.55459272097053</v>
      </c>
      <c r="G29" s="11"/>
      <c r="H29" s="9"/>
    </row>
    <row r="30" spans="1:8">
      <c r="A30" s="146" t="str">
        <f>СЭР!B13</f>
        <v>в т.ч. ИЖС</v>
      </c>
      <c r="B30" s="8" t="str">
        <f>СЭР!C13</f>
        <v>тыс. м²</v>
      </c>
      <c r="C30" s="145">
        <f>СЭР!F13</f>
        <v>17.899999999999999</v>
      </c>
      <c r="D30" s="145">
        <f>СЭР!H13</f>
        <v>28.2</v>
      </c>
      <c r="E30" s="145">
        <f>СЭР!I13</f>
        <v>20</v>
      </c>
      <c r="F30" s="9">
        <f>E30/C30%</f>
        <v>111.73184357541899</v>
      </c>
      <c r="G30" s="11"/>
      <c r="H30" s="9"/>
    </row>
    <row r="31" spans="1:8">
      <c r="A31" s="10" t="str">
        <f>СЭР!B14</f>
        <v>доля ИЖС</v>
      </c>
      <c r="B31" s="8" t="str">
        <f>СЭР!C14</f>
        <v>%</v>
      </c>
      <c r="C31" s="145">
        <f>СЭР!F14</f>
        <v>31.02253032928942</v>
      </c>
      <c r="D31" s="145">
        <f>СЭР!H14</f>
        <v>18.98989898989899</v>
      </c>
      <c r="E31" s="145">
        <f>СЭР!I14</f>
        <v>14.40922190201729</v>
      </c>
      <c r="F31" s="9">
        <f>E31/C31%</f>
        <v>46.44760356125127</v>
      </c>
      <c r="G31" s="11"/>
      <c r="H31" s="9"/>
    </row>
    <row r="32" spans="1:8">
      <c r="A32" s="142" t="s">
        <v>524</v>
      </c>
      <c r="B32" s="142"/>
      <c r="C32" s="142"/>
      <c r="D32" s="142"/>
      <c r="E32" s="142"/>
      <c r="F32" s="142"/>
      <c r="G32" s="11"/>
      <c r="H32" s="9"/>
    </row>
    <row r="33" spans="1:8">
      <c r="A33" s="124" t="str">
        <f>СЭР!B19</f>
        <v>Численность безработных, имеющих статус</v>
      </c>
      <c r="B33" s="8" t="str">
        <f>СЭР!C19</f>
        <v>чел.</v>
      </c>
      <c r="C33" s="9">
        <f>СЭР!F19</f>
        <v>447</v>
      </c>
      <c r="D33" s="9">
        <f>СЭР!H19</f>
        <v>435</v>
      </c>
      <c r="E33" s="9">
        <f>СЭР!I19</f>
        <v>307</v>
      </c>
      <c r="F33" s="9">
        <f>E33/C33%</f>
        <v>68.680089485458623</v>
      </c>
      <c r="G33" s="11"/>
      <c r="H33" s="9"/>
    </row>
    <row r="34" spans="1:8">
      <c r="A34" s="140" t="s">
        <v>378</v>
      </c>
      <c r="B34" s="143" t="s">
        <v>12</v>
      </c>
      <c r="C34" s="145">
        <v>0.81</v>
      </c>
      <c r="D34" s="145">
        <v>0.79</v>
      </c>
      <c r="E34" s="145">
        <v>0.56000000000000005</v>
      </c>
      <c r="F34" s="9">
        <f>E34/C34%</f>
        <v>69.135802469135797</v>
      </c>
      <c r="G34" s="11"/>
      <c r="H34" s="9"/>
    </row>
    <row r="35" spans="1:8" ht="31.5">
      <c r="A35" s="124" t="str">
        <f>СЭР!B20</f>
        <v>Среднемесячная номинальная заработная плата (по крупным и средним предприятиям)</v>
      </c>
      <c r="B35" s="8" t="str">
        <f>СЭР!C20</f>
        <v>руб.</v>
      </c>
      <c r="C35" s="145">
        <f>СЭР!F20</f>
        <v>38186.800000000003</v>
      </c>
      <c r="D35" s="145">
        <f>СЭР!H20</f>
        <v>41209.699999999997</v>
      </c>
      <c r="E35" s="145">
        <f>СЭР!I20</f>
        <v>45181.3</v>
      </c>
      <c r="F35" s="9">
        <f>E35/C35%</f>
        <v>118.31653869923638</v>
      </c>
      <c r="G35" s="11"/>
      <c r="H35" s="9"/>
    </row>
  </sheetData>
  <mergeCells count="1">
    <mergeCell ref="B13:B17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00B0F0"/>
  </sheetPr>
  <dimension ref="A1:F47"/>
  <sheetViews>
    <sheetView workbookViewId="0">
      <selection activeCell="A48" sqref="A48"/>
    </sheetView>
  </sheetViews>
  <sheetFormatPr defaultRowHeight="15.75"/>
  <cols>
    <col min="1" max="1" width="86.875" style="131" customWidth="1"/>
    <col min="2" max="2" width="41.625" style="15" customWidth="1"/>
    <col min="3" max="3" width="18.125" style="15" customWidth="1"/>
    <col min="4" max="4" width="16.125" style="15" customWidth="1"/>
    <col min="5" max="5" width="13" style="15" customWidth="1"/>
    <col min="6" max="6" width="18.875" style="15" customWidth="1"/>
    <col min="7" max="16384" width="9" style="15"/>
  </cols>
  <sheetData>
    <row r="1" spans="1:6">
      <c r="A1" s="148" t="s">
        <v>328</v>
      </c>
    </row>
    <row r="2" spans="1:6">
      <c r="A2" s="131" t="s">
        <v>329</v>
      </c>
    </row>
    <row r="3" spans="1:6">
      <c r="A3" s="860" t="s">
        <v>370</v>
      </c>
      <c r="B3" s="860"/>
      <c r="C3" s="860"/>
      <c r="D3" s="860"/>
      <c r="E3" s="860"/>
      <c r="F3" s="860"/>
    </row>
    <row r="4" spans="1:6" s="16" customFormat="1">
      <c r="A4" s="858" t="s">
        <v>250</v>
      </c>
      <c r="B4" s="859" t="s">
        <v>330</v>
      </c>
      <c r="C4" s="859" t="s">
        <v>5</v>
      </c>
      <c r="D4" s="859"/>
      <c r="E4" s="859" t="s">
        <v>331</v>
      </c>
      <c r="F4" s="859"/>
    </row>
    <row r="5" spans="1:6" s="16" customFormat="1" ht="31.5">
      <c r="A5" s="858"/>
      <c r="B5" s="859"/>
      <c r="C5" s="19" t="s">
        <v>11</v>
      </c>
      <c r="D5" s="19" t="s">
        <v>332</v>
      </c>
      <c r="E5" s="19" t="s">
        <v>11</v>
      </c>
      <c r="F5" s="19" t="s">
        <v>332</v>
      </c>
    </row>
    <row r="6" spans="1:6" ht="31.5">
      <c r="A6" s="135" t="s">
        <v>333</v>
      </c>
      <c r="B6" s="20" t="s">
        <v>334</v>
      </c>
      <c r="C6" s="139">
        <v>104.7</v>
      </c>
      <c r="D6" s="139">
        <v>101.3</v>
      </c>
      <c r="E6" s="136">
        <v>105</v>
      </c>
      <c r="F6" s="136">
        <v>100.1</v>
      </c>
    </row>
    <row r="7" spans="1:6">
      <c r="A7" s="21" t="s">
        <v>256</v>
      </c>
      <c r="B7" s="136"/>
      <c r="C7" s="139"/>
      <c r="D7" s="139"/>
      <c r="E7" s="136"/>
      <c r="F7" s="136"/>
    </row>
    <row r="8" spans="1:6" ht="31.5">
      <c r="A8" s="135" t="s">
        <v>335</v>
      </c>
      <c r="B8" s="20" t="s">
        <v>334</v>
      </c>
      <c r="C8" s="139">
        <v>105.8</v>
      </c>
      <c r="D8" s="139">
        <v>102.7</v>
      </c>
      <c r="E8" s="136">
        <v>100.7</v>
      </c>
      <c r="F8" s="136">
        <v>101.2</v>
      </c>
    </row>
    <row r="9" spans="1:6" ht="31.5">
      <c r="A9" s="135" t="s">
        <v>336</v>
      </c>
      <c r="B9" s="20" t="s">
        <v>334</v>
      </c>
      <c r="C9" s="139">
        <v>104.2</v>
      </c>
      <c r="D9" s="139">
        <v>100.5</v>
      </c>
      <c r="E9" s="136">
        <v>105.7</v>
      </c>
      <c r="F9" s="136">
        <v>99.2</v>
      </c>
    </row>
    <row r="10" spans="1:6" ht="31.5">
      <c r="A10" s="135" t="s">
        <v>337</v>
      </c>
      <c r="B10" s="20" t="s">
        <v>334</v>
      </c>
      <c r="C10" s="139">
        <v>105.1</v>
      </c>
      <c r="D10" s="139">
        <v>101.7</v>
      </c>
      <c r="E10" s="136">
        <v>111.3</v>
      </c>
      <c r="F10" s="136">
        <v>101.3</v>
      </c>
    </row>
    <row r="11" spans="1:6" ht="31.5">
      <c r="A11" s="135" t="s">
        <v>338</v>
      </c>
      <c r="B11" s="20" t="s">
        <v>334</v>
      </c>
      <c r="C11" s="139" t="s">
        <v>339</v>
      </c>
      <c r="D11" s="139">
        <v>99.2</v>
      </c>
      <c r="E11" s="136">
        <v>111.5</v>
      </c>
      <c r="F11" s="136">
        <v>94.9</v>
      </c>
    </row>
    <row r="12" spans="1:6">
      <c r="A12" s="135" t="s">
        <v>340</v>
      </c>
      <c r="B12" s="20" t="s">
        <v>341</v>
      </c>
      <c r="C12" s="139">
        <v>70.400000000000006</v>
      </c>
      <c r="D12" s="139">
        <v>5626</v>
      </c>
      <c r="E12" s="136">
        <v>9.6</v>
      </c>
      <c r="F12" s="136">
        <v>640.9</v>
      </c>
    </row>
    <row r="13" spans="1:6" ht="31.5">
      <c r="A13" s="135" t="s">
        <v>342</v>
      </c>
      <c r="B13" s="20" t="s">
        <v>334</v>
      </c>
      <c r="C13" s="139">
        <v>100.1</v>
      </c>
      <c r="D13" s="139">
        <v>104.8</v>
      </c>
      <c r="E13" s="136">
        <v>105.6</v>
      </c>
      <c r="F13" s="136">
        <v>100.7</v>
      </c>
    </row>
    <row r="14" spans="1:6">
      <c r="A14" s="135" t="s">
        <v>343</v>
      </c>
      <c r="B14" s="20" t="s">
        <v>238</v>
      </c>
      <c r="C14" s="139">
        <v>48</v>
      </c>
      <c r="D14" s="139">
        <v>38.4</v>
      </c>
      <c r="E14" s="136">
        <v>6.6</v>
      </c>
      <c r="F14" s="136">
        <v>4.4000000000000004</v>
      </c>
    </row>
    <row r="15" spans="1:6">
      <c r="A15" s="135" t="s">
        <v>344</v>
      </c>
      <c r="B15" s="20" t="s">
        <v>341</v>
      </c>
      <c r="C15" s="139">
        <v>261.5</v>
      </c>
      <c r="D15" s="139">
        <v>14639.8</v>
      </c>
      <c r="E15" s="136" t="s">
        <v>345</v>
      </c>
      <c r="F15" s="136" t="s">
        <v>345</v>
      </c>
    </row>
    <row r="16" spans="1:6" ht="31.5">
      <c r="A16" s="135" t="s">
        <v>346</v>
      </c>
      <c r="B16" s="20" t="s">
        <v>334</v>
      </c>
      <c r="C16" s="139">
        <v>114.5</v>
      </c>
      <c r="D16" s="139">
        <v>99.1</v>
      </c>
      <c r="E16" s="136" t="s">
        <v>345</v>
      </c>
      <c r="F16" s="136" t="s">
        <v>345</v>
      </c>
    </row>
    <row r="17" spans="1:6">
      <c r="A17" s="135" t="s">
        <v>343</v>
      </c>
      <c r="B17" s="20" t="s">
        <v>238</v>
      </c>
      <c r="C17" s="139">
        <v>178.4</v>
      </c>
      <c r="D17" s="139">
        <v>99.8</v>
      </c>
      <c r="E17" s="136" t="s">
        <v>345</v>
      </c>
      <c r="F17" s="136" t="s">
        <v>345</v>
      </c>
    </row>
    <row r="18" spans="1:6">
      <c r="A18" s="135" t="s">
        <v>347</v>
      </c>
      <c r="B18" s="20" t="s">
        <v>341</v>
      </c>
      <c r="C18" s="139">
        <v>159.19999999999999</v>
      </c>
      <c r="D18" s="139">
        <v>6184.4</v>
      </c>
      <c r="E18" s="136">
        <v>25.6</v>
      </c>
      <c r="F18" s="136">
        <v>995.3</v>
      </c>
    </row>
    <row r="19" spans="1:6" ht="31.5">
      <c r="A19" s="135" t="s">
        <v>346</v>
      </c>
      <c r="B19" s="20" t="s">
        <v>334</v>
      </c>
      <c r="C19" s="139">
        <v>109.5</v>
      </c>
      <c r="D19" s="139">
        <v>95.7</v>
      </c>
      <c r="E19" s="136">
        <v>97.9</v>
      </c>
      <c r="F19" s="136">
        <v>95.7</v>
      </c>
    </row>
    <row r="20" spans="1:6">
      <c r="A20" s="135" t="s">
        <v>343</v>
      </c>
      <c r="B20" s="20" t="s">
        <v>238</v>
      </c>
      <c r="C20" s="139">
        <v>108.6</v>
      </c>
      <c r="D20" s="139">
        <v>42.2</v>
      </c>
      <c r="E20" s="136">
        <v>17.399999999999999</v>
      </c>
      <c r="F20" s="136">
        <v>6.8</v>
      </c>
    </row>
    <row r="21" spans="1:6" ht="18.75">
      <c r="A21" s="861" t="s">
        <v>348</v>
      </c>
      <c r="B21" s="20" t="s">
        <v>371</v>
      </c>
      <c r="C21" s="139">
        <v>1687.5</v>
      </c>
      <c r="D21" s="139">
        <v>80240.100000000006</v>
      </c>
      <c r="E21" s="136">
        <v>174.9</v>
      </c>
      <c r="F21" s="136">
        <v>13130.4</v>
      </c>
    </row>
    <row r="22" spans="1:6" ht="31.5">
      <c r="A22" s="861"/>
      <c r="B22" s="20" t="s">
        <v>334</v>
      </c>
      <c r="C22" s="139">
        <v>79.2</v>
      </c>
      <c r="D22" s="139">
        <v>94</v>
      </c>
      <c r="E22" s="136">
        <v>57.9</v>
      </c>
      <c r="F22" s="136">
        <v>84.2</v>
      </c>
    </row>
    <row r="23" spans="1:6">
      <c r="A23" s="135" t="s">
        <v>349</v>
      </c>
      <c r="B23" s="20" t="s">
        <v>350</v>
      </c>
      <c r="C23" s="139">
        <v>1150.9000000000001</v>
      </c>
      <c r="D23" s="139">
        <v>547.1</v>
      </c>
      <c r="E23" s="136">
        <v>119.3</v>
      </c>
      <c r="F23" s="136">
        <v>89.5</v>
      </c>
    </row>
    <row r="24" spans="1:6">
      <c r="A24" s="135" t="s">
        <v>351</v>
      </c>
      <c r="B24" s="20" t="s">
        <v>352</v>
      </c>
      <c r="C24" s="139">
        <v>105.1</v>
      </c>
      <c r="D24" s="139">
        <v>105.4</v>
      </c>
      <c r="E24" s="136">
        <v>101.2</v>
      </c>
      <c r="F24" s="136">
        <v>101</v>
      </c>
    </row>
    <row r="25" spans="1:6">
      <c r="A25" s="135" t="s">
        <v>288</v>
      </c>
      <c r="B25" s="20" t="s">
        <v>341</v>
      </c>
      <c r="C25" s="139">
        <v>333.8</v>
      </c>
      <c r="D25" s="139">
        <v>28317.3</v>
      </c>
      <c r="E25" s="136">
        <v>77.2</v>
      </c>
      <c r="F25" s="136">
        <v>6735.4</v>
      </c>
    </row>
    <row r="26" spans="1:6" ht="31.5">
      <c r="A26" s="135" t="s">
        <v>346</v>
      </c>
      <c r="B26" s="20" t="s">
        <v>334</v>
      </c>
      <c r="C26" s="139">
        <v>94.7</v>
      </c>
      <c r="D26" s="139">
        <v>95.4</v>
      </c>
      <c r="E26" s="136">
        <v>97.7</v>
      </c>
      <c r="F26" s="136">
        <v>98.2</v>
      </c>
    </row>
    <row r="27" spans="1:6">
      <c r="A27" s="135" t="s">
        <v>343</v>
      </c>
      <c r="B27" s="20" t="s">
        <v>238</v>
      </c>
      <c r="C27" s="139">
        <v>227.7</v>
      </c>
      <c r="D27" s="139">
        <v>193.1</v>
      </c>
      <c r="E27" s="136">
        <v>52.7</v>
      </c>
      <c r="F27" s="136">
        <v>45.9</v>
      </c>
    </row>
    <row r="28" spans="1:6">
      <c r="A28" s="135" t="s">
        <v>289</v>
      </c>
      <c r="B28" s="20" t="s">
        <v>341</v>
      </c>
      <c r="C28" s="139">
        <v>76.2</v>
      </c>
      <c r="D28" s="139">
        <v>8377.7999999999993</v>
      </c>
      <c r="E28" s="136">
        <v>19.899999999999999</v>
      </c>
      <c r="F28" s="136">
        <v>2092.6999999999998</v>
      </c>
    </row>
    <row r="29" spans="1:6" ht="31.5">
      <c r="A29" s="135" t="s">
        <v>346</v>
      </c>
      <c r="B29" s="20" t="s">
        <v>334</v>
      </c>
      <c r="C29" s="139">
        <v>99</v>
      </c>
      <c r="D29" s="139">
        <v>99.7</v>
      </c>
      <c r="E29" s="136">
        <v>104.8</v>
      </c>
      <c r="F29" s="136">
        <v>99.7</v>
      </c>
    </row>
    <row r="30" spans="1:6">
      <c r="A30" s="135" t="s">
        <v>343</v>
      </c>
      <c r="B30" s="20" t="s">
        <v>238</v>
      </c>
      <c r="C30" s="139">
        <v>51.9</v>
      </c>
      <c r="D30" s="139">
        <v>57.1</v>
      </c>
      <c r="E30" s="136">
        <v>13.6</v>
      </c>
      <c r="F30" s="136">
        <v>14.3</v>
      </c>
    </row>
    <row r="31" spans="1:6">
      <c r="A31" s="861" t="s">
        <v>353</v>
      </c>
      <c r="B31" s="862" t="s">
        <v>238</v>
      </c>
      <c r="C31" s="139">
        <v>38.369999999999997</v>
      </c>
      <c r="D31" s="139">
        <v>36.75</v>
      </c>
      <c r="E31" s="136">
        <v>36.76</v>
      </c>
      <c r="F31" s="136">
        <v>35.549999999999997</v>
      </c>
    </row>
    <row r="32" spans="1:6" ht="31.5">
      <c r="A32" s="861"/>
      <c r="B32" s="862"/>
      <c r="C32" s="139"/>
      <c r="D32" s="139"/>
      <c r="E32" s="136" t="s">
        <v>354</v>
      </c>
      <c r="F32" s="136" t="s">
        <v>354</v>
      </c>
    </row>
    <row r="33" spans="1:6">
      <c r="A33" s="861" t="s">
        <v>355</v>
      </c>
      <c r="B33" s="862" t="s">
        <v>334</v>
      </c>
      <c r="C33" s="139">
        <v>99</v>
      </c>
      <c r="D33" s="139">
        <v>100.7</v>
      </c>
      <c r="E33" s="136">
        <v>102.4</v>
      </c>
      <c r="F33" s="136">
        <v>102.3</v>
      </c>
    </row>
    <row r="34" spans="1:6" ht="31.5">
      <c r="A34" s="861"/>
      <c r="B34" s="862"/>
      <c r="C34" s="139"/>
      <c r="D34" s="139"/>
      <c r="E34" s="136" t="s">
        <v>354</v>
      </c>
      <c r="F34" s="136" t="s">
        <v>356</v>
      </c>
    </row>
    <row r="35" spans="1:6">
      <c r="A35" s="135" t="s">
        <v>357</v>
      </c>
      <c r="B35" s="20" t="s">
        <v>359</v>
      </c>
      <c r="C35" s="139">
        <v>5.6</v>
      </c>
      <c r="D35" s="139">
        <v>5.5</v>
      </c>
      <c r="E35" s="136">
        <v>5.2</v>
      </c>
      <c r="F35" s="136">
        <v>5.6</v>
      </c>
    </row>
    <row r="36" spans="1:6">
      <c r="A36" s="135" t="s">
        <v>358</v>
      </c>
      <c r="B36" s="20" t="s">
        <v>360</v>
      </c>
      <c r="C36" s="139"/>
      <c r="D36" s="139"/>
      <c r="E36" s="136"/>
      <c r="F36" s="136"/>
    </row>
    <row r="37" spans="1:6">
      <c r="A37" s="135" t="s">
        <v>361</v>
      </c>
      <c r="B37" s="862" t="s">
        <v>363</v>
      </c>
      <c r="C37" s="139">
        <v>0.7</v>
      </c>
      <c r="D37" s="139">
        <v>1.2</v>
      </c>
      <c r="E37" s="136">
        <v>0.8</v>
      </c>
      <c r="F37" s="136">
        <v>1.2</v>
      </c>
    </row>
    <row r="38" spans="1:6">
      <c r="A38" s="135" t="s">
        <v>362</v>
      </c>
      <c r="B38" s="862"/>
      <c r="C38" s="139"/>
      <c r="D38" s="139"/>
      <c r="E38" s="136" t="s">
        <v>364</v>
      </c>
      <c r="F38" s="136" t="s">
        <v>364</v>
      </c>
    </row>
    <row r="39" spans="1:6">
      <c r="A39" s="21"/>
      <c r="B39" s="862"/>
      <c r="C39" s="139"/>
      <c r="D39" s="139"/>
      <c r="E39" s="137">
        <v>42826</v>
      </c>
      <c r="F39" s="137">
        <v>42826</v>
      </c>
    </row>
    <row r="40" spans="1:6">
      <c r="A40" s="861" t="s">
        <v>365</v>
      </c>
      <c r="B40" s="862" t="s">
        <v>366</v>
      </c>
      <c r="C40" s="139">
        <v>1477.9</v>
      </c>
      <c r="D40" s="139">
        <v>146804.4</v>
      </c>
      <c r="E40" s="136">
        <v>1479.8</v>
      </c>
      <c r="F40" s="136" t="s">
        <v>345</v>
      </c>
    </row>
    <row r="41" spans="1:6">
      <c r="A41" s="861"/>
      <c r="B41" s="862"/>
      <c r="C41" s="139"/>
      <c r="D41" s="139"/>
      <c r="E41" s="136" t="s">
        <v>364</v>
      </c>
      <c r="F41" s="136"/>
    </row>
    <row r="42" spans="1:6">
      <c r="A42" s="861"/>
      <c r="B42" s="862"/>
      <c r="C42" s="139"/>
      <c r="D42" s="139"/>
      <c r="E42" s="137">
        <v>42795</v>
      </c>
      <c r="F42" s="136"/>
    </row>
    <row r="43" spans="1:6">
      <c r="A43" s="135" t="s">
        <v>308</v>
      </c>
      <c r="B43" s="20" t="s">
        <v>201</v>
      </c>
      <c r="C43" s="139">
        <v>6.5339999999999998</v>
      </c>
      <c r="D43" s="139">
        <v>-2.2999999999999998</v>
      </c>
      <c r="E43" s="136">
        <v>0.871</v>
      </c>
      <c r="F43" s="136">
        <v>-76.120999999999995</v>
      </c>
    </row>
    <row r="44" spans="1:6">
      <c r="A44" s="135" t="s">
        <v>349</v>
      </c>
      <c r="B44" s="20" t="s">
        <v>367</v>
      </c>
      <c r="C44" s="139">
        <v>4.5</v>
      </c>
      <c r="D44" s="139">
        <v>0</v>
      </c>
      <c r="E44" s="136">
        <v>2.4</v>
      </c>
      <c r="F44" s="136">
        <v>-2.1</v>
      </c>
    </row>
    <row r="45" spans="1:6">
      <c r="A45" s="861" t="s">
        <v>368</v>
      </c>
      <c r="B45" s="862" t="s">
        <v>201</v>
      </c>
      <c r="C45" s="139">
        <v>16.742999999999999</v>
      </c>
      <c r="D45" s="139">
        <v>261.94799999999998</v>
      </c>
      <c r="E45" s="136">
        <v>1.478</v>
      </c>
      <c r="F45" s="136" t="s">
        <v>345</v>
      </c>
    </row>
    <row r="46" spans="1:6" ht="31.5">
      <c r="A46" s="861"/>
      <c r="B46" s="862"/>
      <c r="C46" s="139"/>
      <c r="D46" s="139"/>
      <c r="E46" s="136" t="s">
        <v>354</v>
      </c>
      <c r="F46" s="136"/>
    </row>
    <row r="47" spans="1:6" ht="31.5">
      <c r="A47" s="135" t="s">
        <v>349</v>
      </c>
      <c r="B47" s="20" t="s">
        <v>367</v>
      </c>
      <c r="C47" s="139">
        <v>11.42</v>
      </c>
      <c r="D47" s="139">
        <v>1.79</v>
      </c>
      <c r="E47" s="136" t="s">
        <v>369</v>
      </c>
      <c r="F47" s="136" t="s">
        <v>345</v>
      </c>
    </row>
  </sheetData>
  <mergeCells count="15">
    <mergeCell ref="A40:A42"/>
    <mergeCell ref="B40:B42"/>
    <mergeCell ref="A45:A46"/>
    <mergeCell ref="B45:B46"/>
    <mergeCell ref="B37:B39"/>
    <mergeCell ref="A21:A22"/>
    <mergeCell ref="A31:A32"/>
    <mergeCell ref="B31:B32"/>
    <mergeCell ref="A33:A34"/>
    <mergeCell ref="B33:B34"/>
    <mergeCell ref="A4:A5"/>
    <mergeCell ref="B4:B5"/>
    <mergeCell ref="C4:D4"/>
    <mergeCell ref="E4:F4"/>
    <mergeCell ref="A3:F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AMK76"/>
  <sheetViews>
    <sheetView zoomScale="60" zoomScaleNormal="60" zoomScaleSheetLayoutView="68" zoomScalePageLayoutView="70" workbookViewId="0">
      <pane xSplit="3" ySplit="12" topLeftCell="D73" activePane="bottomRight" state="frozen"/>
      <selection activeCell="A2" sqref="A2"/>
      <selection pane="topRight" activeCell="D2" sqref="D2"/>
      <selection pane="bottomLeft" activeCell="A13" sqref="A13"/>
      <selection pane="bottomRight" activeCell="L13" sqref="L13:N13"/>
    </sheetView>
  </sheetViews>
  <sheetFormatPr defaultRowHeight="15"/>
  <cols>
    <col min="1" max="1" width="31.375" style="175" customWidth="1"/>
    <col min="2" max="2" width="9" style="175"/>
    <col min="3" max="3" width="14.125" style="175" customWidth="1"/>
    <col min="4" max="4" width="10.125" style="175" customWidth="1"/>
    <col min="5" max="5" width="10.875" style="175" customWidth="1"/>
    <col min="6" max="6" width="13" style="175" customWidth="1"/>
    <col min="7" max="7" width="10.375" style="175" customWidth="1"/>
    <col min="8" max="8" width="12.25" style="175" customWidth="1"/>
    <col min="9" max="9" width="11.25" style="175" customWidth="1"/>
    <col min="10" max="10" width="11.875" style="175" customWidth="1"/>
    <col min="11" max="11" width="13.125" style="175" customWidth="1"/>
    <col min="12" max="12" width="12.25" style="175" customWidth="1"/>
    <col min="13" max="13" width="10.5" style="175" customWidth="1"/>
    <col min="14" max="14" width="11.375" style="175" customWidth="1"/>
    <col min="15" max="1025" width="9" style="176"/>
    <col min="1026" max="16384" width="9" style="220"/>
  </cols>
  <sheetData>
    <row r="1" spans="1:29" ht="23.25" customHeight="1">
      <c r="A1" s="174" t="s">
        <v>543</v>
      </c>
    </row>
    <row r="2" spans="1:29" ht="22.5" customHeight="1">
      <c r="M2" s="866" t="s">
        <v>544</v>
      </c>
      <c r="N2" s="866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</row>
    <row r="3" spans="1:29" ht="37.35" customHeight="1">
      <c r="A3" s="867" t="s">
        <v>545</v>
      </c>
      <c r="B3" s="867"/>
      <c r="C3" s="867"/>
      <c r="D3" s="867"/>
      <c r="E3" s="867"/>
      <c r="F3" s="867"/>
      <c r="G3" s="867"/>
      <c r="H3" s="867"/>
      <c r="I3" s="867"/>
      <c r="J3" s="867"/>
      <c r="K3" s="867"/>
      <c r="L3" s="867"/>
      <c r="M3" s="867"/>
      <c r="N3" s="867"/>
    </row>
    <row r="4" spans="1:29" ht="33.200000000000003" customHeight="1">
      <c r="A4" s="867" t="s">
        <v>546</v>
      </c>
      <c r="B4" s="867"/>
      <c r="C4" s="867"/>
      <c r="D4" s="867"/>
      <c r="E4" s="867"/>
      <c r="F4" s="867"/>
      <c r="G4" s="867"/>
      <c r="H4" s="867"/>
      <c r="I4" s="867"/>
      <c r="J4" s="867"/>
      <c r="K4" s="867"/>
      <c r="L4" s="867"/>
      <c r="M4" s="867"/>
      <c r="N4" s="867"/>
    </row>
    <row r="5" spans="1:29" ht="30.75" customHeight="1">
      <c r="A5" s="868" t="s">
        <v>547</v>
      </c>
      <c r="B5" s="868"/>
      <c r="C5" s="868"/>
      <c r="D5" s="868"/>
      <c r="E5" s="868"/>
      <c r="F5" s="868"/>
      <c r="G5" s="868"/>
      <c r="H5" s="868"/>
      <c r="I5" s="868"/>
      <c r="J5" s="868"/>
      <c r="K5" s="868"/>
      <c r="L5" s="868"/>
      <c r="M5" s="868"/>
      <c r="N5" s="868"/>
    </row>
    <row r="6" spans="1:29" ht="24.75" customHeight="1">
      <c r="A6" s="869" t="s">
        <v>548</v>
      </c>
      <c r="B6" s="869"/>
      <c r="C6" s="869"/>
      <c r="D6" s="869"/>
      <c r="E6" s="869"/>
      <c r="F6" s="869"/>
      <c r="G6" s="869"/>
      <c r="H6" s="869"/>
      <c r="I6" s="869"/>
      <c r="J6" s="869"/>
      <c r="K6" s="869"/>
      <c r="L6" s="869"/>
      <c r="M6" s="869"/>
      <c r="N6" s="869"/>
    </row>
    <row r="7" spans="1:29" ht="46.7" customHeight="1">
      <c r="A7" s="870" t="s">
        <v>549</v>
      </c>
      <c r="B7" s="870"/>
      <c r="C7" s="870" t="s">
        <v>550</v>
      </c>
      <c r="D7" s="870"/>
      <c r="E7" s="870"/>
      <c r="F7" s="870"/>
      <c r="G7" s="870"/>
      <c r="H7" s="870"/>
      <c r="I7" s="870"/>
      <c r="J7" s="870"/>
      <c r="K7" s="870"/>
      <c r="L7" s="870"/>
      <c r="M7" s="870"/>
      <c r="N7" s="870"/>
    </row>
    <row r="8" spans="1:29" ht="16.5" customHeight="1">
      <c r="A8" s="178"/>
      <c r="B8" s="179"/>
      <c r="C8" s="179"/>
      <c r="D8" s="180"/>
      <c r="E8" s="180"/>
      <c r="F8" s="178"/>
      <c r="G8" s="178"/>
      <c r="H8" s="178"/>
      <c r="I8" s="178"/>
      <c r="J8" s="178"/>
      <c r="K8" s="178"/>
      <c r="L8" s="178"/>
      <c r="M8" s="178"/>
      <c r="N8" s="178"/>
    </row>
    <row r="9" spans="1:29" s="181" customFormat="1" ht="24.75" customHeight="1">
      <c r="A9" s="871" t="s">
        <v>250</v>
      </c>
      <c r="B9" s="872" t="s">
        <v>551</v>
      </c>
      <c r="C9" s="872" t="s">
        <v>552</v>
      </c>
      <c r="D9" s="865" t="s">
        <v>553</v>
      </c>
      <c r="E9" s="865" t="s">
        <v>554</v>
      </c>
      <c r="F9" s="865" t="s">
        <v>388</v>
      </c>
      <c r="G9" s="865"/>
      <c r="H9" s="865"/>
      <c r="I9" s="865"/>
      <c r="J9" s="865"/>
      <c r="K9" s="865"/>
      <c r="L9" s="865"/>
      <c r="M9" s="865"/>
      <c r="N9" s="865"/>
    </row>
    <row r="10" spans="1:29" s="181" customFormat="1" ht="18" customHeight="1">
      <c r="A10" s="871"/>
      <c r="B10" s="872"/>
      <c r="C10" s="872"/>
      <c r="D10" s="865"/>
      <c r="E10" s="865"/>
      <c r="F10" s="865">
        <v>2018</v>
      </c>
      <c r="G10" s="865"/>
      <c r="H10" s="865"/>
      <c r="I10" s="865">
        <v>2019</v>
      </c>
      <c r="J10" s="865"/>
      <c r="K10" s="865"/>
      <c r="L10" s="865">
        <v>2020</v>
      </c>
      <c r="M10" s="865"/>
      <c r="N10" s="865"/>
    </row>
    <row r="11" spans="1:29" ht="38.25" customHeight="1">
      <c r="A11" s="871"/>
      <c r="B11" s="872"/>
      <c r="C11" s="872"/>
      <c r="D11" s="865"/>
      <c r="E11" s="865"/>
      <c r="F11" s="182" t="s">
        <v>555</v>
      </c>
      <c r="G11" s="182" t="s">
        <v>556</v>
      </c>
      <c r="H11" s="182" t="s">
        <v>557</v>
      </c>
      <c r="I11" s="182" t="s">
        <v>555</v>
      </c>
      <c r="J11" s="182" t="s">
        <v>556</v>
      </c>
      <c r="K11" s="182" t="s">
        <v>557</v>
      </c>
      <c r="L11" s="182" t="s">
        <v>555</v>
      </c>
      <c r="M11" s="182" t="s">
        <v>556</v>
      </c>
      <c r="N11" s="182" t="s">
        <v>557</v>
      </c>
    </row>
    <row r="12" spans="1:29" ht="24" customHeight="1">
      <c r="A12" s="863" t="s">
        <v>558</v>
      </c>
      <c r="B12" s="863"/>
      <c r="C12" s="863"/>
      <c r="D12" s="863"/>
      <c r="E12" s="863"/>
      <c r="F12" s="863"/>
      <c r="G12" s="863"/>
      <c r="H12" s="863"/>
      <c r="I12" s="863"/>
      <c r="J12" s="863"/>
      <c r="K12" s="863"/>
      <c r="L12" s="863"/>
      <c r="M12" s="863"/>
      <c r="N12" s="863"/>
    </row>
    <row r="13" spans="1:29" ht="33.75" customHeight="1">
      <c r="A13" s="183" t="s">
        <v>559</v>
      </c>
      <c r="B13" s="184" t="s">
        <v>73</v>
      </c>
      <c r="C13" s="185" t="s">
        <v>255</v>
      </c>
      <c r="D13" s="186">
        <v>102218</v>
      </c>
      <c r="E13" s="186">
        <f t="shared" ref="E13:N13" si="0">E15+E16</f>
        <v>102539</v>
      </c>
      <c r="F13" s="186">
        <f t="shared" si="0"/>
        <v>102554</v>
      </c>
      <c r="G13" s="186">
        <f t="shared" si="0"/>
        <v>102776</v>
      </c>
      <c r="H13" s="186">
        <f t="shared" si="0"/>
        <v>102880</v>
      </c>
      <c r="I13" s="186">
        <f t="shared" si="0"/>
        <v>102335</v>
      </c>
      <c r="J13" s="186">
        <f t="shared" si="0"/>
        <v>103039</v>
      </c>
      <c r="K13" s="186">
        <f t="shared" si="0"/>
        <v>103312</v>
      </c>
      <c r="L13" s="186">
        <f t="shared" si="0"/>
        <v>102105</v>
      </c>
      <c r="M13" s="186">
        <f t="shared" si="0"/>
        <v>103256</v>
      </c>
      <c r="N13" s="186">
        <f t="shared" si="0"/>
        <v>103670</v>
      </c>
    </row>
    <row r="14" spans="1:29" ht="39" customHeight="1">
      <c r="A14" s="187" t="s">
        <v>256</v>
      </c>
      <c r="B14" s="188"/>
      <c r="C14" s="188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</row>
    <row r="15" spans="1:29" ht="40.5" customHeight="1">
      <c r="A15" s="190" t="s">
        <v>560</v>
      </c>
      <c r="B15" s="191" t="s">
        <v>75</v>
      </c>
      <c r="C15" s="192" t="s">
        <v>255</v>
      </c>
      <c r="D15" s="193">
        <v>98660</v>
      </c>
      <c r="E15" s="193">
        <f t="shared" ref="E15:N15" si="1">ROUND((E19+E66)/2,0)</f>
        <v>99015</v>
      </c>
      <c r="F15" s="193">
        <f>ROUND((F19+F66)/2,0)</f>
        <v>99071</v>
      </c>
      <c r="G15" s="193">
        <f t="shared" si="1"/>
        <v>99270</v>
      </c>
      <c r="H15" s="193">
        <f t="shared" si="1"/>
        <v>99367</v>
      </c>
      <c r="I15" s="193">
        <f t="shared" si="1"/>
        <v>98917</v>
      </c>
      <c r="J15" s="193">
        <f t="shared" si="1"/>
        <v>99554</v>
      </c>
      <c r="K15" s="193">
        <f t="shared" si="1"/>
        <v>99805</v>
      </c>
      <c r="L15" s="193">
        <f t="shared" si="1"/>
        <v>98754</v>
      </c>
      <c r="M15" s="193">
        <f t="shared" si="1"/>
        <v>99805</v>
      </c>
      <c r="N15" s="193">
        <f t="shared" si="1"/>
        <v>100169</v>
      </c>
    </row>
    <row r="16" spans="1:29" ht="33" customHeight="1">
      <c r="A16" s="190" t="s">
        <v>561</v>
      </c>
      <c r="B16" s="191" t="s">
        <v>78</v>
      </c>
      <c r="C16" s="192" t="s">
        <v>255</v>
      </c>
      <c r="D16" s="194">
        <v>3558</v>
      </c>
      <c r="E16" s="194">
        <f t="shared" ref="E16:N16" si="2">ROUND((E20+E71)/2,0)</f>
        <v>3524</v>
      </c>
      <c r="F16" s="194">
        <f t="shared" si="2"/>
        <v>3483</v>
      </c>
      <c r="G16" s="194">
        <f t="shared" si="2"/>
        <v>3506</v>
      </c>
      <c r="H16" s="194">
        <f t="shared" si="2"/>
        <v>3513</v>
      </c>
      <c r="I16" s="194">
        <f t="shared" si="2"/>
        <v>3418</v>
      </c>
      <c r="J16" s="194">
        <f t="shared" si="2"/>
        <v>3485</v>
      </c>
      <c r="K16" s="194">
        <f t="shared" si="2"/>
        <v>3507</v>
      </c>
      <c r="L16" s="194">
        <f t="shared" si="2"/>
        <v>3351</v>
      </c>
      <c r="M16" s="194">
        <f t="shared" si="2"/>
        <v>3451</v>
      </c>
      <c r="N16" s="194">
        <f t="shared" si="2"/>
        <v>3501</v>
      </c>
    </row>
    <row r="17" spans="1:14" s="198" customFormat="1" ht="48" customHeight="1">
      <c r="A17" s="195" t="s">
        <v>432</v>
      </c>
      <c r="B17" s="184" t="s">
        <v>81</v>
      </c>
      <c r="C17" s="196" t="s">
        <v>255</v>
      </c>
      <c r="D17" s="197">
        <v>102019</v>
      </c>
      <c r="E17" s="197">
        <v>102417</v>
      </c>
      <c r="F17" s="197">
        <f t="shared" ref="F17:N17" si="3">F19+F20</f>
        <v>102659</v>
      </c>
      <c r="G17" s="197">
        <f t="shared" si="3"/>
        <v>102659</v>
      </c>
      <c r="H17" s="197">
        <f t="shared" si="3"/>
        <v>102659</v>
      </c>
      <c r="I17" s="197">
        <f t="shared" si="3"/>
        <v>102448</v>
      </c>
      <c r="J17" s="197">
        <f t="shared" si="3"/>
        <v>102891</v>
      </c>
      <c r="K17" s="197">
        <f t="shared" si="3"/>
        <v>103101</v>
      </c>
      <c r="L17" s="197">
        <f t="shared" si="3"/>
        <v>102222</v>
      </c>
      <c r="M17" s="197">
        <f t="shared" si="3"/>
        <v>103187</v>
      </c>
      <c r="N17" s="197">
        <f t="shared" si="3"/>
        <v>103522</v>
      </c>
    </row>
    <row r="18" spans="1:14" s="200" customFormat="1" ht="27.75" customHeight="1">
      <c r="A18" s="187" t="s">
        <v>256</v>
      </c>
      <c r="B18" s="192"/>
      <c r="C18" s="192"/>
      <c r="D18" s="199"/>
      <c r="E18" s="193"/>
      <c r="F18" s="193"/>
      <c r="G18" s="193"/>
      <c r="H18" s="193"/>
      <c r="I18" s="193"/>
      <c r="J18" s="193"/>
      <c r="K18" s="193"/>
      <c r="L18" s="193"/>
      <c r="M18" s="193"/>
      <c r="N18" s="193"/>
    </row>
    <row r="19" spans="1:14" ht="25.5" customHeight="1">
      <c r="A19" s="190" t="s">
        <v>560</v>
      </c>
      <c r="B19" s="191" t="s">
        <v>84</v>
      </c>
      <c r="C19" s="192" t="s">
        <v>255</v>
      </c>
      <c r="D19" s="199">
        <v>98434</v>
      </c>
      <c r="E19" s="193">
        <v>98886</v>
      </c>
      <c r="F19" s="193">
        <f>E66</f>
        <v>99143</v>
      </c>
      <c r="G19" s="193">
        <f>E66</f>
        <v>99143</v>
      </c>
      <c r="H19" s="193">
        <f t="shared" ref="H19:N19" si="4">E66</f>
        <v>99143</v>
      </c>
      <c r="I19" s="193">
        <f t="shared" si="4"/>
        <v>98998</v>
      </c>
      <c r="J19" s="193">
        <f t="shared" si="4"/>
        <v>99396</v>
      </c>
      <c r="K19" s="193">
        <f t="shared" si="4"/>
        <v>99591</v>
      </c>
      <c r="L19" s="193">
        <f t="shared" si="4"/>
        <v>98836</v>
      </c>
      <c r="M19" s="193">
        <f t="shared" si="4"/>
        <v>99712</v>
      </c>
      <c r="N19" s="193">
        <f t="shared" si="4"/>
        <v>100018</v>
      </c>
    </row>
    <row r="20" spans="1:14" s="198" customFormat="1" ht="20.25" customHeight="1">
      <c r="A20" s="190" t="s">
        <v>561</v>
      </c>
      <c r="B20" s="191" t="s">
        <v>86</v>
      </c>
      <c r="C20" s="192" t="s">
        <v>255</v>
      </c>
      <c r="D20" s="199">
        <v>3585</v>
      </c>
      <c r="E20" s="193">
        <v>3531</v>
      </c>
      <c r="F20" s="193">
        <f>E71</f>
        <v>3516</v>
      </c>
      <c r="G20" s="193">
        <f>E71</f>
        <v>3516</v>
      </c>
      <c r="H20" s="193">
        <f t="shared" ref="H20:N20" si="5">E71</f>
        <v>3516</v>
      </c>
      <c r="I20" s="193">
        <f t="shared" si="5"/>
        <v>3450</v>
      </c>
      <c r="J20" s="193">
        <f t="shared" si="5"/>
        <v>3495</v>
      </c>
      <c r="K20" s="193">
        <f t="shared" si="5"/>
        <v>3510</v>
      </c>
      <c r="L20" s="193">
        <f t="shared" si="5"/>
        <v>3386</v>
      </c>
      <c r="M20" s="193">
        <f t="shared" si="5"/>
        <v>3475</v>
      </c>
      <c r="N20" s="193">
        <f t="shared" si="5"/>
        <v>3504</v>
      </c>
    </row>
    <row r="21" spans="1:14" s="201" customFormat="1" ht="43.5" customHeight="1">
      <c r="A21" s="195" t="s">
        <v>562</v>
      </c>
      <c r="B21" s="184" t="s">
        <v>88</v>
      </c>
      <c r="C21" s="196" t="s">
        <v>255</v>
      </c>
      <c r="D21" s="197">
        <v>1746</v>
      </c>
      <c r="E21" s="197">
        <v>1522</v>
      </c>
      <c r="F21" s="197">
        <v>1425</v>
      </c>
      <c r="G21" s="197">
        <f t="shared" ref="G21:N21" si="6">G23+G24</f>
        <v>1486</v>
      </c>
      <c r="H21" s="197">
        <f t="shared" si="6"/>
        <v>1640</v>
      </c>
      <c r="I21" s="197">
        <v>1418</v>
      </c>
      <c r="J21" s="197">
        <f t="shared" si="6"/>
        <v>1555</v>
      </c>
      <c r="K21" s="197">
        <f t="shared" si="6"/>
        <v>1624</v>
      </c>
      <c r="L21" s="197">
        <v>1413</v>
      </c>
      <c r="M21" s="197">
        <f t="shared" si="6"/>
        <v>1529</v>
      </c>
      <c r="N21" s="197">
        <f t="shared" si="6"/>
        <v>1617</v>
      </c>
    </row>
    <row r="22" spans="1:14" ht="31.5" customHeight="1">
      <c r="A22" s="187" t="s">
        <v>256</v>
      </c>
      <c r="B22" s="192"/>
      <c r="C22" s="19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</row>
    <row r="23" spans="1:14" ht="29.25" customHeight="1">
      <c r="A23" s="190" t="s">
        <v>560</v>
      </c>
      <c r="B23" s="191" t="s">
        <v>90</v>
      </c>
      <c r="C23" s="192" t="s">
        <v>255</v>
      </c>
      <c r="D23" s="203">
        <v>1702</v>
      </c>
      <c r="E23" s="203">
        <v>1475</v>
      </c>
      <c r="F23" s="203">
        <v>1385</v>
      </c>
      <c r="G23" s="203">
        <v>1443</v>
      </c>
      <c r="H23" s="203">
        <v>1591</v>
      </c>
      <c r="I23" s="203">
        <v>1381</v>
      </c>
      <c r="J23" s="203">
        <v>1515</v>
      </c>
      <c r="K23" s="203">
        <v>1579</v>
      </c>
      <c r="L23" s="203">
        <v>1380</v>
      </c>
      <c r="M23" s="203">
        <v>1493</v>
      </c>
      <c r="N23" s="203">
        <v>1576</v>
      </c>
    </row>
    <row r="24" spans="1:14" s="200" customFormat="1" ht="31.5" customHeight="1">
      <c r="A24" s="190" t="s">
        <v>561</v>
      </c>
      <c r="B24" s="191" t="s">
        <v>92</v>
      </c>
      <c r="C24" s="192" t="s">
        <v>255</v>
      </c>
      <c r="D24" s="203">
        <v>44</v>
      </c>
      <c r="E24" s="203">
        <v>47</v>
      </c>
      <c r="F24" s="203">
        <v>40</v>
      </c>
      <c r="G24" s="203">
        <v>43</v>
      </c>
      <c r="H24" s="203">
        <v>49</v>
      </c>
      <c r="I24" s="203">
        <v>37</v>
      </c>
      <c r="J24" s="203">
        <v>40</v>
      </c>
      <c r="K24" s="203">
        <v>45</v>
      </c>
      <c r="L24" s="203">
        <v>33</v>
      </c>
      <c r="M24" s="203">
        <v>36</v>
      </c>
      <c r="N24" s="203">
        <v>41</v>
      </c>
    </row>
    <row r="25" spans="1:14" ht="70.5" customHeight="1">
      <c r="A25" s="204" t="s">
        <v>563</v>
      </c>
      <c r="B25" s="205" t="s">
        <v>94</v>
      </c>
      <c r="C25" s="192" t="s">
        <v>564</v>
      </c>
      <c r="D25" s="206">
        <f t="shared" ref="D25:N25" si="7">ROUND(D21/D13*1000,1)</f>
        <v>17.100000000000001</v>
      </c>
      <c r="E25" s="206">
        <f t="shared" si="7"/>
        <v>14.8</v>
      </c>
      <c r="F25" s="206">
        <f t="shared" si="7"/>
        <v>13.9</v>
      </c>
      <c r="G25" s="206">
        <f t="shared" si="7"/>
        <v>14.5</v>
      </c>
      <c r="H25" s="206">
        <f t="shared" si="7"/>
        <v>15.9</v>
      </c>
      <c r="I25" s="206">
        <f t="shared" si="7"/>
        <v>13.9</v>
      </c>
      <c r="J25" s="206">
        <f t="shared" si="7"/>
        <v>15.1</v>
      </c>
      <c r="K25" s="206">
        <f t="shared" si="7"/>
        <v>15.7</v>
      </c>
      <c r="L25" s="206">
        <f t="shared" si="7"/>
        <v>13.8</v>
      </c>
      <c r="M25" s="206">
        <f t="shared" si="7"/>
        <v>14.8</v>
      </c>
      <c r="N25" s="206">
        <f t="shared" si="7"/>
        <v>15.6</v>
      </c>
    </row>
    <row r="26" spans="1:14" ht="18" customHeight="1">
      <c r="A26" s="187" t="s">
        <v>256</v>
      </c>
      <c r="B26" s="188"/>
      <c r="C26" s="188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7"/>
    </row>
    <row r="27" spans="1:14" s="200" customFormat="1" ht="23.25" customHeight="1">
      <c r="A27" s="190" t="s">
        <v>560</v>
      </c>
      <c r="B27" s="191" t="s">
        <v>96</v>
      </c>
      <c r="C27" s="864" t="s">
        <v>564</v>
      </c>
      <c r="D27" s="208">
        <f t="shared" ref="D27:N28" si="8">ROUND(D23/D15*1000,1)</f>
        <v>17.3</v>
      </c>
      <c r="E27" s="208">
        <f t="shared" si="8"/>
        <v>14.9</v>
      </c>
      <c r="F27" s="208">
        <f t="shared" si="8"/>
        <v>14</v>
      </c>
      <c r="G27" s="208">
        <f t="shared" si="8"/>
        <v>14.5</v>
      </c>
      <c r="H27" s="208">
        <f t="shared" si="8"/>
        <v>16</v>
      </c>
      <c r="I27" s="208">
        <f t="shared" si="8"/>
        <v>14</v>
      </c>
      <c r="J27" s="208">
        <f t="shared" si="8"/>
        <v>15.2</v>
      </c>
      <c r="K27" s="208">
        <f t="shared" si="8"/>
        <v>15.8</v>
      </c>
      <c r="L27" s="208">
        <f t="shared" si="8"/>
        <v>14</v>
      </c>
      <c r="M27" s="208">
        <f t="shared" si="8"/>
        <v>15</v>
      </c>
      <c r="N27" s="208">
        <f t="shared" si="8"/>
        <v>15.7</v>
      </c>
    </row>
    <row r="28" spans="1:14" s="200" customFormat="1" ht="34.35" customHeight="1">
      <c r="A28" s="190" t="s">
        <v>561</v>
      </c>
      <c r="B28" s="191" t="s">
        <v>98</v>
      </c>
      <c r="C28" s="864"/>
      <c r="D28" s="208">
        <f t="shared" si="8"/>
        <v>12.4</v>
      </c>
      <c r="E28" s="208">
        <f t="shared" si="8"/>
        <v>13.3</v>
      </c>
      <c r="F28" s="208">
        <f t="shared" si="8"/>
        <v>11.5</v>
      </c>
      <c r="G28" s="208">
        <f t="shared" si="8"/>
        <v>12.3</v>
      </c>
      <c r="H28" s="208">
        <f t="shared" si="8"/>
        <v>13.9</v>
      </c>
      <c r="I28" s="208">
        <f t="shared" si="8"/>
        <v>10.8</v>
      </c>
      <c r="J28" s="208">
        <f t="shared" si="8"/>
        <v>11.5</v>
      </c>
      <c r="K28" s="208">
        <f t="shared" si="8"/>
        <v>12.8</v>
      </c>
      <c r="L28" s="208">
        <f t="shared" si="8"/>
        <v>9.8000000000000007</v>
      </c>
      <c r="M28" s="208">
        <f t="shared" si="8"/>
        <v>10.4</v>
      </c>
      <c r="N28" s="208">
        <f t="shared" si="8"/>
        <v>11.7</v>
      </c>
    </row>
    <row r="29" spans="1:14" ht="44.25" customHeight="1">
      <c r="A29" s="195" t="s">
        <v>565</v>
      </c>
      <c r="B29" s="184" t="s">
        <v>100</v>
      </c>
      <c r="C29" s="196" t="s">
        <v>255</v>
      </c>
      <c r="D29" s="197">
        <f t="shared" ref="D29:N29" si="9">D31+D32</f>
        <v>1337</v>
      </c>
      <c r="E29" s="197">
        <f t="shared" si="9"/>
        <v>1295</v>
      </c>
      <c r="F29" s="197">
        <f t="shared" si="9"/>
        <v>1296</v>
      </c>
      <c r="G29" s="197">
        <f t="shared" si="9"/>
        <v>1269</v>
      </c>
      <c r="H29" s="197">
        <f t="shared" si="9"/>
        <v>1263</v>
      </c>
      <c r="I29" s="197">
        <f t="shared" si="9"/>
        <v>1303</v>
      </c>
      <c r="J29" s="197">
        <f t="shared" si="9"/>
        <v>1274</v>
      </c>
      <c r="K29" s="197">
        <f t="shared" si="9"/>
        <v>1268</v>
      </c>
      <c r="L29" s="197">
        <f t="shared" si="9"/>
        <v>1300</v>
      </c>
      <c r="M29" s="197">
        <f t="shared" si="9"/>
        <v>1267</v>
      </c>
      <c r="N29" s="197">
        <f t="shared" si="9"/>
        <v>1257</v>
      </c>
    </row>
    <row r="30" spans="1:14" ht="21.75" customHeight="1">
      <c r="A30" s="187" t="s">
        <v>256</v>
      </c>
      <c r="B30" s="192"/>
      <c r="C30" s="192"/>
      <c r="D30" s="209"/>
      <c r="E30" s="202"/>
      <c r="F30" s="202"/>
      <c r="G30" s="202"/>
      <c r="H30" s="202"/>
      <c r="I30" s="202"/>
      <c r="J30" s="202"/>
      <c r="K30" s="202"/>
      <c r="L30" s="202"/>
      <c r="M30" s="202"/>
      <c r="N30" s="202"/>
    </row>
    <row r="31" spans="1:14" ht="28.5" customHeight="1">
      <c r="A31" s="190" t="s">
        <v>560</v>
      </c>
      <c r="B31" s="191" t="s">
        <v>102</v>
      </c>
      <c r="C31" s="192" t="s">
        <v>255</v>
      </c>
      <c r="D31" s="203">
        <v>1264</v>
      </c>
      <c r="E31" s="203">
        <v>1232</v>
      </c>
      <c r="F31" s="203">
        <v>1226</v>
      </c>
      <c r="G31" s="203">
        <v>1204</v>
      </c>
      <c r="H31" s="203">
        <v>1203</v>
      </c>
      <c r="I31" s="203">
        <v>1239</v>
      </c>
      <c r="J31" s="203">
        <v>1213</v>
      </c>
      <c r="K31" s="203">
        <v>1212</v>
      </c>
      <c r="L31" s="203">
        <v>1240</v>
      </c>
      <c r="M31" s="203">
        <v>1208</v>
      </c>
      <c r="N31" s="203">
        <v>1205</v>
      </c>
    </row>
    <row r="32" spans="1:14" ht="36" customHeight="1">
      <c r="A32" s="190" t="s">
        <v>561</v>
      </c>
      <c r="B32" s="191" t="s">
        <v>104</v>
      </c>
      <c r="C32" s="192" t="s">
        <v>255</v>
      </c>
      <c r="D32" s="203">
        <v>73</v>
      </c>
      <c r="E32" s="203">
        <v>63</v>
      </c>
      <c r="F32" s="203">
        <v>70</v>
      </c>
      <c r="G32" s="203">
        <v>65</v>
      </c>
      <c r="H32" s="203">
        <v>60</v>
      </c>
      <c r="I32" s="203">
        <v>64</v>
      </c>
      <c r="J32" s="203">
        <v>61</v>
      </c>
      <c r="K32" s="203">
        <v>56</v>
      </c>
      <c r="L32" s="203">
        <v>60</v>
      </c>
      <c r="M32" s="203">
        <v>59</v>
      </c>
      <c r="N32" s="203">
        <v>52</v>
      </c>
    </row>
    <row r="33" spans="1:14" ht="41.85" customHeight="1">
      <c r="A33" s="204" t="s">
        <v>566</v>
      </c>
      <c r="B33" s="205" t="s">
        <v>106</v>
      </c>
      <c r="C33" s="192" t="s">
        <v>567</v>
      </c>
      <c r="D33" s="206">
        <f t="shared" ref="D33:N33" si="10">ROUND(D29/D13*1000,1)</f>
        <v>13.1</v>
      </c>
      <c r="E33" s="206">
        <f t="shared" si="10"/>
        <v>12.6</v>
      </c>
      <c r="F33" s="206">
        <f t="shared" si="10"/>
        <v>12.6</v>
      </c>
      <c r="G33" s="206">
        <f t="shared" si="10"/>
        <v>12.3</v>
      </c>
      <c r="H33" s="206">
        <f t="shared" si="10"/>
        <v>12.3</v>
      </c>
      <c r="I33" s="206">
        <f t="shared" si="10"/>
        <v>12.7</v>
      </c>
      <c r="J33" s="206">
        <f t="shared" si="10"/>
        <v>12.4</v>
      </c>
      <c r="K33" s="206">
        <f t="shared" si="10"/>
        <v>12.3</v>
      </c>
      <c r="L33" s="206">
        <f t="shared" si="10"/>
        <v>12.7</v>
      </c>
      <c r="M33" s="206">
        <f t="shared" si="10"/>
        <v>12.3</v>
      </c>
      <c r="N33" s="206">
        <f t="shared" si="10"/>
        <v>12.1</v>
      </c>
    </row>
    <row r="34" spans="1:14" ht="24.75" customHeight="1">
      <c r="A34" s="187" t="s">
        <v>256</v>
      </c>
      <c r="B34" s="188"/>
      <c r="C34" s="210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</row>
    <row r="35" spans="1:14" s="200" customFormat="1" ht="18" customHeight="1">
      <c r="A35" s="190" t="s">
        <v>560</v>
      </c>
      <c r="B35" s="191" t="s">
        <v>108</v>
      </c>
      <c r="C35" s="864" t="s">
        <v>567</v>
      </c>
      <c r="D35" s="208">
        <f t="shared" ref="D35:N36" si="11">ROUND(D31/D15*1000,1)</f>
        <v>12.8</v>
      </c>
      <c r="E35" s="208">
        <f t="shared" si="11"/>
        <v>12.4</v>
      </c>
      <c r="F35" s="208">
        <f t="shared" si="11"/>
        <v>12.4</v>
      </c>
      <c r="G35" s="208">
        <f t="shared" si="11"/>
        <v>12.1</v>
      </c>
      <c r="H35" s="208">
        <f t="shared" si="11"/>
        <v>12.1</v>
      </c>
      <c r="I35" s="208">
        <f t="shared" si="11"/>
        <v>12.5</v>
      </c>
      <c r="J35" s="208">
        <f t="shared" si="11"/>
        <v>12.2</v>
      </c>
      <c r="K35" s="208">
        <f t="shared" si="11"/>
        <v>12.1</v>
      </c>
      <c r="L35" s="208">
        <f t="shared" si="11"/>
        <v>12.6</v>
      </c>
      <c r="M35" s="208">
        <f t="shared" si="11"/>
        <v>12.1</v>
      </c>
      <c r="N35" s="208">
        <f t="shared" si="11"/>
        <v>12</v>
      </c>
    </row>
    <row r="36" spans="1:14" s="200" customFormat="1" ht="31.15" customHeight="1">
      <c r="A36" s="190" t="s">
        <v>561</v>
      </c>
      <c r="B36" s="191" t="s">
        <v>110</v>
      </c>
      <c r="C36" s="864"/>
      <c r="D36" s="208">
        <f t="shared" si="11"/>
        <v>20.5</v>
      </c>
      <c r="E36" s="208">
        <f t="shared" si="11"/>
        <v>17.899999999999999</v>
      </c>
      <c r="F36" s="208">
        <f t="shared" si="11"/>
        <v>20.100000000000001</v>
      </c>
      <c r="G36" s="208">
        <f t="shared" si="11"/>
        <v>18.5</v>
      </c>
      <c r="H36" s="208">
        <f t="shared" si="11"/>
        <v>17.100000000000001</v>
      </c>
      <c r="I36" s="208">
        <f t="shared" si="11"/>
        <v>18.7</v>
      </c>
      <c r="J36" s="208">
        <f t="shared" si="11"/>
        <v>17.5</v>
      </c>
      <c r="K36" s="208">
        <f t="shared" si="11"/>
        <v>16</v>
      </c>
      <c r="L36" s="208">
        <f t="shared" si="11"/>
        <v>17.899999999999999</v>
      </c>
      <c r="M36" s="208">
        <f t="shared" si="11"/>
        <v>17.100000000000001</v>
      </c>
      <c r="N36" s="208">
        <f t="shared" si="11"/>
        <v>14.9</v>
      </c>
    </row>
    <row r="37" spans="1:14" ht="50.25" customHeight="1">
      <c r="A37" s="195" t="s">
        <v>568</v>
      </c>
      <c r="B37" s="184" t="s">
        <v>112</v>
      </c>
      <c r="C37" s="196" t="s">
        <v>255</v>
      </c>
      <c r="D37" s="197">
        <f t="shared" ref="D37:N37" si="12">D39+D40</f>
        <v>409</v>
      </c>
      <c r="E37" s="197">
        <f t="shared" si="12"/>
        <v>227</v>
      </c>
      <c r="F37" s="197">
        <f t="shared" si="12"/>
        <v>129</v>
      </c>
      <c r="G37" s="197">
        <f t="shared" si="12"/>
        <v>217</v>
      </c>
      <c r="H37" s="197">
        <f t="shared" si="12"/>
        <v>377</v>
      </c>
      <c r="I37" s="197">
        <f t="shared" si="12"/>
        <v>115</v>
      </c>
      <c r="J37" s="197">
        <f t="shared" si="12"/>
        <v>281</v>
      </c>
      <c r="K37" s="197">
        <f t="shared" si="12"/>
        <v>356</v>
      </c>
      <c r="L37" s="197">
        <f t="shared" si="12"/>
        <v>113</v>
      </c>
      <c r="M37" s="197">
        <f t="shared" si="12"/>
        <v>262</v>
      </c>
      <c r="N37" s="197">
        <f t="shared" si="12"/>
        <v>360</v>
      </c>
    </row>
    <row r="38" spans="1:14" ht="27.75" customHeight="1">
      <c r="A38" s="187" t="s">
        <v>256</v>
      </c>
      <c r="B38" s="192"/>
      <c r="C38" s="192"/>
      <c r="D38" s="211"/>
      <c r="E38" s="193"/>
      <c r="F38" s="193"/>
      <c r="G38" s="193"/>
      <c r="H38" s="193"/>
      <c r="I38" s="193"/>
      <c r="J38" s="193"/>
      <c r="K38" s="193"/>
      <c r="L38" s="193"/>
      <c r="M38" s="193"/>
      <c r="N38" s="193"/>
    </row>
    <row r="39" spans="1:14" ht="31.5" customHeight="1">
      <c r="A39" s="190" t="s">
        <v>560</v>
      </c>
      <c r="B39" s="191" t="s">
        <v>114</v>
      </c>
      <c r="C39" s="192" t="s">
        <v>255</v>
      </c>
      <c r="D39" s="193">
        <f>D23-D31</f>
        <v>438</v>
      </c>
      <c r="E39" s="193">
        <f t="shared" ref="E39:N39" si="13">E23-E31</f>
        <v>243</v>
      </c>
      <c r="F39" s="193">
        <f t="shared" si="13"/>
        <v>159</v>
      </c>
      <c r="G39" s="193">
        <f t="shared" si="13"/>
        <v>239</v>
      </c>
      <c r="H39" s="193">
        <f t="shared" si="13"/>
        <v>388</v>
      </c>
      <c r="I39" s="193">
        <f t="shared" si="13"/>
        <v>142</v>
      </c>
      <c r="J39" s="193">
        <f t="shared" si="13"/>
        <v>302</v>
      </c>
      <c r="K39" s="193">
        <f t="shared" si="13"/>
        <v>367</v>
      </c>
      <c r="L39" s="193">
        <f t="shared" si="13"/>
        <v>140</v>
      </c>
      <c r="M39" s="193">
        <f t="shared" si="13"/>
        <v>285</v>
      </c>
      <c r="N39" s="193">
        <f t="shared" si="13"/>
        <v>371</v>
      </c>
    </row>
    <row r="40" spans="1:14" ht="29.25" customHeight="1">
      <c r="A40" s="190" t="s">
        <v>561</v>
      </c>
      <c r="B40" s="191" t="s">
        <v>569</v>
      </c>
      <c r="C40" s="192" t="s">
        <v>255</v>
      </c>
      <c r="D40" s="193">
        <f t="shared" ref="D40:N40" si="14">D24-D32</f>
        <v>-29</v>
      </c>
      <c r="E40" s="193">
        <f t="shared" si="14"/>
        <v>-16</v>
      </c>
      <c r="F40" s="193">
        <f t="shared" si="14"/>
        <v>-30</v>
      </c>
      <c r="G40" s="193">
        <f t="shared" si="14"/>
        <v>-22</v>
      </c>
      <c r="H40" s="193">
        <f t="shared" si="14"/>
        <v>-11</v>
      </c>
      <c r="I40" s="193">
        <f t="shared" si="14"/>
        <v>-27</v>
      </c>
      <c r="J40" s="193">
        <f t="shared" si="14"/>
        <v>-21</v>
      </c>
      <c r="K40" s="193">
        <f t="shared" si="14"/>
        <v>-11</v>
      </c>
      <c r="L40" s="193">
        <f t="shared" si="14"/>
        <v>-27</v>
      </c>
      <c r="M40" s="193">
        <f t="shared" si="14"/>
        <v>-23</v>
      </c>
      <c r="N40" s="193">
        <f t="shared" si="14"/>
        <v>-11</v>
      </c>
    </row>
    <row r="41" spans="1:14" ht="68.25" customHeight="1">
      <c r="A41" s="204" t="s">
        <v>570</v>
      </c>
      <c r="B41" s="205" t="s">
        <v>116</v>
      </c>
      <c r="C41" s="192" t="s">
        <v>571</v>
      </c>
      <c r="D41" s="206">
        <f t="shared" ref="D41:N41" si="15">ROUND(D37/D13*1000,1)</f>
        <v>4</v>
      </c>
      <c r="E41" s="206">
        <f t="shared" si="15"/>
        <v>2.2000000000000002</v>
      </c>
      <c r="F41" s="206">
        <f t="shared" si="15"/>
        <v>1.3</v>
      </c>
      <c r="G41" s="206">
        <f t="shared" si="15"/>
        <v>2.1</v>
      </c>
      <c r="H41" s="206">
        <f t="shared" si="15"/>
        <v>3.7</v>
      </c>
      <c r="I41" s="206">
        <f t="shared" si="15"/>
        <v>1.1000000000000001</v>
      </c>
      <c r="J41" s="206">
        <f t="shared" si="15"/>
        <v>2.7</v>
      </c>
      <c r="K41" s="206">
        <f t="shared" si="15"/>
        <v>3.4</v>
      </c>
      <c r="L41" s="206">
        <f t="shared" si="15"/>
        <v>1.1000000000000001</v>
      </c>
      <c r="M41" s="206">
        <f t="shared" si="15"/>
        <v>2.5</v>
      </c>
      <c r="N41" s="206">
        <f t="shared" si="15"/>
        <v>3.5</v>
      </c>
    </row>
    <row r="42" spans="1:14" ht="23.25" customHeight="1">
      <c r="A42" s="187" t="s">
        <v>256</v>
      </c>
      <c r="B42" s="188"/>
      <c r="C42" s="192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</row>
    <row r="43" spans="1:14" s="200" customFormat="1" ht="18" customHeight="1">
      <c r="A43" s="190" t="s">
        <v>560</v>
      </c>
      <c r="B43" s="191" t="s">
        <v>118</v>
      </c>
      <c r="C43" s="864" t="s">
        <v>572</v>
      </c>
      <c r="D43" s="208">
        <f t="shared" ref="D43:N44" si="16">ROUND(D39/D15*1000,1)</f>
        <v>4.4000000000000004</v>
      </c>
      <c r="E43" s="208">
        <f t="shared" si="16"/>
        <v>2.5</v>
      </c>
      <c r="F43" s="208">
        <f t="shared" si="16"/>
        <v>1.6</v>
      </c>
      <c r="G43" s="208">
        <f t="shared" si="16"/>
        <v>2.4</v>
      </c>
      <c r="H43" s="208">
        <f t="shared" si="16"/>
        <v>3.9</v>
      </c>
      <c r="I43" s="208">
        <f t="shared" si="16"/>
        <v>1.4</v>
      </c>
      <c r="J43" s="208">
        <f t="shared" si="16"/>
        <v>3</v>
      </c>
      <c r="K43" s="208">
        <f t="shared" si="16"/>
        <v>3.7</v>
      </c>
      <c r="L43" s="208">
        <f t="shared" si="16"/>
        <v>1.4</v>
      </c>
      <c r="M43" s="208">
        <f t="shared" si="16"/>
        <v>2.9</v>
      </c>
      <c r="N43" s="208">
        <f t="shared" si="16"/>
        <v>3.7</v>
      </c>
    </row>
    <row r="44" spans="1:14" s="200" customFormat="1" ht="54" customHeight="1">
      <c r="A44" s="190" t="s">
        <v>561</v>
      </c>
      <c r="B44" s="191" t="s">
        <v>120</v>
      </c>
      <c r="C44" s="864"/>
      <c r="D44" s="208">
        <f t="shared" si="16"/>
        <v>-8.1999999999999993</v>
      </c>
      <c r="E44" s="208">
        <f t="shared" si="16"/>
        <v>-4.5</v>
      </c>
      <c r="F44" s="208">
        <f t="shared" si="16"/>
        <v>-8.6</v>
      </c>
      <c r="G44" s="208">
        <f t="shared" si="16"/>
        <v>-6.3</v>
      </c>
      <c r="H44" s="208">
        <f t="shared" si="16"/>
        <v>-3.1</v>
      </c>
      <c r="I44" s="208">
        <f t="shared" si="16"/>
        <v>-7.9</v>
      </c>
      <c r="J44" s="208">
        <f t="shared" si="16"/>
        <v>-6</v>
      </c>
      <c r="K44" s="208">
        <f t="shared" si="16"/>
        <v>-3.1</v>
      </c>
      <c r="L44" s="208">
        <f t="shared" si="16"/>
        <v>-8.1</v>
      </c>
      <c r="M44" s="208">
        <f t="shared" si="16"/>
        <v>-6.7</v>
      </c>
      <c r="N44" s="208">
        <f t="shared" si="16"/>
        <v>-3.1</v>
      </c>
    </row>
    <row r="45" spans="1:14" ht="77.25" customHeight="1">
      <c r="A45" s="212" t="s">
        <v>573</v>
      </c>
      <c r="B45" s="191" t="s">
        <v>122</v>
      </c>
      <c r="C45" s="192" t="s">
        <v>255</v>
      </c>
      <c r="D45" s="193">
        <f t="shared" ref="D45:N45" si="17">D47+D48</f>
        <v>2304</v>
      </c>
      <c r="E45" s="193">
        <f t="shared" si="17"/>
        <v>2176</v>
      </c>
      <c r="F45" s="193">
        <f t="shared" si="17"/>
        <v>1993</v>
      </c>
      <c r="G45" s="193">
        <f t="shared" si="17"/>
        <v>2176</v>
      </c>
      <c r="H45" s="193">
        <f t="shared" si="17"/>
        <v>2191</v>
      </c>
      <c r="I45" s="193">
        <f t="shared" si="17"/>
        <v>1982</v>
      </c>
      <c r="J45" s="193">
        <f t="shared" si="17"/>
        <v>2176</v>
      </c>
      <c r="K45" s="193">
        <f t="shared" si="17"/>
        <v>2191</v>
      </c>
      <c r="L45" s="193">
        <f t="shared" si="17"/>
        <v>1979</v>
      </c>
      <c r="M45" s="193">
        <f t="shared" si="17"/>
        <v>2176</v>
      </c>
      <c r="N45" s="193">
        <f t="shared" si="17"/>
        <v>2191</v>
      </c>
    </row>
    <row r="46" spans="1:14" ht="24" customHeight="1">
      <c r="A46" s="187" t="s">
        <v>256</v>
      </c>
      <c r="B46" s="188"/>
      <c r="C46" s="192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</row>
    <row r="47" spans="1:14" s="200" customFormat="1" ht="39" customHeight="1">
      <c r="A47" s="190" t="s">
        <v>574</v>
      </c>
      <c r="B47" s="191" t="s">
        <v>124</v>
      </c>
      <c r="C47" s="192" t="s">
        <v>255</v>
      </c>
      <c r="D47" s="203">
        <v>2258</v>
      </c>
      <c r="E47" s="203">
        <v>2142</v>
      </c>
      <c r="F47" s="203">
        <v>1960</v>
      </c>
      <c r="G47" s="203">
        <v>2142</v>
      </c>
      <c r="H47" s="203">
        <v>2156</v>
      </c>
      <c r="I47" s="203">
        <v>1949</v>
      </c>
      <c r="J47" s="203">
        <v>2142</v>
      </c>
      <c r="K47" s="203">
        <v>2156</v>
      </c>
      <c r="L47" s="203">
        <v>1946</v>
      </c>
      <c r="M47" s="203">
        <v>2142</v>
      </c>
      <c r="N47" s="203">
        <v>2156</v>
      </c>
    </row>
    <row r="48" spans="1:14" s="200" customFormat="1" ht="33" customHeight="1">
      <c r="A48" s="190" t="s">
        <v>575</v>
      </c>
      <c r="B48" s="191" t="s">
        <v>126</v>
      </c>
      <c r="C48" s="192" t="s">
        <v>255</v>
      </c>
      <c r="D48" s="203">
        <v>46</v>
      </c>
      <c r="E48" s="203">
        <v>34</v>
      </c>
      <c r="F48" s="203">
        <v>33</v>
      </c>
      <c r="G48" s="203">
        <v>34</v>
      </c>
      <c r="H48" s="203">
        <v>35</v>
      </c>
      <c r="I48" s="203">
        <v>33</v>
      </c>
      <c r="J48" s="203">
        <v>34</v>
      </c>
      <c r="K48" s="203">
        <v>35</v>
      </c>
      <c r="L48" s="203">
        <v>33</v>
      </c>
      <c r="M48" s="203">
        <v>34</v>
      </c>
      <c r="N48" s="203">
        <v>35</v>
      </c>
    </row>
    <row r="49" spans="1:16" ht="81" customHeight="1">
      <c r="A49" s="212" t="s">
        <v>576</v>
      </c>
      <c r="B49" s="191" t="s">
        <v>129</v>
      </c>
      <c r="C49" s="192" t="s">
        <v>255</v>
      </c>
      <c r="D49" s="193">
        <f t="shared" ref="D49:N49" si="18">D51+D52</f>
        <v>2315</v>
      </c>
      <c r="E49" s="193">
        <f t="shared" si="18"/>
        <v>2161</v>
      </c>
      <c r="F49" s="193">
        <f t="shared" si="18"/>
        <v>2333</v>
      </c>
      <c r="G49" s="193">
        <f t="shared" si="18"/>
        <v>2161</v>
      </c>
      <c r="H49" s="193">
        <f t="shared" si="18"/>
        <v>2126</v>
      </c>
      <c r="I49" s="193">
        <f t="shared" si="18"/>
        <v>2323</v>
      </c>
      <c r="J49" s="193">
        <f t="shared" si="18"/>
        <v>2161</v>
      </c>
      <c r="K49" s="193">
        <f t="shared" si="18"/>
        <v>2126</v>
      </c>
      <c r="L49" s="193">
        <f t="shared" si="18"/>
        <v>2326</v>
      </c>
      <c r="M49" s="193">
        <f t="shared" si="18"/>
        <v>2301</v>
      </c>
      <c r="N49" s="193">
        <f t="shared" si="18"/>
        <v>2256</v>
      </c>
    </row>
    <row r="50" spans="1:16" ht="24" customHeight="1">
      <c r="A50" s="187" t="s">
        <v>256</v>
      </c>
      <c r="B50" s="192"/>
      <c r="C50" s="192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</row>
    <row r="51" spans="1:16" s="200" customFormat="1" ht="48" customHeight="1">
      <c r="A51" s="190" t="s">
        <v>574</v>
      </c>
      <c r="B51" s="191" t="s">
        <v>131</v>
      </c>
      <c r="C51" s="192" t="s">
        <v>255</v>
      </c>
      <c r="D51" s="203">
        <v>2244</v>
      </c>
      <c r="E51" s="203">
        <v>2128</v>
      </c>
      <c r="F51" s="203">
        <v>2264</v>
      </c>
      <c r="G51" s="203">
        <v>2128</v>
      </c>
      <c r="H51" s="203">
        <v>2096</v>
      </c>
      <c r="I51" s="203">
        <v>2253</v>
      </c>
      <c r="J51" s="203">
        <v>2128</v>
      </c>
      <c r="K51" s="203">
        <v>2096</v>
      </c>
      <c r="L51" s="203">
        <v>2250</v>
      </c>
      <c r="M51" s="203">
        <v>2242</v>
      </c>
      <c r="N51" s="203">
        <v>2226</v>
      </c>
    </row>
    <row r="52" spans="1:16" s="200" customFormat="1" ht="27.75" customHeight="1">
      <c r="A52" s="190" t="s">
        <v>575</v>
      </c>
      <c r="B52" s="191" t="s">
        <v>133</v>
      </c>
      <c r="C52" s="192" t="s">
        <v>255</v>
      </c>
      <c r="D52" s="203">
        <v>71</v>
      </c>
      <c r="E52" s="203">
        <v>33</v>
      </c>
      <c r="F52" s="203">
        <v>69</v>
      </c>
      <c r="G52" s="203">
        <v>33</v>
      </c>
      <c r="H52" s="203">
        <v>30</v>
      </c>
      <c r="I52" s="203">
        <v>70</v>
      </c>
      <c r="J52" s="203">
        <v>33</v>
      </c>
      <c r="K52" s="203">
        <v>30</v>
      </c>
      <c r="L52" s="203">
        <v>76</v>
      </c>
      <c r="M52" s="203">
        <v>59</v>
      </c>
      <c r="N52" s="203">
        <v>30</v>
      </c>
    </row>
    <row r="53" spans="1:16" s="198" customFormat="1" ht="42" customHeight="1">
      <c r="A53" s="195" t="s">
        <v>577</v>
      </c>
      <c r="B53" s="184" t="s">
        <v>135</v>
      </c>
      <c r="C53" s="196" t="s">
        <v>255</v>
      </c>
      <c r="D53" s="197">
        <f t="shared" ref="D53" si="19">D55+D56</f>
        <v>-11</v>
      </c>
      <c r="E53" s="197">
        <f>E55+E56</f>
        <v>15</v>
      </c>
      <c r="F53" s="197">
        <f t="shared" ref="F53:N53" si="20">F55+F56</f>
        <v>-340</v>
      </c>
      <c r="G53" s="197">
        <f t="shared" si="20"/>
        <v>15</v>
      </c>
      <c r="H53" s="197">
        <f t="shared" si="20"/>
        <v>65</v>
      </c>
      <c r="I53" s="197">
        <f t="shared" si="20"/>
        <v>-341</v>
      </c>
      <c r="J53" s="197">
        <f t="shared" si="20"/>
        <v>15</v>
      </c>
      <c r="K53" s="197">
        <f t="shared" si="20"/>
        <v>65</v>
      </c>
      <c r="L53" s="197">
        <f t="shared" si="20"/>
        <v>-347</v>
      </c>
      <c r="M53" s="197">
        <f t="shared" si="20"/>
        <v>-125</v>
      </c>
      <c r="N53" s="197">
        <f t="shared" si="20"/>
        <v>-65</v>
      </c>
    </row>
    <row r="54" spans="1:16" s="200" customFormat="1" ht="34.5" customHeight="1">
      <c r="A54" s="187" t="s">
        <v>256</v>
      </c>
      <c r="B54" s="192"/>
      <c r="C54" s="192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</row>
    <row r="55" spans="1:16" ht="44.25" customHeight="1">
      <c r="A55" s="190" t="s">
        <v>574</v>
      </c>
      <c r="B55" s="191" t="s">
        <v>137</v>
      </c>
      <c r="C55" s="192" t="s">
        <v>255</v>
      </c>
      <c r="D55" s="193">
        <f t="shared" ref="D55:N56" si="21">D47-D51</f>
        <v>14</v>
      </c>
      <c r="E55" s="193">
        <f t="shared" si="21"/>
        <v>14</v>
      </c>
      <c r="F55" s="193">
        <f t="shared" si="21"/>
        <v>-304</v>
      </c>
      <c r="G55" s="193">
        <f t="shared" si="21"/>
        <v>14</v>
      </c>
      <c r="H55" s="193">
        <f t="shared" si="21"/>
        <v>60</v>
      </c>
      <c r="I55" s="193">
        <f t="shared" si="21"/>
        <v>-304</v>
      </c>
      <c r="J55" s="193">
        <f t="shared" si="21"/>
        <v>14</v>
      </c>
      <c r="K55" s="193">
        <f t="shared" si="21"/>
        <v>60</v>
      </c>
      <c r="L55" s="193">
        <f t="shared" si="21"/>
        <v>-304</v>
      </c>
      <c r="M55" s="193">
        <f t="shared" si="21"/>
        <v>-100</v>
      </c>
      <c r="N55" s="193">
        <f t="shared" si="21"/>
        <v>-70</v>
      </c>
    </row>
    <row r="56" spans="1:16" s="198" customFormat="1" ht="17.649999999999999" customHeight="1">
      <c r="A56" s="190" t="s">
        <v>575</v>
      </c>
      <c r="B56" s="191" t="s">
        <v>139</v>
      </c>
      <c r="C56" s="192" t="s">
        <v>255</v>
      </c>
      <c r="D56" s="193">
        <f t="shared" si="21"/>
        <v>-25</v>
      </c>
      <c r="E56" s="193">
        <f t="shared" si="21"/>
        <v>1</v>
      </c>
      <c r="F56" s="193">
        <f t="shared" si="21"/>
        <v>-36</v>
      </c>
      <c r="G56" s="193">
        <f t="shared" si="21"/>
        <v>1</v>
      </c>
      <c r="H56" s="193">
        <f t="shared" si="21"/>
        <v>5</v>
      </c>
      <c r="I56" s="193">
        <f t="shared" si="21"/>
        <v>-37</v>
      </c>
      <c r="J56" s="193">
        <f t="shared" si="21"/>
        <v>1</v>
      </c>
      <c r="K56" s="193">
        <f t="shared" si="21"/>
        <v>5</v>
      </c>
      <c r="L56" s="193">
        <f t="shared" si="21"/>
        <v>-43</v>
      </c>
      <c r="M56" s="193">
        <f t="shared" si="21"/>
        <v>-25</v>
      </c>
      <c r="N56" s="193">
        <f t="shared" si="21"/>
        <v>5</v>
      </c>
    </row>
    <row r="57" spans="1:16" ht="53.25" customHeight="1">
      <c r="A57" s="204" t="s">
        <v>578</v>
      </c>
      <c r="B57" s="205" t="s">
        <v>141</v>
      </c>
      <c r="C57" s="192" t="s">
        <v>579</v>
      </c>
      <c r="D57" s="206">
        <f t="shared" ref="D57:N57" si="22">ROUND(D53/D13*1000,1)</f>
        <v>-0.1</v>
      </c>
      <c r="E57" s="206">
        <f t="shared" si="22"/>
        <v>0.1</v>
      </c>
      <c r="F57" s="206">
        <f t="shared" si="22"/>
        <v>-3.3</v>
      </c>
      <c r="G57" s="206">
        <f t="shared" si="22"/>
        <v>0.1</v>
      </c>
      <c r="H57" s="206">
        <f t="shared" si="22"/>
        <v>0.6</v>
      </c>
      <c r="I57" s="206">
        <f t="shared" si="22"/>
        <v>-3.3</v>
      </c>
      <c r="J57" s="206">
        <f t="shared" si="22"/>
        <v>0.1</v>
      </c>
      <c r="K57" s="206">
        <f t="shared" si="22"/>
        <v>0.6</v>
      </c>
      <c r="L57" s="206">
        <f t="shared" si="22"/>
        <v>-3.4</v>
      </c>
      <c r="M57" s="206">
        <f t="shared" si="22"/>
        <v>-1.2</v>
      </c>
      <c r="N57" s="206">
        <f t="shared" si="22"/>
        <v>-0.6</v>
      </c>
    </row>
    <row r="58" spans="1:16" ht="31.5" customHeight="1">
      <c r="A58" s="187" t="s">
        <v>256</v>
      </c>
      <c r="B58" s="192"/>
      <c r="C58" s="192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</row>
    <row r="59" spans="1:16" s="200" customFormat="1" ht="18" customHeight="1">
      <c r="A59" s="190" t="s">
        <v>574</v>
      </c>
      <c r="B59" s="191" t="s">
        <v>143</v>
      </c>
      <c r="C59" s="864" t="s">
        <v>571</v>
      </c>
      <c r="D59" s="208">
        <f t="shared" ref="D59:N60" si="23">ROUND(D55/D15*1000,1)</f>
        <v>0.1</v>
      </c>
      <c r="E59" s="208">
        <f t="shared" si="23"/>
        <v>0.1</v>
      </c>
      <c r="F59" s="208">
        <f t="shared" si="23"/>
        <v>-3.1</v>
      </c>
      <c r="G59" s="208">
        <f t="shared" si="23"/>
        <v>0.1</v>
      </c>
      <c r="H59" s="208">
        <f t="shared" si="23"/>
        <v>0.6</v>
      </c>
      <c r="I59" s="208">
        <f t="shared" si="23"/>
        <v>-3.1</v>
      </c>
      <c r="J59" s="208">
        <f t="shared" si="23"/>
        <v>0.1</v>
      </c>
      <c r="K59" s="208">
        <f t="shared" si="23"/>
        <v>0.6</v>
      </c>
      <c r="L59" s="208">
        <f t="shared" si="23"/>
        <v>-3.1</v>
      </c>
      <c r="M59" s="208">
        <f t="shared" si="23"/>
        <v>-1</v>
      </c>
      <c r="N59" s="208">
        <f t="shared" si="23"/>
        <v>-0.7</v>
      </c>
    </row>
    <row r="60" spans="1:16" s="200" customFormat="1" ht="41.25" customHeight="1">
      <c r="A60" s="190" t="s">
        <v>575</v>
      </c>
      <c r="B60" s="191" t="s">
        <v>145</v>
      </c>
      <c r="C60" s="864"/>
      <c r="D60" s="208">
        <f t="shared" si="23"/>
        <v>-7</v>
      </c>
      <c r="E60" s="208">
        <f t="shared" si="23"/>
        <v>0.3</v>
      </c>
      <c r="F60" s="208">
        <f t="shared" si="23"/>
        <v>-10.3</v>
      </c>
      <c r="G60" s="208">
        <f t="shared" si="23"/>
        <v>0.3</v>
      </c>
      <c r="H60" s="208">
        <f t="shared" si="23"/>
        <v>1.4</v>
      </c>
      <c r="I60" s="208">
        <f t="shared" si="23"/>
        <v>-10.8</v>
      </c>
      <c r="J60" s="208">
        <f t="shared" si="23"/>
        <v>0.3</v>
      </c>
      <c r="K60" s="208">
        <f t="shared" si="23"/>
        <v>1.4</v>
      </c>
      <c r="L60" s="208">
        <f t="shared" si="23"/>
        <v>-12.8</v>
      </c>
      <c r="M60" s="208">
        <f t="shared" si="23"/>
        <v>-7.2</v>
      </c>
      <c r="N60" s="208">
        <f t="shared" si="23"/>
        <v>1.4</v>
      </c>
    </row>
    <row r="61" spans="1:16" ht="39" customHeight="1">
      <c r="A61" s="195" t="s">
        <v>580</v>
      </c>
      <c r="B61" s="184" t="s">
        <v>147</v>
      </c>
      <c r="C61" s="196" t="s">
        <v>255</v>
      </c>
      <c r="D61" s="197">
        <v>102417</v>
      </c>
      <c r="E61" s="197">
        <f t="shared" ref="E61:N61" si="24">E17+E37+E53</f>
        <v>102659</v>
      </c>
      <c r="F61" s="197">
        <f t="shared" si="24"/>
        <v>102448</v>
      </c>
      <c r="G61" s="197">
        <f t="shared" si="24"/>
        <v>102891</v>
      </c>
      <c r="H61" s="197">
        <f t="shared" si="24"/>
        <v>103101</v>
      </c>
      <c r="I61" s="197">
        <f t="shared" si="24"/>
        <v>102222</v>
      </c>
      <c r="J61" s="197">
        <f t="shared" si="24"/>
        <v>103187</v>
      </c>
      <c r="K61" s="197">
        <f t="shared" si="24"/>
        <v>103522</v>
      </c>
      <c r="L61" s="197">
        <f t="shared" si="24"/>
        <v>101988</v>
      </c>
      <c r="M61" s="197">
        <f t="shared" si="24"/>
        <v>103324</v>
      </c>
      <c r="N61" s="197">
        <f t="shared" si="24"/>
        <v>103817</v>
      </c>
    </row>
    <row r="62" spans="1:16" ht="79.5" customHeight="1">
      <c r="A62" s="213" t="s">
        <v>581</v>
      </c>
      <c r="B62" s="192"/>
      <c r="C62" s="192"/>
      <c r="D62" s="193">
        <f t="shared" ref="D62:N62" si="25">D61-D63-D64-D65</f>
        <v>0</v>
      </c>
      <c r="E62" s="193">
        <f t="shared" si="25"/>
        <v>0</v>
      </c>
      <c r="F62" s="193">
        <f t="shared" si="25"/>
        <v>0</v>
      </c>
      <c r="G62" s="193">
        <f t="shared" si="25"/>
        <v>0</v>
      </c>
      <c r="H62" s="193">
        <f t="shared" si="25"/>
        <v>0</v>
      </c>
      <c r="I62" s="193">
        <f t="shared" si="25"/>
        <v>0</v>
      </c>
      <c r="J62" s="193">
        <f t="shared" si="25"/>
        <v>0</v>
      </c>
      <c r="K62" s="193">
        <f t="shared" si="25"/>
        <v>0</v>
      </c>
      <c r="L62" s="193">
        <f t="shared" si="25"/>
        <v>0</v>
      </c>
      <c r="M62" s="193">
        <f t="shared" si="25"/>
        <v>0</v>
      </c>
      <c r="N62" s="193">
        <f t="shared" si="25"/>
        <v>0</v>
      </c>
      <c r="O62" s="214"/>
      <c r="P62" s="214"/>
    </row>
    <row r="63" spans="1:16" ht="30.75" customHeight="1">
      <c r="A63" s="215" t="s">
        <v>582</v>
      </c>
      <c r="B63" s="191" t="s">
        <v>149</v>
      </c>
      <c r="C63" s="192" t="s">
        <v>255</v>
      </c>
      <c r="D63" s="193">
        <f>D68+D73</f>
        <v>23068</v>
      </c>
      <c r="E63" s="193">
        <f t="shared" ref="E63:N65" si="26">E68+E73</f>
        <v>23570</v>
      </c>
      <c r="F63" s="193">
        <f t="shared" si="26"/>
        <v>23855</v>
      </c>
      <c r="G63" s="193">
        <f t="shared" si="26"/>
        <v>23955</v>
      </c>
      <c r="H63" s="193">
        <f t="shared" si="26"/>
        <v>24112</v>
      </c>
      <c r="I63" s="193">
        <f t="shared" si="26"/>
        <v>24079</v>
      </c>
      <c r="J63" s="193">
        <f t="shared" si="26"/>
        <v>24352</v>
      </c>
      <c r="K63" s="193">
        <f t="shared" si="26"/>
        <v>24583</v>
      </c>
      <c r="L63" s="193">
        <f t="shared" si="26"/>
        <v>24276</v>
      </c>
      <c r="M63" s="193">
        <f t="shared" si="26"/>
        <v>24687</v>
      </c>
      <c r="N63" s="193">
        <f t="shared" si="26"/>
        <v>25012</v>
      </c>
    </row>
    <row r="64" spans="1:16" ht="48.75" customHeight="1">
      <c r="A64" s="215" t="s">
        <v>583</v>
      </c>
      <c r="B64" s="191" t="s">
        <v>152</v>
      </c>
      <c r="C64" s="192" t="s">
        <v>255</v>
      </c>
      <c r="D64" s="193">
        <f>D69+D74</f>
        <v>57109</v>
      </c>
      <c r="E64" s="193">
        <f t="shared" si="26"/>
        <v>56251</v>
      </c>
      <c r="F64" s="193">
        <f t="shared" si="26"/>
        <v>55210</v>
      </c>
      <c r="G64" s="193">
        <f t="shared" si="26"/>
        <v>55472</v>
      </c>
      <c r="H64" s="193">
        <f t="shared" si="26"/>
        <v>55508</v>
      </c>
      <c r="I64" s="193">
        <f t="shared" si="26"/>
        <v>54328</v>
      </c>
      <c r="J64" s="193">
        <f t="shared" si="26"/>
        <v>54851</v>
      </c>
      <c r="K64" s="193">
        <f t="shared" si="26"/>
        <v>54923</v>
      </c>
      <c r="L64" s="193">
        <f t="shared" si="26"/>
        <v>53476</v>
      </c>
      <c r="M64" s="193">
        <f t="shared" si="26"/>
        <v>54162</v>
      </c>
      <c r="N64" s="193">
        <f t="shared" si="26"/>
        <v>54280</v>
      </c>
    </row>
    <row r="65" spans="1:23" ht="88.5" customHeight="1">
      <c r="A65" s="215" t="s">
        <v>584</v>
      </c>
      <c r="B65" s="191" t="s">
        <v>155</v>
      </c>
      <c r="C65" s="192" t="s">
        <v>255</v>
      </c>
      <c r="D65" s="193">
        <f t="shared" ref="D65" si="27">D70+D75</f>
        <v>22240</v>
      </c>
      <c r="E65" s="193">
        <f t="shared" si="26"/>
        <v>22838</v>
      </c>
      <c r="F65" s="193">
        <f t="shared" si="26"/>
        <v>23383</v>
      </c>
      <c r="G65" s="193">
        <f t="shared" si="26"/>
        <v>23464</v>
      </c>
      <c r="H65" s="193">
        <f t="shared" si="26"/>
        <v>23481</v>
      </c>
      <c r="I65" s="193">
        <f t="shared" si="26"/>
        <v>23815</v>
      </c>
      <c r="J65" s="193">
        <f t="shared" si="26"/>
        <v>23984</v>
      </c>
      <c r="K65" s="193">
        <f t="shared" si="26"/>
        <v>24016</v>
      </c>
      <c r="L65" s="193">
        <f t="shared" si="26"/>
        <v>24236</v>
      </c>
      <c r="M65" s="193">
        <f t="shared" si="26"/>
        <v>24475</v>
      </c>
      <c r="N65" s="193">
        <f>N70+N75</f>
        <v>24525</v>
      </c>
    </row>
    <row r="66" spans="1:23" ht="37.5" customHeight="1">
      <c r="A66" s="195" t="s">
        <v>585</v>
      </c>
      <c r="B66" s="184" t="s">
        <v>157</v>
      </c>
      <c r="C66" s="196" t="s">
        <v>255</v>
      </c>
      <c r="D66" s="197">
        <v>98886</v>
      </c>
      <c r="E66" s="197">
        <f t="shared" ref="E66:N66" si="28">E19+E39+E55</f>
        <v>99143</v>
      </c>
      <c r="F66" s="197">
        <f t="shared" si="28"/>
        <v>98998</v>
      </c>
      <c r="G66" s="197">
        <f t="shared" si="28"/>
        <v>99396</v>
      </c>
      <c r="H66" s="197">
        <f t="shared" si="28"/>
        <v>99591</v>
      </c>
      <c r="I66" s="197">
        <f t="shared" si="28"/>
        <v>98836</v>
      </c>
      <c r="J66" s="197">
        <f t="shared" si="28"/>
        <v>99712</v>
      </c>
      <c r="K66" s="197">
        <f t="shared" si="28"/>
        <v>100018</v>
      </c>
      <c r="L66" s="197">
        <f t="shared" si="28"/>
        <v>98672</v>
      </c>
      <c r="M66" s="197">
        <f t="shared" si="28"/>
        <v>99897</v>
      </c>
      <c r="N66" s="197">
        <f t="shared" si="28"/>
        <v>100319</v>
      </c>
    </row>
    <row r="67" spans="1:23" ht="26.25" customHeight="1">
      <c r="A67" s="187" t="s">
        <v>586</v>
      </c>
      <c r="B67" s="192"/>
      <c r="C67" s="192" t="s">
        <v>255</v>
      </c>
      <c r="D67" s="193">
        <f t="shared" ref="D67:N67" si="29">D66-D68-D69-D70</f>
        <v>0</v>
      </c>
      <c r="E67" s="193">
        <f t="shared" si="29"/>
        <v>0</v>
      </c>
      <c r="F67" s="193">
        <f t="shared" si="29"/>
        <v>0</v>
      </c>
      <c r="G67" s="193">
        <f t="shared" si="29"/>
        <v>0</v>
      </c>
      <c r="H67" s="193">
        <f t="shared" si="29"/>
        <v>0</v>
      </c>
      <c r="I67" s="193">
        <f t="shared" si="29"/>
        <v>0</v>
      </c>
      <c r="J67" s="193">
        <f t="shared" si="29"/>
        <v>0</v>
      </c>
      <c r="K67" s="193">
        <f t="shared" si="29"/>
        <v>0</v>
      </c>
      <c r="L67" s="193">
        <f t="shared" si="29"/>
        <v>0</v>
      </c>
      <c r="M67" s="193">
        <f t="shared" si="29"/>
        <v>0</v>
      </c>
      <c r="N67" s="193">
        <f t="shared" si="29"/>
        <v>0</v>
      </c>
      <c r="O67" s="214"/>
      <c r="P67" s="214"/>
      <c r="Q67" s="214"/>
      <c r="R67" s="214"/>
      <c r="S67" s="214"/>
      <c r="T67" s="214"/>
      <c r="U67" s="214"/>
      <c r="V67" s="214"/>
      <c r="W67" s="214"/>
    </row>
    <row r="68" spans="1:23" ht="51" customHeight="1">
      <c r="A68" s="215" t="s">
        <v>587</v>
      </c>
      <c r="B68" s="191" t="s">
        <v>160</v>
      </c>
      <c r="C68" s="192" t="s">
        <v>255</v>
      </c>
      <c r="D68" s="203">
        <v>22344</v>
      </c>
      <c r="E68" s="203">
        <v>22829</v>
      </c>
      <c r="F68" s="203">
        <v>23118</v>
      </c>
      <c r="G68" s="203">
        <v>23205</v>
      </c>
      <c r="H68" s="203">
        <v>23356</v>
      </c>
      <c r="I68" s="203">
        <v>23357</v>
      </c>
      <c r="J68" s="203">
        <v>23605</v>
      </c>
      <c r="K68" s="203">
        <v>23824</v>
      </c>
      <c r="L68" s="203">
        <v>23565</v>
      </c>
      <c r="M68" s="203">
        <v>23943</v>
      </c>
      <c r="N68" s="203">
        <v>24243</v>
      </c>
      <c r="O68" s="214"/>
      <c r="P68" s="214"/>
      <c r="Q68" s="214"/>
      <c r="R68" s="214"/>
      <c r="S68" s="214"/>
      <c r="T68" s="214"/>
      <c r="U68" s="214"/>
      <c r="V68" s="214"/>
      <c r="W68" s="214"/>
    </row>
    <row r="69" spans="1:23" ht="42.75" customHeight="1">
      <c r="A69" s="215" t="s">
        <v>588</v>
      </c>
      <c r="B69" s="191" t="s">
        <v>162</v>
      </c>
      <c r="C69" s="192" t="s">
        <v>255</v>
      </c>
      <c r="D69" s="203">
        <v>55241</v>
      </c>
      <c r="E69" s="203">
        <v>54412</v>
      </c>
      <c r="F69" s="203">
        <v>53430</v>
      </c>
      <c r="G69" s="203">
        <v>53668</v>
      </c>
      <c r="H69" s="203">
        <v>53702</v>
      </c>
      <c r="I69" s="203">
        <v>52598</v>
      </c>
      <c r="J69" s="203">
        <v>53075</v>
      </c>
      <c r="K69" s="203">
        <v>53144</v>
      </c>
      <c r="L69" s="203">
        <v>51801</v>
      </c>
      <c r="M69" s="203">
        <v>52431</v>
      </c>
      <c r="N69" s="203">
        <v>52525</v>
      </c>
      <c r="O69" s="214"/>
      <c r="P69" s="214"/>
      <c r="Q69" s="214"/>
      <c r="R69" s="214"/>
      <c r="S69" s="214"/>
      <c r="T69" s="214"/>
      <c r="U69" s="214"/>
      <c r="V69" s="214"/>
      <c r="W69" s="214"/>
    </row>
    <row r="70" spans="1:23" ht="41.25" customHeight="1">
      <c r="A70" s="215" t="s">
        <v>589</v>
      </c>
      <c r="B70" s="191" t="s">
        <v>590</v>
      </c>
      <c r="C70" s="192" t="s">
        <v>255</v>
      </c>
      <c r="D70" s="203">
        <v>21301</v>
      </c>
      <c r="E70" s="203">
        <v>21902</v>
      </c>
      <c r="F70" s="203">
        <v>22450</v>
      </c>
      <c r="G70" s="203">
        <v>22523</v>
      </c>
      <c r="H70" s="203">
        <v>22533</v>
      </c>
      <c r="I70" s="203">
        <v>22881</v>
      </c>
      <c r="J70" s="203">
        <v>23032</v>
      </c>
      <c r="K70" s="203">
        <v>23050</v>
      </c>
      <c r="L70" s="203">
        <v>23306</v>
      </c>
      <c r="M70" s="203">
        <v>23523</v>
      </c>
      <c r="N70" s="203">
        <v>23551</v>
      </c>
      <c r="O70" s="214"/>
      <c r="P70" s="214"/>
      <c r="Q70" s="214"/>
      <c r="R70" s="214"/>
      <c r="S70" s="214"/>
      <c r="T70" s="214"/>
      <c r="U70" s="214"/>
      <c r="V70" s="214"/>
      <c r="W70" s="214"/>
    </row>
    <row r="71" spans="1:23" ht="34.5" customHeight="1">
      <c r="A71" s="195" t="s">
        <v>591</v>
      </c>
      <c r="B71" s="184" t="s">
        <v>164</v>
      </c>
      <c r="C71" s="196" t="s">
        <v>255</v>
      </c>
      <c r="D71" s="197">
        <v>3531</v>
      </c>
      <c r="E71" s="216">
        <f t="shared" ref="E71:N71" si="30">E20+E40+E56</f>
        <v>3516</v>
      </c>
      <c r="F71" s="216">
        <f t="shared" si="30"/>
        <v>3450</v>
      </c>
      <c r="G71" s="216">
        <f t="shared" si="30"/>
        <v>3495</v>
      </c>
      <c r="H71" s="216">
        <f t="shared" si="30"/>
        <v>3510</v>
      </c>
      <c r="I71" s="216">
        <f t="shared" si="30"/>
        <v>3386</v>
      </c>
      <c r="J71" s="216">
        <f t="shared" si="30"/>
        <v>3475</v>
      </c>
      <c r="K71" s="216">
        <f t="shared" si="30"/>
        <v>3504</v>
      </c>
      <c r="L71" s="216">
        <f t="shared" si="30"/>
        <v>3316</v>
      </c>
      <c r="M71" s="216">
        <f t="shared" si="30"/>
        <v>3427</v>
      </c>
      <c r="N71" s="216">
        <f t="shared" si="30"/>
        <v>3498</v>
      </c>
      <c r="O71" s="214"/>
      <c r="P71" s="214"/>
      <c r="Q71" s="214"/>
      <c r="R71" s="214"/>
      <c r="S71" s="214"/>
      <c r="T71" s="214"/>
      <c r="U71" s="214"/>
      <c r="V71" s="214"/>
      <c r="W71" s="214"/>
    </row>
    <row r="72" spans="1:23" ht="52.5" customHeight="1">
      <c r="A72" s="187" t="s">
        <v>586</v>
      </c>
      <c r="B72" s="192"/>
      <c r="C72" s="192"/>
      <c r="D72" s="193">
        <f t="shared" ref="D72:N72" si="31">D71-D73-D74-D75</f>
        <v>0</v>
      </c>
      <c r="E72" s="193">
        <f t="shared" si="31"/>
        <v>0</v>
      </c>
      <c r="F72" s="193">
        <f t="shared" si="31"/>
        <v>0</v>
      </c>
      <c r="G72" s="193">
        <f t="shared" si="31"/>
        <v>0</v>
      </c>
      <c r="H72" s="193">
        <f t="shared" si="31"/>
        <v>0</v>
      </c>
      <c r="I72" s="193">
        <f t="shared" si="31"/>
        <v>0</v>
      </c>
      <c r="J72" s="193">
        <f t="shared" si="31"/>
        <v>0</v>
      </c>
      <c r="K72" s="193">
        <f t="shared" si="31"/>
        <v>0</v>
      </c>
      <c r="L72" s="193">
        <f t="shared" si="31"/>
        <v>0</v>
      </c>
      <c r="M72" s="193">
        <f t="shared" si="31"/>
        <v>0</v>
      </c>
      <c r="N72" s="193">
        <f t="shared" si="31"/>
        <v>0</v>
      </c>
      <c r="O72" s="214"/>
      <c r="P72" s="214"/>
      <c r="Q72" s="214"/>
      <c r="R72" s="214"/>
      <c r="S72" s="214"/>
      <c r="T72" s="214"/>
      <c r="U72" s="214"/>
      <c r="V72" s="214"/>
      <c r="W72" s="214"/>
    </row>
    <row r="73" spans="1:23" ht="53.25" customHeight="1">
      <c r="A73" s="215" t="s">
        <v>587</v>
      </c>
      <c r="B73" s="191" t="s">
        <v>166</v>
      </c>
      <c r="C73" s="192" t="s">
        <v>255</v>
      </c>
      <c r="D73" s="203">
        <v>724</v>
      </c>
      <c r="E73" s="203">
        <v>741</v>
      </c>
      <c r="F73" s="203">
        <v>737</v>
      </c>
      <c r="G73" s="203">
        <v>750</v>
      </c>
      <c r="H73" s="203">
        <v>756</v>
      </c>
      <c r="I73" s="203">
        <v>722</v>
      </c>
      <c r="J73" s="203">
        <v>747</v>
      </c>
      <c r="K73" s="203">
        <v>759</v>
      </c>
      <c r="L73" s="203">
        <v>711</v>
      </c>
      <c r="M73" s="203">
        <v>744</v>
      </c>
      <c r="N73" s="203">
        <v>769</v>
      </c>
      <c r="O73" s="214"/>
      <c r="P73" s="214"/>
      <c r="Q73" s="214"/>
      <c r="R73" s="214"/>
      <c r="S73" s="214"/>
      <c r="T73" s="214"/>
      <c r="U73" s="214"/>
      <c r="V73" s="214"/>
      <c r="W73" s="214"/>
    </row>
    <row r="74" spans="1:23" ht="36.75" customHeight="1">
      <c r="A74" s="215" t="s">
        <v>588</v>
      </c>
      <c r="B74" s="191" t="s">
        <v>168</v>
      </c>
      <c r="C74" s="192" t="s">
        <v>255</v>
      </c>
      <c r="D74" s="203">
        <v>1868</v>
      </c>
      <c r="E74" s="203">
        <v>1839</v>
      </c>
      <c r="F74" s="203">
        <v>1780</v>
      </c>
      <c r="G74" s="203">
        <v>1804</v>
      </c>
      <c r="H74" s="203">
        <v>1806</v>
      </c>
      <c r="I74" s="203">
        <v>1730</v>
      </c>
      <c r="J74" s="203">
        <v>1776</v>
      </c>
      <c r="K74" s="203">
        <v>1779</v>
      </c>
      <c r="L74" s="203">
        <v>1675</v>
      </c>
      <c r="M74" s="203">
        <v>1731</v>
      </c>
      <c r="N74" s="203">
        <v>1755</v>
      </c>
      <c r="O74" s="214"/>
      <c r="P74" s="214"/>
      <c r="Q74" s="214"/>
      <c r="R74" s="214"/>
      <c r="S74" s="214"/>
      <c r="T74" s="214"/>
      <c r="U74" s="214"/>
      <c r="V74" s="214"/>
      <c r="W74" s="214"/>
    </row>
    <row r="75" spans="1:23" ht="57.75" customHeight="1">
      <c r="A75" s="215" t="s">
        <v>589</v>
      </c>
      <c r="B75" s="191" t="s">
        <v>170</v>
      </c>
      <c r="C75" s="192" t="s">
        <v>255</v>
      </c>
      <c r="D75" s="203">
        <v>939</v>
      </c>
      <c r="E75" s="203">
        <v>936</v>
      </c>
      <c r="F75" s="203">
        <v>933</v>
      </c>
      <c r="G75" s="203">
        <v>941</v>
      </c>
      <c r="H75" s="203">
        <v>948</v>
      </c>
      <c r="I75" s="203">
        <v>934</v>
      </c>
      <c r="J75" s="203">
        <v>952</v>
      </c>
      <c r="K75" s="203">
        <v>966</v>
      </c>
      <c r="L75" s="203">
        <v>930</v>
      </c>
      <c r="M75" s="203">
        <v>952</v>
      </c>
      <c r="N75" s="203">
        <v>974</v>
      </c>
      <c r="O75" s="214"/>
      <c r="P75" s="214"/>
      <c r="Q75" s="214"/>
      <c r="R75" s="214"/>
      <c r="S75" s="214"/>
      <c r="T75" s="214"/>
      <c r="U75" s="214"/>
      <c r="V75" s="214"/>
      <c r="W75" s="214"/>
    </row>
    <row r="76" spans="1:23" ht="79.5" customHeight="1">
      <c r="A76" s="217" t="s">
        <v>592</v>
      </c>
      <c r="B76" s="218" t="s">
        <v>172</v>
      </c>
      <c r="C76" s="196" t="s">
        <v>255</v>
      </c>
      <c r="D76" s="193">
        <v>57607</v>
      </c>
      <c r="E76" s="219">
        <f>ROUND((D64+E64)/2,0)</f>
        <v>56680</v>
      </c>
      <c r="F76" s="219">
        <f>ROUND((E64+F64)/2,0)</f>
        <v>55731</v>
      </c>
      <c r="G76" s="219">
        <f>ROUND((E64+G64)/2,0)</f>
        <v>55862</v>
      </c>
      <c r="H76" s="219">
        <f>ROUND((E64+H64)/2,0)</f>
        <v>55880</v>
      </c>
      <c r="I76" s="219">
        <f>ROUND((F64+I64)/2,0)</f>
        <v>54769</v>
      </c>
      <c r="J76" s="219">
        <f>ROUND((G64+J64)/2,0)</f>
        <v>55162</v>
      </c>
      <c r="K76" s="219">
        <f>ROUND((H64+K64)/2,0)</f>
        <v>55216</v>
      </c>
      <c r="L76" s="219">
        <f>ROUND((I64+L64)/2,0)</f>
        <v>53902</v>
      </c>
      <c r="M76" s="219">
        <f t="shared" ref="M76" si="32">ROUND((J64+M64)/2,0)</f>
        <v>54507</v>
      </c>
      <c r="N76" s="219">
        <f>ROUND((K64+N64)/2,0)</f>
        <v>54602</v>
      </c>
      <c r="O76" s="214"/>
      <c r="P76" s="214"/>
      <c r="Q76" s="214"/>
      <c r="R76" s="214"/>
      <c r="S76" s="214"/>
      <c r="T76" s="214"/>
      <c r="U76" s="214"/>
      <c r="V76" s="214"/>
      <c r="W76" s="214"/>
    </row>
  </sheetData>
  <mergeCells count="20">
    <mergeCell ref="F9:N9"/>
    <mergeCell ref="F10:H10"/>
    <mergeCell ref="I10:K10"/>
    <mergeCell ref="L10:N10"/>
    <mergeCell ref="M2:N2"/>
    <mergeCell ref="A3:N3"/>
    <mergeCell ref="A4:N4"/>
    <mergeCell ref="A5:N5"/>
    <mergeCell ref="A6:N6"/>
    <mergeCell ref="A7:N7"/>
    <mergeCell ref="A9:A11"/>
    <mergeCell ref="B9:B11"/>
    <mergeCell ref="C9:C11"/>
    <mergeCell ref="D9:D11"/>
    <mergeCell ref="E9:E11"/>
    <mergeCell ref="A12:N12"/>
    <mergeCell ref="C27:C28"/>
    <mergeCell ref="C35:C36"/>
    <mergeCell ref="C43:C44"/>
    <mergeCell ref="C59:C60"/>
  </mergeCells>
  <printOptions horizontalCentered="1"/>
  <pageMargins left="0.15763888888888899" right="0.15763888888888899" top="0.39374999999999999" bottom="0.27569444444444402" header="0" footer="0.51180555555555496"/>
  <pageSetup paperSize="9" scale="66" firstPageNumber="0" fitToHeight="0" orientation="landscape" horizontalDpi="300" verticalDpi="300" r:id="rId1"/>
  <headerFooter>
    <oddHeader>&amp;L&amp;10&amp;D&amp;Z&amp;F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3"/>
  <dimension ref="A1:V121"/>
  <sheetViews>
    <sheetView view="pageBreakPreview" zoomScale="70" zoomScaleNormal="70" zoomScaleSheetLayoutView="70" workbookViewId="0">
      <pane ySplit="5" topLeftCell="A34" activePane="bottomLeft" state="frozen"/>
      <selection pane="bottomLeft" activeCell="E40" sqref="E40"/>
    </sheetView>
  </sheetViews>
  <sheetFormatPr defaultRowHeight="12.75" outlineLevelRow="1"/>
  <cols>
    <col min="1" max="1" width="63.25" style="221" customWidth="1"/>
    <col min="2" max="2" width="12.75" style="221" customWidth="1"/>
    <col min="3" max="3" width="13.5" style="221" customWidth="1"/>
    <col min="4" max="4" width="13" style="221" customWidth="1"/>
    <col min="5" max="5" width="14" style="221" customWidth="1"/>
    <col min="6" max="6" width="11" style="221" customWidth="1"/>
    <col min="7" max="8" width="11.625" style="221" customWidth="1"/>
    <col min="9" max="9" width="11.5" style="221" customWidth="1"/>
    <col min="10" max="10" width="11.375" style="221" customWidth="1"/>
    <col min="11" max="11" width="11.5" style="221" customWidth="1"/>
    <col min="12" max="12" width="11.375" style="221" customWidth="1"/>
    <col min="13" max="13" width="11.5" style="221" customWidth="1"/>
    <col min="14" max="14" width="11.375" style="221" customWidth="1"/>
    <col min="15" max="257" width="9" style="221"/>
    <col min="258" max="258" width="71.5" style="221" customWidth="1"/>
    <col min="259" max="259" width="27" style="221" customWidth="1"/>
    <col min="260" max="268" width="12.875" style="221" customWidth="1"/>
    <col min="269" max="513" width="9" style="221"/>
    <col min="514" max="514" width="71.5" style="221" customWidth="1"/>
    <col min="515" max="515" width="27" style="221" customWidth="1"/>
    <col min="516" max="524" width="12.875" style="221" customWidth="1"/>
    <col min="525" max="769" width="9" style="221"/>
    <col min="770" max="770" width="71.5" style="221" customWidth="1"/>
    <col min="771" max="771" width="27" style="221" customWidth="1"/>
    <col min="772" max="780" width="12.875" style="221" customWidth="1"/>
    <col min="781" max="1025" width="9" style="221"/>
    <col min="1026" max="1026" width="71.5" style="221" customWidth="1"/>
    <col min="1027" max="1027" width="27" style="221" customWidth="1"/>
    <col min="1028" max="1036" width="12.875" style="221" customWidth="1"/>
    <col min="1037" max="1281" width="9" style="221"/>
    <col min="1282" max="1282" width="71.5" style="221" customWidth="1"/>
    <col min="1283" max="1283" width="27" style="221" customWidth="1"/>
    <col min="1284" max="1292" width="12.875" style="221" customWidth="1"/>
    <col min="1293" max="1537" width="9" style="221"/>
    <col min="1538" max="1538" width="71.5" style="221" customWidth="1"/>
    <col min="1539" max="1539" width="27" style="221" customWidth="1"/>
    <col min="1540" max="1548" width="12.875" style="221" customWidth="1"/>
    <col min="1549" max="1793" width="9" style="221"/>
    <col min="1794" max="1794" width="71.5" style="221" customWidth="1"/>
    <col min="1795" max="1795" width="27" style="221" customWidth="1"/>
    <col min="1796" max="1804" width="12.875" style="221" customWidth="1"/>
    <col min="1805" max="2049" width="9" style="221"/>
    <col min="2050" max="2050" width="71.5" style="221" customWidth="1"/>
    <col min="2051" max="2051" width="27" style="221" customWidth="1"/>
    <col min="2052" max="2060" width="12.875" style="221" customWidth="1"/>
    <col min="2061" max="2305" width="9" style="221"/>
    <col min="2306" max="2306" width="71.5" style="221" customWidth="1"/>
    <col min="2307" max="2307" width="27" style="221" customWidth="1"/>
    <col min="2308" max="2316" width="12.875" style="221" customWidth="1"/>
    <col min="2317" max="2561" width="9" style="221"/>
    <col min="2562" max="2562" width="71.5" style="221" customWidth="1"/>
    <col min="2563" max="2563" width="27" style="221" customWidth="1"/>
    <col min="2564" max="2572" width="12.875" style="221" customWidth="1"/>
    <col min="2573" max="2817" width="9" style="221"/>
    <col min="2818" max="2818" width="71.5" style="221" customWidth="1"/>
    <col min="2819" max="2819" width="27" style="221" customWidth="1"/>
    <col min="2820" max="2828" width="12.875" style="221" customWidth="1"/>
    <col min="2829" max="3073" width="9" style="221"/>
    <col min="3074" max="3074" width="71.5" style="221" customWidth="1"/>
    <col min="3075" max="3075" width="27" style="221" customWidth="1"/>
    <col min="3076" max="3084" width="12.875" style="221" customWidth="1"/>
    <col min="3085" max="3329" width="9" style="221"/>
    <col min="3330" max="3330" width="71.5" style="221" customWidth="1"/>
    <col min="3331" max="3331" width="27" style="221" customWidth="1"/>
    <col min="3332" max="3340" width="12.875" style="221" customWidth="1"/>
    <col min="3341" max="3585" width="9" style="221"/>
    <col min="3586" max="3586" width="71.5" style="221" customWidth="1"/>
    <col min="3587" max="3587" width="27" style="221" customWidth="1"/>
    <col min="3588" max="3596" width="12.875" style="221" customWidth="1"/>
    <col min="3597" max="3841" width="9" style="221"/>
    <col min="3842" max="3842" width="71.5" style="221" customWidth="1"/>
    <col min="3843" max="3843" width="27" style="221" customWidth="1"/>
    <col min="3844" max="3852" width="12.875" style="221" customWidth="1"/>
    <col min="3853" max="4097" width="9" style="221"/>
    <col min="4098" max="4098" width="71.5" style="221" customWidth="1"/>
    <col min="4099" max="4099" width="27" style="221" customWidth="1"/>
    <col min="4100" max="4108" width="12.875" style="221" customWidth="1"/>
    <col min="4109" max="4353" width="9" style="221"/>
    <col min="4354" max="4354" width="71.5" style="221" customWidth="1"/>
    <col min="4355" max="4355" width="27" style="221" customWidth="1"/>
    <col min="4356" max="4364" width="12.875" style="221" customWidth="1"/>
    <col min="4365" max="4609" width="9" style="221"/>
    <col min="4610" max="4610" width="71.5" style="221" customWidth="1"/>
    <col min="4611" max="4611" width="27" style="221" customWidth="1"/>
    <col min="4612" max="4620" width="12.875" style="221" customWidth="1"/>
    <col min="4621" max="4865" width="9" style="221"/>
    <col min="4866" max="4866" width="71.5" style="221" customWidth="1"/>
    <col min="4867" max="4867" width="27" style="221" customWidth="1"/>
    <col min="4868" max="4876" width="12.875" style="221" customWidth="1"/>
    <col min="4877" max="5121" width="9" style="221"/>
    <col min="5122" max="5122" width="71.5" style="221" customWidth="1"/>
    <col min="5123" max="5123" width="27" style="221" customWidth="1"/>
    <col min="5124" max="5132" width="12.875" style="221" customWidth="1"/>
    <col min="5133" max="5377" width="9" style="221"/>
    <col min="5378" max="5378" width="71.5" style="221" customWidth="1"/>
    <col min="5379" max="5379" width="27" style="221" customWidth="1"/>
    <col min="5380" max="5388" width="12.875" style="221" customWidth="1"/>
    <col min="5389" max="5633" width="9" style="221"/>
    <col min="5634" max="5634" width="71.5" style="221" customWidth="1"/>
    <col min="5635" max="5635" width="27" style="221" customWidth="1"/>
    <col min="5636" max="5644" width="12.875" style="221" customWidth="1"/>
    <col min="5645" max="5889" width="9" style="221"/>
    <col min="5890" max="5890" width="71.5" style="221" customWidth="1"/>
    <col min="5891" max="5891" width="27" style="221" customWidth="1"/>
    <col min="5892" max="5900" width="12.875" style="221" customWidth="1"/>
    <col min="5901" max="6145" width="9" style="221"/>
    <col min="6146" max="6146" width="71.5" style="221" customWidth="1"/>
    <col min="6147" max="6147" width="27" style="221" customWidth="1"/>
    <col min="6148" max="6156" width="12.875" style="221" customWidth="1"/>
    <col min="6157" max="6401" width="9" style="221"/>
    <col min="6402" max="6402" width="71.5" style="221" customWidth="1"/>
    <col min="6403" max="6403" width="27" style="221" customWidth="1"/>
    <col min="6404" max="6412" width="12.875" style="221" customWidth="1"/>
    <col min="6413" max="6657" width="9" style="221"/>
    <col min="6658" max="6658" width="71.5" style="221" customWidth="1"/>
    <col min="6659" max="6659" width="27" style="221" customWidth="1"/>
    <col min="6660" max="6668" width="12.875" style="221" customWidth="1"/>
    <col min="6669" max="6913" width="9" style="221"/>
    <col min="6914" max="6914" width="71.5" style="221" customWidth="1"/>
    <col min="6915" max="6915" width="27" style="221" customWidth="1"/>
    <col min="6916" max="6924" width="12.875" style="221" customWidth="1"/>
    <col min="6925" max="7169" width="9" style="221"/>
    <col min="7170" max="7170" width="71.5" style="221" customWidth="1"/>
    <col min="7171" max="7171" width="27" style="221" customWidth="1"/>
    <col min="7172" max="7180" width="12.875" style="221" customWidth="1"/>
    <col min="7181" max="7425" width="9" style="221"/>
    <col min="7426" max="7426" width="71.5" style="221" customWidth="1"/>
    <col min="7427" max="7427" width="27" style="221" customWidth="1"/>
    <col min="7428" max="7436" width="12.875" style="221" customWidth="1"/>
    <col min="7437" max="7681" width="9" style="221"/>
    <col min="7682" max="7682" width="71.5" style="221" customWidth="1"/>
    <col min="7683" max="7683" width="27" style="221" customWidth="1"/>
    <col min="7684" max="7692" width="12.875" style="221" customWidth="1"/>
    <col min="7693" max="7937" width="9" style="221"/>
    <col min="7938" max="7938" width="71.5" style="221" customWidth="1"/>
    <col min="7939" max="7939" width="27" style="221" customWidth="1"/>
    <col min="7940" max="7948" width="12.875" style="221" customWidth="1"/>
    <col min="7949" max="8193" width="9" style="221"/>
    <col min="8194" max="8194" width="71.5" style="221" customWidth="1"/>
    <col min="8195" max="8195" width="27" style="221" customWidth="1"/>
    <col min="8196" max="8204" width="12.875" style="221" customWidth="1"/>
    <col min="8205" max="8449" width="9" style="221"/>
    <col min="8450" max="8450" width="71.5" style="221" customWidth="1"/>
    <col min="8451" max="8451" width="27" style="221" customWidth="1"/>
    <col min="8452" max="8460" width="12.875" style="221" customWidth="1"/>
    <col min="8461" max="8705" width="9" style="221"/>
    <col min="8706" max="8706" width="71.5" style="221" customWidth="1"/>
    <col min="8707" max="8707" width="27" style="221" customWidth="1"/>
    <col min="8708" max="8716" width="12.875" style="221" customWidth="1"/>
    <col min="8717" max="8961" width="9" style="221"/>
    <col min="8962" max="8962" width="71.5" style="221" customWidth="1"/>
    <col min="8963" max="8963" width="27" style="221" customWidth="1"/>
    <col min="8964" max="8972" width="12.875" style="221" customWidth="1"/>
    <col min="8973" max="9217" width="9" style="221"/>
    <col min="9218" max="9218" width="71.5" style="221" customWidth="1"/>
    <col min="9219" max="9219" width="27" style="221" customWidth="1"/>
    <col min="9220" max="9228" width="12.875" style="221" customWidth="1"/>
    <col min="9229" max="9473" width="9" style="221"/>
    <col min="9474" max="9474" width="71.5" style="221" customWidth="1"/>
    <col min="9475" max="9475" width="27" style="221" customWidth="1"/>
    <col min="9476" max="9484" width="12.875" style="221" customWidth="1"/>
    <col min="9485" max="9729" width="9" style="221"/>
    <col min="9730" max="9730" width="71.5" style="221" customWidth="1"/>
    <col min="9731" max="9731" width="27" style="221" customWidth="1"/>
    <col min="9732" max="9740" width="12.875" style="221" customWidth="1"/>
    <col min="9741" max="9985" width="9" style="221"/>
    <col min="9986" max="9986" width="71.5" style="221" customWidth="1"/>
    <col min="9987" max="9987" width="27" style="221" customWidth="1"/>
    <col min="9988" max="9996" width="12.875" style="221" customWidth="1"/>
    <col min="9997" max="10241" width="9" style="221"/>
    <col min="10242" max="10242" width="71.5" style="221" customWidth="1"/>
    <col min="10243" max="10243" width="27" style="221" customWidth="1"/>
    <col min="10244" max="10252" width="12.875" style="221" customWidth="1"/>
    <col min="10253" max="10497" width="9" style="221"/>
    <col min="10498" max="10498" width="71.5" style="221" customWidth="1"/>
    <col min="10499" max="10499" width="27" style="221" customWidth="1"/>
    <col min="10500" max="10508" width="12.875" style="221" customWidth="1"/>
    <col min="10509" max="10753" width="9" style="221"/>
    <col min="10754" max="10754" width="71.5" style="221" customWidth="1"/>
    <col min="10755" max="10755" width="27" style="221" customWidth="1"/>
    <col min="10756" max="10764" width="12.875" style="221" customWidth="1"/>
    <col min="10765" max="11009" width="9" style="221"/>
    <col min="11010" max="11010" width="71.5" style="221" customWidth="1"/>
    <col min="11011" max="11011" width="27" style="221" customWidth="1"/>
    <col min="11012" max="11020" width="12.875" style="221" customWidth="1"/>
    <col min="11021" max="11265" width="9" style="221"/>
    <col min="11266" max="11266" width="71.5" style="221" customWidth="1"/>
    <col min="11267" max="11267" width="27" style="221" customWidth="1"/>
    <col min="11268" max="11276" width="12.875" style="221" customWidth="1"/>
    <col min="11277" max="11521" width="9" style="221"/>
    <col min="11522" max="11522" width="71.5" style="221" customWidth="1"/>
    <col min="11523" max="11523" width="27" style="221" customWidth="1"/>
    <col min="11524" max="11532" width="12.875" style="221" customWidth="1"/>
    <col min="11533" max="11777" width="9" style="221"/>
    <col min="11778" max="11778" width="71.5" style="221" customWidth="1"/>
    <col min="11779" max="11779" width="27" style="221" customWidth="1"/>
    <col min="11780" max="11788" width="12.875" style="221" customWidth="1"/>
    <col min="11789" max="12033" width="9" style="221"/>
    <col min="12034" max="12034" width="71.5" style="221" customWidth="1"/>
    <col min="12035" max="12035" width="27" style="221" customWidth="1"/>
    <col min="12036" max="12044" width="12.875" style="221" customWidth="1"/>
    <col min="12045" max="12289" width="9" style="221"/>
    <col min="12290" max="12290" width="71.5" style="221" customWidth="1"/>
    <col min="12291" max="12291" width="27" style="221" customWidth="1"/>
    <col min="12292" max="12300" width="12.875" style="221" customWidth="1"/>
    <col min="12301" max="12545" width="9" style="221"/>
    <col min="12546" max="12546" width="71.5" style="221" customWidth="1"/>
    <col min="12547" max="12547" width="27" style="221" customWidth="1"/>
    <col min="12548" max="12556" width="12.875" style="221" customWidth="1"/>
    <col min="12557" max="12801" width="9" style="221"/>
    <col min="12802" max="12802" width="71.5" style="221" customWidth="1"/>
    <col min="12803" max="12803" width="27" style="221" customWidth="1"/>
    <col min="12804" max="12812" width="12.875" style="221" customWidth="1"/>
    <col min="12813" max="13057" width="9" style="221"/>
    <col min="13058" max="13058" width="71.5" style="221" customWidth="1"/>
    <col min="13059" max="13059" width="27" style="221" customWidth="1"/>
    <col min="13060" max="13068" width="12.875" style="221" customWidth="1"/>
    <col min="13069" max="13313" width="9" style="221"/>
    <col min="13314" max="13314" width="71.5" style="221" customWidth="1"/>
    <col min="13315" max="13315" width="27" style="221" customWidth="1"/>
    <col min="13316" max="13324" width="12.875" style="221" customWidth="1"/>
    <col min="13325" max="13569" width="9" style="221"/>
    <col min="13570" max="13570" width="71.5" style="221" customWidth="1"/>
    <col min="13571" max="13571" width="27" style="221" customWidth="1"/>
    <col min="13572" max="13580" width="12.875" style="221" customWidth="1"/>
    <col min="13581" max="13825" width="9" style="221"/>
    <col min="13826" max="13826" width="71.5" style="221" customWidth="1"/>
    <col min="13827" max="13827" width="27" style="221" customWidth="1"/>
    <col min="13828" max="13836" width="12.875" style="221" customWidth="1"/>
    <col min="13837" max="14081" width="9" style="221"/>
    <col min="14082" max="14082" width="71.5" style="221" customWidth="1"/>
    <col min="14083" max="14083" width="27" style="221" customWidth="1"/>
    <col min="14084" max="14092" width="12.875" style="221" customWidth="1"/>
    <col min="14093" max="14337" width="9" style="221"/>
    <col min="14338" max="14338" width="71.5" style="221" customWidth="1"/>
    <col min="14339" max="14339" width="27" style="221" customWidth="1"/>
    <col min="14340" max="14348" width="12.875" style="221" customWidth="1"/>
    <col min="14349" max="14593" width="9" style="221"/>
    <col min="14594" max="14594" width="71.5" style="221" customWidth="1"/>
    <col min="14595" max="14595" width="27" style="221" customWidth="1"/>
    <col min="14596" max="14604" width="12.875" style="221" customWidth="1"/>
    <col min="14605" max="14849" width="9" style="221"/>
    <col min="14850" max="14850" width="71.5" style="221" customWidth="1"/>
    <col min="14851" max="14851" width="27" style="221" customWidth="1"/>
    <col min="14852" max="14860" width="12.875" style="221" customWidth="1"/>
    <col min="14861" max="15105" width="9" style="221"/>
    <col min="15106" max="15106" width="71.5" style="221" customWidth="1"/>
    <col min="15107" max="15107" width="27" style="221" customWidth="1"/>
    <col min="15108" max="15116" width="12.875" style="221" customWidth="1"/>
    <col min="15117" max="15361" width="9" style="221"/>
    <col min="15362" max="15362" width="71.5" style="221" customWidth="1"/>
    <col min="15363" max="15363" width="27" style="221" customWidth="1"/>
    <col min="15364" max="15372" width="12.875" style="221" customWidth="1"/>
    <col min="15373" max="15617" width="9" style="221"/>
    <col min="15618" max="15618" width="71.5" style="221" customWidth="1"/>
    <col min="15619" max="15619" width="27" style="221" customWidth="1"/>
    <col min="15620" max="15628" width="12.875" style="221" customWidth="1"/>
    <col min="15629" max="15873" width="9" style="221"/>
    <col min="15874" max="15874" width="71.5" style="221" customWidth="1"/>
    <col min="15875" max="15875" width="27" style="221" customWidth="1"/>
    <col min="15876" max="15884" width="12.875" style="221" customWidth="1"/>
    <col min="15885" max="16129" width="9" style="221"/>
    <col min="16130" max="16130" width="71.5" style="221" customWidth="1"/>
    <col min="16131" max="16131" width="27" style="221" customWidth="1"/>
    <col min="16132" max="16140" width="12.875" style="221" customWidth="1"/>
    <col min="16141" max="16384" width="9" style="221"/>
  </cols>
  <sheetData>
    <row r="1" spans="1:22" ht="20.25">
      <c r="A1" s="876" t="s">
        <v>593</v>
      </c>
      <c r="B1" s="876"/>
      <c r="C1" s="876"/>
      <c r="D1" s="876"/>
      <c r="E1" s="876"/>
      <c r="F1" s="876"/>
      <c r="G1" s="876"/>
      <c r="H1" s="876"/>
      <c r="I1" s="876"/>
    </row>
    <row r="3" spans="1:22" ht="31.5" customHeight="1">
      <c r="A3" s="877" t="s">
        <v>250</v>
      </c>
      <c r="B3" s="878" t="s">
        <v>594</v>
      </c>
      <c r="C3" s="881">
        <v>2016</v>
      </c>
      <c r="D3" s="881">
        <v>2017</v>
      </c>
      <c r="E3" s="881" t="s">
        <v>306</v>
      </c>
      <c r="F3" s="883"/>
      <c r="G3" s="881" t="s">
        <v>307</v>
      </c>
      <c r="H3" s="883"/>
      <c r="I3" s="875" t="s">
        <v>595</v>
      </c>
      <c r="J3" s="875"/>
      <c r="K3" s="875" t="s">
        <v>596</v>
      </c>
      <c r="L3" s="875"/>
      <c r="M3" s="875" t="s">
        <v>597</v>
      </c>
      <c r="N3" s="875"/>
    </row>
    <row r="4" spans="1:22" ht="8.25" customHeight="1">
      <c r="A4" s="877"/>
      <c r="B4" s="879"/>
      <c r="C4" s="882"/>
      <c r="D4" s="882"/>
      <c r="E4" s="884"/>
      <c r="F4" s="885"/>
      <c r="G4" s="884"/>
      <c r="H4" s="885"/>
      <c r="I4" s="875"/>
      <c r="J4" s="875"/>
      <c r="K4" s="875"/>
      <c r="L4" s="875"/>
      <c r="M4" s="875"/>
      <c r="N4" s="875"/>
    </row>
    <row r="5" spans="1:22" ht="51.75" customHeight="1">
      <c r="A5" s="877"/>
      <c r="B5" s="880"/>
      <c r="C5" s="882"/>
      <c r="D5" s="882"/>
      <c r="E5" s="222" t="s">
        <v>598</v>
      </c>
      <c r="F5" s="222" t="s">
        <v>253</v>
      </c>
      <c r="G5" s="222" t="s">
        <v>598</v>
      </c>
      <c r="H5" s="222" t="s">
        <v>253</v>
      </c>
      <c r="I5" s="222" t="str">
        <f>E5</f>
        <v xml:space="preserve">1 вариант </v>
      </c>
      <c r="J5" s="222" t="s">
        <v>253</v>
      </c>
      <c r="K5" s="222" t="str">
        <f>G5</f>
        <v xml:space="preserve">1 вариант </v>
      </c>
      <c r="L5" s="222" t="s">
        <v>253</v>
      </c>
      <c r="M5" s="222" t="str">
        <f>K5</f>
        <v xml:space="preserve">1 вариант </v>
      </c>
      <c r="N5" s="222" t="s">
        <v>253</v>
      </c>
    </row>
    <row r="6" spans="1:22" ht="51.75" hidden="1" customHeight="1" outlineLevel="1">
      <c r="A6" s="223" t="s">
        <v>599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5"/>
    </row>
    <row r="7" spans="1:22" ht="51.75" hidden="1" customHeight="1" outlineLevel="1">
      <c r="A7" s="226" t="s">
        <v>600</v>
      </c>
      <c r="B7" s="227"/>
      <c r="C7" s="228"/>
      <c r="D7" s="228"/>
      <c r="E7" s="228"/>
      <c r="F7" s="228"/>
      <c r="G7" s="228"/>
      <c r="H7" s="228"/>
      <c r="I7" s="228"/>
      <c r="J7" s="228"/>
      <c r="K7" s="229"/>
      <c r="L7" s="229"/>
      <c r="M7" s="229"/>
      <c r="N7" s="230"/>
    </row>
    <row r="8" spans="1:22" ht="51.75" hidden="1" customHeight="1" outlineLevel="1">
      <c r="A8" s="231" t="s">
        <v>601</v>
      </c>
      <c r="B8" s="232" t="s">
        <v>602</v>
      </c>
      <c r="C8" s="233">
        <v>365811.5</v>
      </c>
      <c r="D8" s="233">
        <v>401583.2</v>
      </c>
      <c r="E8" s="233">
        <v>416992</v>
      </c>
      <c r="F8" s="234"/>
      <c r="G8" s="233">
        <v>433438.7</v>
      </c>
      <c r="H8" s="234"/>
      <c r="I8" s="233">
        <v>452208.4</v>
      </c>
      <c r="J8" s="234"/>
      <c r="K8" s="235"/>
      <c r="L8" s="235"/>
      <c r="M8" s="235"/>
      <c r="N8" s="235"/>
    </row>
    <row r="9" spans="1:22" ht="15.75" collapsed="1">
      <c r="A9" s="236" t="s">
        <v>327</v>
      </c>
      <c r="B9" s="237" t="s">
        <v>391</v>
      </c>
      <c r="C9" s="238" t="s">
        <v>391</v>
      </c>
      <c r="D9" s="238" t="s">
        <v>391</v>
      </c>
      <c r="E9" s="238" t="s">
        <v>391</v>
      </c>
      <c r="F9" s="234"/>
      <c r="G9" s="238" t="s">
        <v>391</v>
      </c>
      <c r="H9" s="234"/>
      <c r="I9" s="238" t="s">
        <v>391</v>
      </c>
      <c r="J9" s="234"/>
      <c r="K9" s="238"/>
      <c r="L9" s="238"/>
      <c r="M9" s="238"/>
      <c r="N9" s="238"/>
    </row>
    <row r="10" spans="1:22" ht="31.5">
      <c r="A10" s="239" t="s">
        <v>293</v>
      </c>
      <c r="B10" s="240" t="s">
        <v>294</v>
      </c>
      <c r="C10" s="241">
        <v>7171</v>
      </c>
      <c r="D10" s="241">
        <v>7171</v>
      </c>
      <c r="E10" s="241">
        <v>7171</v>
      </c>
      <c r="F10" s="241">
        <f>'[61]Прогноз на услуги'!M5</f>
        <v>6236</v>
      </c>
      <c r="G10" s="241">
        <v>7171</v>
      </c>
      <c r="H10" s="241">
        <f>'[61]Прогноз на услуги'!Q5</f>
        <v>6786</v>
      </c>
      <c r="I10" s="241">
        <v>7171</v>
      </c>
      <c r="J10" s="241">
        <f>'[61]Прогноз на услуги'!U5</f>
        <v>6786</v>
      </c>
      <c r="K10" s="241">
        <f>'[61]Обеспеченность учред соц инфр'!Q6</f>
        <v>7820</v>
      </c>
      <c r="L10" s="241">
        <f>'[61]Прогноз на услуги'!Y5</f>
        <v>6786</v>
      </c>
      <c r="M10" s="241">
        <v>9840</v>
      </c>
      <c r="N10" s="241">
        <f>'[61]Прогноз на услуги'!AW5</f>
        <v>11056</v>
      </c>
    </row>
    <row r="11" spans="1:22" ht="18.75">
      <c r="A11" s="239" t="s">
        <v>298</v>
      </c>
      <c r="B11" s="240" t="s">
        <v>294</v>
      </c>
      <c r="C11" s="241">
        <v>13139</v>
      </c>
      <c r="D11" s="241">
        <v>13039</v>
      </c>
      <c r="E11" s="241">
        <v>13039</v>
      </c>
      <c r="F11" s="241">
        <f>'[61]Прогноз на услуги'!M6</f>
        <v>13316</v>
      </c>
      <c r="G11" s="241">
        <v>13039</v>
      </c>
      <c r="H11" s="241">
        <f>'[61]Прогноз на услуги'!Q6</f>
        <v>14516</v>
      </c>
      <c r="I11" s="241">
        <v>13039</v>
      </c>
      <c r="J11" s="241">
        <f>'[61]Прогноз на услуги'!U6</f>
        <v>14516</v>
      </c>
      <c r="K11" s="241">
        <f>'[61]Обеспеченность учред соц инфр'!Q7</f>
        <v>13340</v>
      </c>
      <c r="L11" s="241">
        <f>'[61]Прогноз на услуги'!Y6</f>
        <v>14516</v>
      </c>
      <c r="M11" s="241">
        <v>17400</v>
      </c>
      <c r="N11" s="241">
        <f>'[61]Прогноз на услуги'!AW6</f>
        <v>21486</v>
      </c>
      <c r="V11" s="242"/>
    </row>
    <row r="12" spans="1:22" ht="15.75" hidden="1" customHeight="1" outlineLevel="1">
      <c r="A12" s="236" t="s">
        <v>425</v>
      </c>
      <c r="B12" s="243" t="s">
        <v>391</v>
      </c>
      <c r="C12" s="241" t="s">
        <v>391</v>
      </c>
      <c r="D12" s="241" t="s">
        <v>391</v>
      </c>
      <c r="E12" s="241" t="s">
        <v>391</v>
      </c>
      <c r="F12" s="244"/>
      <c r="G12" s="241" t="s">
        <v>391</v>
      </c>
      <c r="H12" s="244"/>
      <c r="I12" s="241" t="s">
        <v>391</v>
      </c>
      <c r="J12" s="244"/>
      <c r="K12" s="241"/>
      <c r="L12" s="241"/>
      <c r="M12" s="241"/>
      <c r="N12" s="241"/>
      <c r="V12" s="242"/>
    </row>
    <row r="13" spans="1:22" ht="15.75" hidden="1" customHeight="1" outlineLevel="1">
      <c r="A13" s="245"/>
      <c r="B13" s="246"/>
      <c r="C13" s="241"/>
      <c r="D13" s="241"/>
      <c r="E13" s="241"/>
      <c r="F13" s="244"/>
      <c r="G13" s="241"/>
      <c r="H13" s="244"/>
      <c r="I13" s="241"/>
      <c r="J13" s="244"/>
      <c r="K13" s="241"/>
      <c r="L13" s="241"/>
      <c r="M13" s="241"/>
      <c r="N13" s="241"/>
      <c r="V13" s="242"/>
    </row>
    <row r="14" spans="1:22" ht="15.75" hidden="1" customHeight="1" outlineLevel="1">
      <c r="A14" s="247"/>
      <c r="B14" s="248"/>
      <c r="C14" s="241"/>
      <c r="D14" s="241"/>
      <c r="E14" s="241"/>
      <c r="F14" s="244"/>
      <c r="G14" s="241"/>
      <c r="H14" s="244"/>
      <c r="I14" s="241"/>
      <c r="J14" s="244"/>
      <c r="K14" s="241"/>
      <c r="L14" s="241"/>
      <c r="M14" s="241"/>
      <c r="N14" s="241"/>
      <c r="V14" s="242"/>
    </row>
    <row r="15" spans="1:22" ht="15.75" hidden="1" customHeight="1" outlineLevel="1">
      <c r="A15" s="245"/>
      <c r="B15" s="246"/>
      <c r="C15" s="241"/>
      <c r="D15" s="241"/>
      <c r="E15" s="241"/>
      <c r="F15" s="244"/>
      <c r="G15" s="241"/>
      <c r="H15" s="244"/>
      <c r="I15" s="241"/>
      <c r="J15" s="244"/>
      <c r="K15" s="241"/>
      <c r="L15" s="241"/>
      <c r="M15" s="241"/>
      <c r="N15" s="241"/>
      <c r="V15" s="242"/>
    </row>
    <row r="16" spans="1:22" ht="15.75" hidden="1" customHeight="1" outlineLevel="1">
      <c r="A16" s="247"/>
      <c r="B16" s="248"/>
      <c r="C16" s="241"/>
      <c r="D16" s="241"/>
      <c r="E16" s="241"/>
      <c r="F16" s="244"/>
      <c r="G16" s="241"/>
      <c r="H16" s="244"/>
      <c r="I16" s="241"/>
      <c r="J16" s="244"/>
      <c r="K16" s="241"/>
      <c r="L16" s="241"/>
      <c r="M16" s="241"/>
      <c r="N16" s="241"/>
      <c r="V16" s="242"/>
    </row>
    <row r="17" spans="1:22" ht="15.75" hidden="1" customHeight="1" outlineLevel="1">
      <c r="A17" s="245" t="s">
        <v>303</v>
      </c>
      <c r="B17" s="246" t="s">
        <v>426</v>
      </c>
      <c r="C17" s="241">
        <v>693.99</v>
      </c>
      <c r="D17" s="241">
        <v>693.99</v>
      </c>
      <c r="E17" s="241">
        <v>693.92</v>
      </c>
      <c r="F17" s="244"/>
      <c r="G17" s="241">
        <v>692.85</v>
      </c>
      <c r="H17" s="244">
        <v>693.85</v>
      </c>
      <c r="I17" s="241">
        <v>692.79</v>
      </c>
      <c r="J17" s="244">
        <v>693.79</v>
      </c>
      <c r="K17" s="241"/>
      <c r="L17" s="241"/>
      <c r="M17" s="241"/>
      <c r="N17" s="241"/>
      <c r="V17" s="242"/>
    </row>
    <row r="18" spans="1:22" ht="47.25" hidden="1" customHeight="1" outlineLevel="1">
      <c r="A18" s="247"/>
      <c r="B18" s="248" t="s">
        <v>603</v>
      </c>
      <c r="C18" s="241"/>
      <c r="D18" s="241"/>
      <c r="E18" s="241"/>
      <c r="F18" s="244"/>
      <c r="G18" s="241"/>
      <c r="H18" s="244"/>
      <c r="I18" s="241"/>
      <c r="J18" s="244"/>
      <c r="K18" s="241"/>
      <c r="L18" s="241"/>
      <c r="M18" s="241"/>
      <c r="N18" s="241"/>
      <c r="V18" s="242"/>
    </row>
    <row r="19" spans="1:22" ht="18.75" hidden="1" customHeight="1" outlineLevel="1">
      <c r="A19" s="249"/>
      <c r="B19" s="240" t="s">
        <v>12</v>
      </c>
      <c r="C19" s="241">
        <f>'[61]Доклад главы города'!G30</f>
        <v>62.98</v>
      </c>
      <c r="D19" s="241">
        <f>'[61]Доклад главы города'!H30</f>
        <v>62</v>
      </c>
      <c r="E19" s="241"/>
      <c r="F19" s="244"/>
      <c r="G19" s="241"/>
      <c r="H19" s="244"/>
      <c r="I19" s="241"/>
      <c r="J19" s="244"/>
      <c r="K19" s="241"/>
      <c r="L19" s="241"/>
      <c r="M19" s="241"/>
      <c r="N19" s="241"/>
      <c r="V19" s="242"/>
    </row>
    <row r="20" spans="1:22" ht="37.5" hidden="1" customHeight="1" outlineLevel="1">
      <c r="A20" s="249" t="str">
        <f>'[61]Доклад главы города'!B39</f>
        <v>Доля населения, систематически занимающегося физической культурой и спортом</v>
      </c>
      <c r="B20" s="240" t="s">
        <v>12</v>
      </c>
      <c r="C20" s="241">
        <f>'[61]Доклад главы города'!G39</f>
        <v>32.6</v>
      </c>
      <c r="D20" s="241">
        <f>'[61]Доклад главы города'!H39</f>
        <v>35</v>
      </c>
      <c r="E20" s="241"/>
      <c r="F20" s="244"/>
      <c r="G20" s="241"/>
      <c r="H20" s="244"/>
      <c r="I20" s="241"/>
      <c r="J20" s="244"/>
      <c r="K20" s="241"/>
      <c r="L20" s="241"/>
      <c r="M20" s="241"/>
      <c r="N20" s="241"/>
      <c r="V20" s="242"/>
    </row>
    <row r="21" spans="1:22" ht="56.25" collapsed="1">
      <c r="A21" s="249" t="str">
        <f>[62]Лист3!A15</f>
        <v>Число посадочных мест в  Домах и Дворцах культуры, клубах (учреждениях культурно-досугового типа) - всего</v>
      </c>
      <c r="B21" s="240" t="str">
        <f>[62]Лист3!B15</f>
        <v>мест</v>
      </c>
      <c r="C21" s="241">
        <v>1456</v>
      </c>
      <c r="D21" s="241">
        <f>[62]Лист3!D15</f>
        <v>1456</v>
      </c>
      <c r="E21" s="241">
        <f>[62]Лист3!F15</f>
        <v>1456</v>
      </c>
      <c r="F21" s="244">
        <f>'[61]Прогноз на услуги'!M9</f>
        <v>1456</v>
      </c>
      <c r="G21" s="241">
        <f>[62]Лист3!I15</f>
        <v>1366</v>
      </c>
      <c r="H21" s="244">
        <f>'[61]Прогноз на услуги'!Q9</f>
        <v>1456</v>
      </c>
      <c r="I21" s="241">
        <f>[62]Лист3!L15</f>
        <v>1366</v>
      </c>
      <c r="J21" s="244">
        <f>'[61]Прогноз на услуги'!U9</f>
        <v>1456</v>
      </c>
      <c r="K21" s="241">
        <f>I21</f>
        <v>1366</v>
      </c>
      <c r="L21" s="241">
        <f>'[61]Прогноз на услуги'!Y9</f>
        <v>1456</v>
      </c>
      <c r="M21" s="241">
        <f>K21</f>
        <v>1366</v>
      </c>
      <c r="N21" s="241">
        <f>'[61]Прогноз на услуги'!AW9</f>
        <v>1686</v>
      </c>
      <c r="V21" s="242"/>
    </row>
    <row r="22" spans="1:22" ht="37.5">
      <c r="A22" s="249" t="str">
        <f>[62]Лист3!A16</f>
        <v>Обеспеченность  учреждениями культурно-досугового типа</v>
      </c>
      <c r="B22" s="240" t="s">
        <v>604</v>
      </c>
      <c r="C22" s="250">
        <f t="shared" ref="C22:I22" si="0">C21/C48*100</f>
        <v>1.421638985715262</v>
      </c>
      <c r="D22" s="250">
        <f t="shared" si="0"/>
        <v>1.418287729278485</v>
      </c>
      <c r="E22" s="250">
        <f t="shared" si="0"/>
        <v>1.4150897551778094</v>
      </c>
      <c r="F22" s="250">
        <f t="shared" si="0"/>
        <v>1.4212088083710761</v>
      </c>
      <c r="G22" s="250">
        <f t="shared" si="0"/>
        <v>1.3238101698857414</v>
      </c>
      <c r="H22" s="250">
        <f t="shared" si="0"/>
        <v>1.4243509225020055</v>
      </c>
      <c r="I22" s="250">
        <f t="shared" si="0"/>
        <v>1.3220548952808642</v>
      </c>
      <c r="J22" s="250">
        <f>J21/J48*100</f>
        <v>1.4276189355610465</v>
      </c>
      <c r="K22" s="250">
        <f>K21/K48*100</f>
        <v>1.1919720767888307</v>
      </c>
      <c r="L22" s="250">
        <f>L21/L48*100</f>
        <v>1.4327901938486125</v>
      </c>
      <c r="M22" s="250">
        <f t="shared" ref="M22:N22" si="1">M21/M48*100</f>
        <v>1.1383333333333334</v>
      </c>
      <c r="N22" s="250">
        <f t="shared" si="1"/>
        <v>1.5327272727272727</v>
      </c>
      <c r="V22" s="242"/>
    </row>
    <row r="23" spans="1:22" ht="24" customHeight="1">
      <c r="A23" s="249" t="str">
        <f>[62]Лист3!A19</f>
        <v>Общедоступные библиотеки - всего</v>
      </c>
      <c r="B23" s="240" t="str">
        <f>[62]Лист3!B19</f>
        <v>единиц</v>
      </c>
      <c r="C23" s="250">
        <f>[62]Лист3!C19</f>
        <v>9</v>
      </c>
      <c r="D23" s="250">
        <f>[62]Лист3!D19</f>
        <v>11</v>
      </c>
      <c r="E23" s="250">
        <f>[62]Лист3!F19</f>
        <v>10</v>
      </c>
      <c r="F23" s="250">
        <f>'[61]Прогноз на услуги'!M11</f>
        <v>9</v>
      </c>
      <c r="G23" s="250">
        <f>[62]Лист3!I19</f>
        <v>9</v>
      </c>
      <c r="H23" s="250">
        <f>'[61]Прогноз на услуги'!Q11</f>
        <v>9</v>
      </c>
      <c r="I23" s="250">
        <f>[62]Лист3!L19</f>
        <v>9</v>
      </c>
      <c r="J23" s="250">
        <f>'[61]Прогноз на услуги'!U11</f>
        <v>10</v>
      </c>
      <c r="K23" s="250">
        <f>I23</f>
        <v>9</v>
      </c>
      <c r="L23" s="250">
        <f>'[61]Прогноз на услуги'!Y11</f>
        <v>10</v>
      </c>
      <c r="M23" s="250">
        <f>K23</f>
        <v>9</v>
      </c>
      <c r="N23" s="250">
        <f>'[61]Прогноз на услуги'!AW11</f>
        <v>10</v>
      </c>
      <c r="V23" s="242"/>
    </row>
    <row r="24" spans="1:22" ht="28.5" customHeight="1">
      <c r="A24" s="249" t="str">
        <f>[62]Лист3!A23</f>
        <v>Число читателей общедоступных библиотек - всего</v>
      </c>
      <c r="B24" s="240" t="str">
        <f>[62]Лист3!B23</f>
        <v>человек</v>
      </c>
      <c r="C24" s="251">
        <f>[62]Лист3!D23</f>
        <v>36371</v>
      </c>
      <c r="D24" s="251">
        <f>[62]Лист3!E23</f>
        <v>37925</v>
      </c>
      <c r="E24" s="251">
        <f>[62]Лист3!$G$23</f>
        <v>39420</v>
      </c>
      <c r="F24" s="251">
        <f>E24</f>
        <v>39420</v>
      </c>
      <c r="G24" s="251">
        <f>[62]Лист3!$J$23</f>
        <v>41170</v>
      </c>
      <c r="H24" s="251">
        <f>G24</f>
        <v>41170</v>
      </c>
      <c r="I24" s="251">
        <f>[62]Лист3!$M$23</f>
        <v>42817</v>
      </c>
      <c r="J24" s="251">
        <f>I24</f>
        <v>42817</v>
      </c>
      <c r="K24" s="251">
        <f>'[61]Численность работников соц сфер'!M28*1000</f>
        <v>44381.69999999991</v>
      </c>
      <c r="L24" s="251">
        <f>K24</f>
        <v>44381.69999999991</v>
      </c>
      <c r="M24" s="251">
        <f>'[61]Численность работников соц сфер'!N28*1000</f>
        <v>55822.099999999409</v>
      </c>
      <c r="N24" s="251">
        <f>M24</f>
        <v>55822.099999999409</v>
      </c>
      <c r="V24" s="242"/>
    </row>
    <row r="25" spans="1:22" ht="20.25" customHeight="1">
      <c r="A25" s="249" t="str">
        <f>[62]Лист3!A24</f>
        <v>Библиотечный фонд</v>
      </c>
      <c r="B25" s="240" t="str">
        <f>[62]Лист3!B24</f>
        <v>тыс. экз.</v>
      </c>
      <c r="C25" s="250">
        <v>441.791</v>
      </c>
      <c r="D25" s="250">
        <v>445.8</v>
      </c>
      <c r="E25" s="250">
        <v>449.8</v>
      </c>
      <c r="F25" s="250">
        <f>E25</f>
        <v>449.8</v>
      </c>
      <c r="G25" s="250">
        <f>[62]Лист3!$J$24</f>
        <v>453.8</v>
      </c>
      <c r="H25" s="251">
        <f>G25</f>
        <v>453.8</v>
      </c>
      <c r="I25" s="250">
        <f>[62]Лист3!$M$24</f>
        <v>457.8</v>
      </c>
      <c r="J25" s="251">
        <f>I25</f>
        <v>457.8</v>
      </c>
      <c r="K25" s="250">
        <f>'[61]Численность работников соц сфер'!M23/1000</f>
        <v>461.80360000000059</v>
      </c>
      <c r="L25" s="250">
        <f>K25</f>
        <v>461.80360000000059</v>
      </c>
      <c r="M25" s="250">
        <f>'[61]Численность работников соц сфер'!N23/1000</f>
        <v>489.8072000000011</v>
      </c>
      <c r="N25" s="250">
        <f>M25</f>
        <v>489.8072000000011</v>
      </c>
      <c r="V25" s="242"/>
    </row>
    <row r="26" spans="1:22" ht="18.75">
      <c r="A26" s="249" t="str">
        <f>[62]Лист3!A25</f>
        <v>Театры - всего</v>
      </c>
      <c r="B26" s="240" t="str">
        <f>[62]Лист3!B25</f>
        <v>единиц</v>
      </c>
      <c r="C26" s="251">
        <v>1</v>
      </c>
      <c r="D26" s="251">
        <f>[62]Лист3!D25</f>
        <v>1</v>
      </c>
      <c r="E26" s="251">
        <f>[62]Лист3!F25</f>
        <v>1</v>
      </c>
      <c r="F26" s="251">
        <f>E26</f>
        <v>1</v>
      </c>
      <c r="G26" s="251">
        <f>[62]Лист3!I25</f>
        <v>1</v>
      </c>
      <c r="H26" s="251">
        <f>G26</f>
        <v>1</v>
      </c>
      <c r="I26" s="251">
        <f>[62]Лист3!L25</f>
        <v>1</v>
      </c>
      <c r="J26" s="251">
        <f>I26</f>
        <v>1</v>
      </c>
      <c r="K26" s="251">
        <f>J26</f>
        <v>1</v>
      </c>
      <c r="L26" s="251">
        <f t="shared" ref="L26:N26" si="2">K26</f>
        <v>1</v>
      </c>
      <c r="M26" s="251">
        <f t="shared" si="2"/>
        <v>1</v>
      </c>
      <c r="N26" s="251">
        <f t="shared" si="2"/>
        <v>1</v>
      </c>
      <c r="V26" s="242"/>
    </row>
    <row r="27" spans="1:22" ht="18.75">
      <c r="A27" s="249" t="str">
        <f>[62]Лист3!A26</f>
        <v>Число мест в зрительных залах театров</v>
      </c>
      <c r="B27" s="240" t="str">
        <f>[62]Лист3!B26</f>
        <v>мест</v>
      </c>
      <c r="C27" s="251">
        <v>413</v>
      </c>
      <c r="D27" s="251">
        <f>[62]Лист3!D26</f>
        <v>413</v>
      </c>
      <c r="E27" s="251">
        <f>[62]Лист3!F26</f>
        <v>413</v>
      </c>
      <c r="F27" s="251">
        <f>'[61]Прогноз на услуги'!M14</f>
        <v>413</v>
      </c>
      <c r="G27" s="251">
        <f>[62]Лист3!I26</f>
        <v>413</v>
      </c>
      <c r="H27" s="251">
        <f>'[61]Прогноз на услуги'!Q14</f>
        <v>413</v>
      </c>
      <c r="I27" s="251">
        <f>[62]Лист3!L26</f>
        <v>413</v>
      </c>
      <c r="J27" s="251">
        <f>'[61]Прогноз на услуги'!U14</f>
        <v>413</v>
      </c>
      <c r="K27" s="251">
        <f>I27</f>
        <v>413</v>
      </c>
      <c r="L27" s="251">
        <f>'[61]Прогноз на услуги'!Y14</f>
        <v>413</v>
      </c>
      <c r="M27" s="251">
        <f>K27</f>
        <v>413</v>
      </c>
      <c r="N27" s="251">
        <f>'[61]Прогноз на услуги'!AW14</f>
        <v>413</v>
      </c>
      <c r="V27" s="242"/>
    </row>
    <row r="28" spans="1:22" ht="18.75">
      <c r="A28" s="249" t="str">
        <f>[62]Лист3!A28</f>
        <v>Музеи - всего</v>
      </c>
      <c r="B28" s="240" t="str">
        <f>[62]Лист3!B28</f>
        <v>единиц</v>
      </c>
      <c r="C28" s="251">
        <v>1</v>
      </c>
      <c r="D28" s="251">
        <f>[62]Лист3!D28</f>
        <v>1</v>
      </c>
      <c r="E28" s="251">
        <f>[62]Лист3!F28</f>
        <v>1</v>
      </c>
      <c r="F28" s="251">
        <f>'[61]Прогноз на услуги'!M15</f>
        <v>1</v>
      </c>
      <c r="G28" s="251">
        <f>[62]Лист3!I28</f>
        <v>1</v>
      </c>
      <c r="H28" s="251">
        <f>'[61]Прогноз на услуги'!Q15</f>
        <v>1</v>
      </c>
      <c r="I28" s="251">
        <f>[62]Лист3!L28</f>
        <v>1</v>
      </c>
      <c r="J28" s="251">
        <f>'[61]Прогноз на услуги'!U15</f>
        <v>1</v>
      </c>
      <c r="K28" s="251">
        <f>I28</f>
        <v>1</v>
      </c>
      <c r="L28" s="251">
        <f>'[61]Прогноз на услуги'!Y15</f>
        <v>1</v>
      </c>
      <c r="M28" s="251">
        <f>K28</f>
        <v>1</v>
      </c>
      <c r="N28" s="251">
        <f>'[61]Прогноз на услуги'!AW12</f>
        <v>1</v>
      </c>
      <c r="V28" s="242"/>
    </row>
    <row r="29" spans="1:22" ht="37.5" hidden="1" outlineLevel="1">
      <c r="A29" s="249" t="str">
        <f>[62]Лист3!A32</f>
        <v xml:space="preserve">Детские школы искусств, эстетического  воспитания - всего                           </v>
      </c>
      <c r="B29" s="240" t="str">
        <f>[62]Лист3!B29</f>
        <v>тыс. человек</v>
      </c>
      <c r="C29" s="250">
        <v>1</v>
      </c>
      <c r="D29" s="250">
        <f>[62]Лист3!D32</f>
        <v>1</v>
      </c>
      <c r="E29" s="250">
        <f>[62]Лист3!F32</f>
        <v>1</v>
      </c>
      <c r="F29" s="250"/>
      <c r="G29" s="250">
        <f>[62]Лист3!I32</f>
        <v>1</v>
      </c>
      <c r="H29" s="250"/>
      <c r="I29" s="250">
        <f>[62]Лист3!L32</f>
        <v>1</v>
      </c>
      <c r="J29" s="250"/>
      <c r="K29" s="250"/>
      <c r="L29" s="250"/>
      <c r="M29" s="250"/>
      <c r="N29" s="250"/>
      <c r="V29" s="242"/>
    </row>
    <row r="30" spans="1:22" ht="37.5" hidden="1" outlineLevel="1">
      <c r="A30" s="249" t="str">
        <f>[62]Лист3!A33</f>
        <v>Число обучающихся в школах искусств, школах эстетического воспитания - всего</v>
      </c>
      <c r="B30" s="240" t="str">
        <f>[62]Лист3!B30</f>
        <v>единиц</v>
      </c>
      <c r="C30" s="250">
        <f>[62]Лист3!C33</f>
        <v>23</v>
      </c>
      <c r="D30" s="250">
        <f>[62]Лист3!D33</f>
        <v>2119</v>
      </c>
      <c r="E30" s="250">
        <f>[62]Лист3!F33</f>
        <v>2119</v>
      </c>
      <c r="F30" s="250"/>
      <c r="G30" s="250">
        <f>[62]Лист3!I33</f>
        <v>2119</v>
      </c>
      <c r="H30" s="250"/>
      <c r="I30" s="250">
        <f>[62]Лист3!L33</f>
        <v>2119</v>
      </c>
      <c r="J30" s="250"/>
      <c r="K30" s="250"/>
      <c r="L30" s="250"/>
      <c r="M30" s="250"/>
      <c r="N30" s="250"/>
      <c r="V30" s="242"/>
    </row>
    <row r="31" spans="1:22" ht="55.5" customHeight="1" outlineLevel="1">
      <c r="A31" s="249" t="str">
        <f>'[61]Численность работников соц сфер'!B38</f>
        <v>Доля населения, систематически занимающегося спортом</v>
      </c>
      <c r="B31" s="249" t="str">
        <f>'[61]Численность работников соц сфер'!C38</f>
        <v>%</v>
      </c>
      <c r="C31" s="250">
        <f>'[61]Численность работников соц сфер'!H38</f>
        <v>35</v>
      </c>
      <c r="D31" s="250">
        <f>'[61]Численность работников соц сфер'!I38</f>
        <v>37.200000000000003</v>
      </c>
      <c r="E31" s="250">
        <f>'[61]Численность работников соц сфер'!J38</f>
        <v>39.6</v>
      </c>
      <c r="F31" s="250">
        <f>E31</f>
        <v>39.6</v>
      </c>
      <c r="G31" s="250">
        <f>'[61]Численность работников соц сфер'!K38</f>
        <v>41.6</v>
      </c>
      <c r="H31" s="250">
        <f>G31</f>
        <v>41.6</v>
      </c>
      <c r="I31" s="250">
        <f>'[61]Численность работников соц сфер'!L38</f>
        <v>43.6</v>
      </c>
      <c r="J31" s="250">
        <f>I31</f>
        <v>43.6</v>
      </c>
      <c r="K31" s="250">
        <f>'[61]Численность работников соц сфер'!M38</f>
        <v>43.6</v>
      </c>
      <c r="L31" s="250">
        <f>K31</f>
        <v>43.6</v>
      </c>
      <c r="M31" s="250">
        <f>K31</f>
        <v>43.6</v>
      </c>
      <c r="N31" s="250">
        <f>M31</f>
        <v>43.6</v>
      </c>
      <c r="V31" s="242"/>
    </row>
    <row r="32" spans="1:22" ht="37.5" outlineLevel="1">
      <c r="A32" s="249" t="str">
        <f>'[61]Численность работников соц сфер'!B39</f>
        <v>Численность населения систематически занимающегося спортом</v>
      </c>
      <c r="B32" s="249" t="str">
        <f>'[61]Численность работников соц сфер'!C39</f>
        <v>тыс. чел.</v>
      </c>
      <c r="C32" s="250">
        <f>'[61]Численность работников соц сфер'!H39</f>
        <v>35.749000000000002</v>
      </c>
      <c r="D32" s="250">
        <f>'[61]Численность работников соц сфер'!I39</f>
        <v>38.130000000000003</v>
      </c>
      <c r="E32" s="250">
        <f>E48*E31%/1000</f>
        <v>40.744836000000006</v>
      </c>
      <c r="F32" s="250">
        <f t="shared" ref="F32:N32" si="3">F48*F31%/1000</f>
        <v>40.569408000000003</v>
      </c>
      <c r="G32" s="250">
        <f t="shared" si="3"/>
        <v>42.925792000000001</v>
      </c>
      <c r="H32" s="250">
        <f t="shared" si="3"/>
        <v>42.524352000000007</v>
      </c>
      <c r="I32" s="250">
        <f t="shared" si="3"/>
        <v>45.049264000000001</v>
      </c>
      <c r="J32" s="250">
        <f t="shared" si="3"/>
        <v>44.466767999999995</v>
      </c>
      <c r="K32" s="250">
        <f t="shared" si="3"/>
        <v>49.965600000000002</v>
      </c>
      <c r="L32" s="250">
        <f t="shared" si="3"/>
        <v>44.30627755029667</v>
      </c>
      <c r="M32" s="250">
        <f t="shared" si="3"/>
        <v>52.32</v>
      </c>
      <c r="N32" s="250">
        <f t="shared" si="3"/>
        <v>47.96</v>
      </c>
      <c r="V32" s="242"/>
    </row>
    <row r="33" spans="1:22" ht="75">
      <c r="A33" s="252" t="str">
        <f>[62]Лист3!A34</f>
        <v>Ввод в действие объектов культуры за счет всех источников финансирования  - всего (с расшифровкой по объектам в пояснительной записке)</v>
      </c>
      <c r="B33" s="240"/>
      <c r="C33" s="251"/>
      <c r="D33" s="251"/>
      <c r="E33" s="251"/>
      <c r="F33" s="251"/>
      <c r="G33" s="251"/>
      <c r="H33" s="251"/>
      <c r="I33" s="251"/>
      <c r="J33" s="251"/>
      <c r="K33" s="251"/>
      <c r="L33" s="251"/>
      <c r="M33" s="251"/>
      <c r="N33" s="251"/>
      <c r="V33" s="242"/>
    </row>
    <row r="34" spans="1:22" ht="18.75">
      <c r="A34" s="249" t="str">
        <f>[62]Лист3!A35</f>
        <v>библиотек</v>
      </c>
      <c r="B34" s="240" t="str">
        <f>[62]Лист3!B35</f>
        <v>единиц</v>
      </c>
      <c r="C34" s="251">
        <v>0</v>
      </c>
      <c r="D34" s="251">
        <f>[62]Лист3!D35</f>
        <v>0</v>
      </c>
      <c r="E34" s="251">
        <f>[62]Лист3!F35</f>
        <v>0</v>
      </c>
      <c r="F34" s="251">
        <f>'[61]График ввода в экспл 2017-2028'!H18</f>
        <v>0</v>
      </c>
      <c r="G34" s="251">
        <f>[62]Лист3!I35</f>
        <v>0</v>
      </c>
      <c r="H34" s="251">
        <f>'[61]График ввода в экспл 2017-2028'!I18</f>
        <v>0</v>
      </c>
      <c r="I34" s="251">
        <f>[62]Лист3!L35</f>
        <v>0</v>
      </c>
      <c r="J34" s="251">
        <f>'[61]График ввода в экспл 2017-2028'!J18</f>
        <v>1</v>
      </c>
      <c r="K34" s="251">
        <f>I34</f>
        <v>0</v>
      </c>
      <c r="L34" s="251">
        <f>'[61]График ввода в экспл 2017-2028'!K18</f>
        <v>0</v>
      </c>
      <c r="M34" s="251">
        <f>K34</f>
        <v>0</v>
      </c>
      <c r="N34" s="251">
        <f>'[61]График ввода в экспл 2017-2028'!L18</f>
        <v>0</v>
      </c>
    </row>
    <row r="35" spans="1:22" ht="18.75">
      <c r="A35" s="249" t="str">
        <f>[62]Лист3!A36</f>
        <v>учреждений культурно-досугового типа</v>
      </c>
      <c r="B35" s="240" t="str">
        <f>[62]Лист3!B36</f>
        <v>мест</v>
      </c>
      <c r="C35" s="251">
        <v>0</v>
      </c>
      <c r="D35" s="251">
        <f>[62]Лист3!D36</f>
        <v>0</v>
      </c>
      <c r="E35" s="251">
        <f>[62]Лист3!F36</f>
        <v>0</v>
      </c>
      <c r="F35" s="251">
        <f>'[61]График ввода в экспл 2017-2028'!H17</f>
        <v>0</v>
      </c>
      <c r="G35" s="251">
        <f>[62]Лист3!I36</f>
        <v>0</v>
      </c>
      <c r="H35" s="251">
        <f>'[61]График ввода в экспл 2017-2028'!I17</f>
        <v>0</v>
      </c>
      <c r="I35" s="251">
        <f>[62]Лист3!L36</f>
        <v>0</v>
      </c>
      <c r="J35" s="251">
        <f>'[61]График ввода в экспл 2017-2028'!J17</f>
        <v>0</v>
      </c>
      <c r="K35" s="251">
        <f>I35</f>
        <v>0</v>
      </c>
      <c r="L35" s="251">
        <f>'[61]График ввода в экспл 2017-2028'!K17</f>
        <v>0</v>
      </c>
      <c r="M35" s="251">
        <f>K35</f>
        <v>0</v>
      </c>
      <c r="N35" s="251">
        <f>'[61]График ввода в экспл 2017-2028'!L17</f>
        <v>230</v>
      </c>
    </row>
    <row r="36" spans="1:22" ht="18.75">
      <c r="A36" s="249" t="s">
        <v>605</v>
      </c>
      <c r="B36" s="240" t="s">
        <v>77</v>
      </c>
      <c r="C36" s="251">
        <v>0</v>
      </c>
      <c r="D36" s="251">
        <v>0</v>
      </c>
      <c r="E36" s="251">
        <v>0</v>
      </c>
      <c r="F36" s="251">
        <f>'[61]График ввода в экспл 2017-2028'!H23</f>
        <v>0</v>
      </c>
      <c r="G36" s="251">
        <v>0</v>
      </c>
      <c r="H36" s="251">
        <f>'[61]График ввода в экспл 2017-2028'!I23</f>
        <v>0</v>
      </c>
      <c r="I36" s="251">
        <v>0</v>
      </c>
      <c r="J36" s="251">
        <f>'[61]График ввода в экспл 2017-2028'!J23</f>
        <v>1</v>
      </c>
      <c r="K36" s="251">
        <v>0</v>
      </c>
      <c r="L36" s="251">
        <f>'[61]График ввода в экспл 2017-2028'!K23</f>
        <v>0</v>
      </c>
      <c r="M36" s="251">
        <v>0</v>
      </c>
      <c r="N36" s="251">
        <f>'[61]График ввода в экспл 2017-2028'!M23</f>
        <v>1</v>
      </c>
    </row>
    <row r="37" spans="1:22" ht="18.75">
      <c r="A37" s="249" t="s">
        <v>606</v>
      </c>
      <c r="B37" s="240" t="s">
        <v>77</v>
      </c>
      <c r="C37" s="251">
        <v>0</v>
      </c>
      <c r="D37" s="251">
        <v>0</v>
      </c>
      <c r="E37" s="251">
        <v>0</v>
      </c>
      <c r="F37" s="251">
        <f>'[61]График ввода в экспл 2017-2028'!H24</f>
        <v>0</v>
      </c>
      <c r="G37" s="251">
        <v>0</v>
      </c>
      <c r="H37" s="251">
        <f>'[61]График ввода в экспл 2017-2028'!I24</f>
        <v>0</v>
      </c>
      <c r="I37" s="251">
        <v>0</v>
      </c>
      <c r="J37" s="251">
        <f>'[61]График ввода в экспл 2017-2028'!J24</f>
        <v>0</v>
      </c>
      <c r="K37" s="251">
        <v>0</v>
      </c>
      <c r="L37" s="251">
        <f>'[61]График ввода в экспл 2017-2028'!K24</f>
        <v>0</v>
      </c>
      <c r="M37" s="251">
        <v>0</v>
      </c>
      <c r="N37" s="251">
        <f>'[61]График ввода в экспл 2017-2028'!M24</f>
        <v>0</v>
      </c>
    </row>
    <row r="38" spans="1:22" ht="75">
      <c r="A38" s="252" t="s">
        <v>607</v>
      </c>
      <c r="B38" s="240"/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</row>
    <row r="39" spans="1:22" ht="75">
      <c r="A39" s="249" t="s">
        <v>608</v>
      </c>
      <c r="B39" s="240" t="s">
        <v>609</v>
      </c>
      <c r="C39" s="250">
        <v>0</v>
      </c>
      <c r="D39" s="250">
        <v>0</v>
      </c>
      <c r="E39" s="250">
        <v>0</v>
      </c>
      <c r="F39" s="250">
        <f>'[61]График ввода в экспл 2017-2028'!H27</f>
        <v>0</v>
      </c>
      <c r="G39" s="250">
        <v>0</v>
      </c>
      <c r="H39" s="250">
        <f>'[61]График ввода в экспл 2017-2028'!I27</f>
        <v>0</v>
      </c>
      <c r="I39" s="250">
        <v>0</v>
      </c>
      <c r="J39" s="250">
        <f>'[61]График ввода в экспл 2017-2028'!J27</f>
        <v>296</v>
      </c>
      <c r="K39" s="250">
        <v>0</v>
      </c>
      <c r="L39" s="250">
        <f>'[61]График ввода в экспл 2017-2028'!K27</f>
        <v>0</v>
      </c>
      <c r="M39" s="250">
        <v>0</v>
      </c>
      <c r="N39" s="250">
        <f>'[61]График ввода в экспл 2017-2028'!L27</f>
        <v>315</v>
      </c>
    </row>
    <row r="40" spans="1:22" ht="56.25">
      <c r="A40" s="249" t="s">
        <v>610</v>
      </c>
      <c r="B40" s="240" t="s">
        <v>611</v>
      </c>
      <c r="C40" s="250">
        <v>0</v>
      </c>
      <c r="D40" s="250">
        <v>0</v>
      </c>
      <c r="E40" s="250">
        <v>0</v>
      </c>
      <c r="F40" s="250">
        <f>'[61]График ввода в экспл 2017-2028'!H28</f>
        <v>0</v>
      </c>
      <c r="G40" s="250">
        <v>0</v>
      </c>
      <c r="H40" s="250">
        <f>'[61]График ввода в экспл 2017-2028'!I28</f>
        <v>0</v>
      </c>
      <c r="I40" s="250">
        <v>0</v>
      </c>
      <c r="J40" s="250">
        <f>'[61]График ввода в экспл 2017-2028'!J28</f>
        <v>488</v>
      </c>
      <c r="K40" s="250">
        <v>0</v>
      </c>
      <c r="L40" s="250">
        <f>'[61]График ввода в экспл 2017-2028'!K28</f>
        <v>0</v>
      </c>
      <c r="M40" s="250">
        <v>0</v>
      </c>
      <c r="N40" s="250">
        <f>'[61]График ввода в экспл 2017-2028'!L28</f>
        <v>3517</v>
      </c>
    </row>
    <row r="41" spans="1:22" ht="18.75">
      <c r="A41" s="249" t="s">
        <v>612</v>
      </c>
      <c r="B41" s="240" t="s">
        <v>613</v>
      </c>
      <c r="C41" s="250">
        <v>0</v>
      </c>
      <c r="D41" s="250">
        <v>0</v>
      </c>
      <c r="E41" s="250">
        <v>0</v>
      </c>
      <c r="F41" s="250">
        <f>'[61]График ввода в экспл 2017-2028'!H29</f>
        <v>0</v>
      </c>
      <c r="G41" s="250">
        <v>0</v>
      </c>
      <c r="H41" s="250">
        <f>'[61]График ввода в экспл 2017-2028'!I29</f>
        <v>0</v>
      </c>
      <c r="I41" s="250">
        <v>0</v>
      </c>
      <c r="J41" s="250">
        <f>'[61]График ввода в экспл 2017-2028'!J29</f>
        <v>780</v>
      </c>
      <c r="K41" s="250">
        <v>0</v>
      </c>
      <c r="L41" s="250">
        <f>'[61]График ввода в экспл 2017-2028'!K29</f>
        <v>0</v>
      </c>
      <c r="M41" s="250">
        <v>0</v>
      </c>
      <c r="N41" s="250">
        <f>'[61]График ввода в экспл 2017-2028'!L29</f>
        <v>10140</v>
      </c>
    </row>
    <row r="42" spans="1:22" ht="75">
      <c r="A42" s="252" t="s">
        <v>614</v>
      </c>
      <c r="B42" s="240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</row>
    <row r="43" spans="1:22" ht="18.75">
      <c r="A43" s="249" t="s">
        <v>615</v>
      </c>
      <c r="B43" s="240" t="s">
        <v>616</v>
      </c>
      <c r="C43" s="251">
        <v>0</v>
      </c>
      <c r="D43" s="251">
        <v>0</v>
      </c>
      <c r="E43" s="251">
        <v>0</v>
      </c>
      <c r="F43" s="251">
        <f>'[61]График ввода в экспл 2017-2028'!H12</f>
        <v>0</v>
      </c>
      <c r="G43" s="251">
        <v>0</v>
      </c>
      <c r="H43" s="251">
        <f>'[61]График ввода в экспл 2017-2028'!I12</f>
        <v>550</v>
      </c>
      <c r="I43" s="251">
        <v>0</v>
      </c>
      <c r="J43" s="251"/>
      <c r="K43" s="251">
        <v>0</v>
      </c>
      <c r="L43" s="251"/>
      <c r="M43" s="251">
        <v>0</v>
      </c>
      <c r="N43" s="251">
        <f>'[61]График ввода в экспл 2017-2028'!L12</f>
        <v>4270</v>
      </c>
    </row>
    <row r="44" spans="1:22" ht="18.75">
      <c r="A44" s="249" t="s">
        <v>617</v>
      </c>
      <c r="B44" s="240" t="s">
        <v>618</v>
      </c>
      <c r="C44" s="251">
        <v>0</v>
      </c>
      <c r="D44" s="251">
        <v>0</v>
      </c>
      <c r="E44" s="251">
        <v>0</v>
      </c>
      <c r="F44" s="251">
        <f>'[61]График ввода в экспл 2017-2028'!H13</f>
        <v>0</v>
      </c>
      <c r="G44" s="251">
        <v>0</v>
      </c>
      <c r="H44" s="251">
        <f>'[61]График ввода в экспл 2017-2028'!I13</f>
        <v>1200</v>
      </c>
      <c r="I44" s="251">
        <v>0</v>
      </c>
      <c r="J44" s="251"/>
      <c r="K44" s="251">
        <v>0</v>
      </c>
      <c r="L44" s="251"/>
      <c r="M44" s="251">
        <v>0</v>
      </c>
      <c r="N44" s="251">
        <f>'[61]График ввода в экспл 2017-2028'!L13</f>
        <v>6970</v>
      </c>
    </row>
    <row r="45" spans="1:22" ht="18.75">
      <c r="A45" s="249" t="s">
        <v>619</v>
      </c>
      <c r="B45" s="240" t="s">
        <v>616</v>
      </c>
      <c r="C45" s="251">
        <v>0</v>
      </c>
      <c r="D45" s="251">
        <v>0</v>
      </c>
      <c r="E45" s="251">
        <v>0</v>
      </c>
      <c r="F45" s="251">
        <f>'[61]График ввода в экспл 2017-2028'!H14</f>
        <v>0</v>
      </c>
      <c r="G45" s="251">
        <v>0</v>
      </c>
      <c r="H45" s="251">
        <f>'[61]График ввода в экспл 2017-2028'!I14</f>
        <v>0</v>
      </c>
      <c r="I45" s="251">
        <v>0</v>
      </c>
      <c r="J45" s="251">
        <f>'[61]График ввода в экспл 2017-2028'!J14</f>
        <v>1400</v>
      </c>
      <c r="K45" s="251">
        <v>0</v>
      </c>
      <c r="L45" s="251"/>
      <c r="M45" s="251">
        <v>0</v>
      </c>
      <c r="N45" s="251"/>
    </row>
    <row r="46" spans="1:22" ht="18.75" outlineLevel="1">
      <c r="A46" s="236" t="s">
        <v>390</v>
      </c>
      <c r="B46" s="243" t="s">
        <v>391</v>
      </c>
      <c r="C46" s="238" t="s">
        <v>391</v>
      </c>
      <c r="D46" s="238" t="s">
        <v>391</v>
      </c>
      <c r="E46" s="238" t="s">
        <v>391</v>
      </c>
      <c r="F46" s="253"/>
      <c r="G46" s="253" t="s">
        <v>391</v>
      </c>
      <c r="H46" s="253"/>
      <c r="I46" s="253" t="s">
        <v>391</v>
      </c>
      <c r="J46" s="253"/>
      <c r="K46" s="253"/>
      <c r="L46" s="253"/>
      <c r="M46" s="253"/>
      <c r="N46" s="253"/>
      <c r="O46" s="254"/>
    </row>
    <row r="47" spans="1:22" ht="18.75" outlineLevel="1">
      <c r="A47" s="239" t="s">
        <v>254</v>
      </c>
      <c r="B47" s="243" t="s">
        <v>255</v>
      </c>
      <c r="C47" s="251">
        <f>'[61]Прогноз численности'!E7</f>
        <v>102019</v>
      </c>
      <c r="D47" s="251">
        <f>'[63]Форма №5  Население'!E17</f>
        <v>102417</v>
      </c>
      <c r="E47" s="251">
        <f>'[63]Форма №5  Население'!$G$17</f>
        <v>102659</v>
      </c>
      <c r="F47" s="251">
        <f>[61]Демография!G5</f>
        <v>102659</v>
      </c>
      <c r="G47" s="251">
        <f>E48</f>
        <v>102891</v>
      </c>
      <c r="H47" s="251">
        <f>F48</f>
        <v>102448</v>
      </c>
      <c r="I47" s="251">
        <f>G48</f>
        <v>103187</v>
      </c>
      <c r="J47" s="251">
        <f>H48</f>
        <v>102222</v>
      </c>
      <c r="K47" s="251"/>
      <c r="L47" s="251"/>
      <c r="M47" s="253"/>
      <c r="N47" s="253"/>
      <c r="O47" s="255"/>
    </row>
    <row r="48" spans="1:22" ht="18.75" outlineLevel="1">
      <c r="A48" s="239" t="s">
        <v>620</v>
      </c>
      <c r="B48" s="243" t="s">
        <v>255</v>
      </c>
      <c r="C48" s="251">
        <f>'[63]Форма №5  Население'!D61</f>
        <v>102417</v>
      </c>
      <c r="D48" s="251">
        <f>'[63]Форма №5  Население'!E61</f>
        <v>102659</v>
      </c>
      <c r="E48" s="251">
        <f>'[63]Форма №5  Население'!G61</f>
        <v>102891</v>
      </c>
      <c r="F48" s="251">
        <f>[61]Демография!G31</f>
        <v>102448</v>
      </c>
      <c r="G48" s="251">
        <f>'[63]Форма №5  Население'!J61</f>
        <v>103187</v>
      </c>
      <c r="H48" s="251">
        <f>[61]Демография!H31</f>
        <v>102222</v>
      </c>
      <c r="I48" s="251">
        <f>'[63]Форма №5  Население'!M61</f>
        <v>103324</v>
      </c>
      <c r="J48" s="251">
        <f>[61]Демография!I31</f>
        <v>101988</v>
      </c>
      <c r="K48" s="251">
        <f>[61]Демография!J4</f>
        <v>114600</v>
      </c>
      <c r="L48" s="251">
        <f>[61]Демография!J31</f>
        <v>101619.90263829511</v>
      </c>
      <c r="M48" s="251">
        <f>[61]Демография!L4</f>
        <v>120000</v>
      </c>
      <c r="N48" s="251">
        <f>[61]Демография!L5</f>
        <v>110000</v>
      </c>
      <c r="O48" s="256"/>
    </row>
    <row r="49" spans="1:14" ht="18.75" outlineLevel="1">
      <c r="A49" s="239" t="s">
        <v>256</v>
      </c>
      <c r="B49" s="243" t="s">
        <v>391</v>
      </c>
      <c r="C49" s="251" t="s">
        <v>391</v>
      </c>
      <c r="D49" s="251"/>
      <c r="E49" s="251"/>
      <c r="F49" s="251"/>
      <c r="G49" s="251"/>
      <c r="H49" s="251"/>
      <c r="I49" s="251"/>
      <c r="J49" s="251"/>
      <c r="K49" s="251"/>
      <c r="L49" s="251"/>
      <c r="M49" s="251"/>
      <c r="N49" s="251"/>
    </row>
    <row r="50" spans="1:14" ht="18.75" outlineLevel="1">
      <c r="A50" s="239" t="s">
        <v>257</v>
      </c>
      <c r="B50" s="243" t="s">
        <v>255</v>
      </c>
      <c r="C50" s="251">
        <v>21230</v>
      </c>
      <c r="D50" s="251">
        <f>'[63]Форма №5  Население'!E63</f>
        <v>23570</v>
      </c>
      <c r="E50" s="251">
        <f>'[63]Форма №5  Население'!G63</f>
        <v>23955</v>
      </c>
      <c r="F50" s="251">
        <f>[61]Демография!G7</f>
        <v>23855</v>
      </c>
      <c r="G50" s="251">
        <f>'[63]Форма №5  Население'!J63</f>
        <v>24352</v>
      </c>
      <c r="H50" s="251">
        <f>[61]Демография!H7</f>
        <v>24079</v>
      </c>
      <c r="I50" s="251">
        <f>'[63]Форма №5  Население'!M63</f>
        <v>24687</v>
      </c>
      <c r="J50" s="251">
        <f>[61]Демография!I7</f>
        <v>24276</v>
      </c>
      <c r="K50" s="251"/>
      <c r="L50" s="251"/>
      <c r="M50" s="251"/>
      <c r="N50" s="251"/>
    </row>
    <row r="51" spans="1:14" ht="18.75" outlineLevel="1">
      <c r="A51" s="239" t="s">
        <v>258</v>
      </c>
      <c r="B51" s="243" t="s">
        <v>255</v>
      </c>
      <c r="C51" s="251">
        <v>59615</v>
      </c>
      <c r="D51" s="251">
        <f>'[63]Форма №5  Население'!E64</f>
        <v>56251</v>
      </c>
      <c r="E51" s="251">
        <f>'[63]Форма №5  Население'!G64</f>
        <v>55472</v>
      </c>
      <c r="F51" s="251">
        <f>[61]Демография!G14</f>
        <v>55210</v>
      </c>
      <c r="G51" s="251">
        <f>'[63]Форма №5  Население'!J64</f>
        <v>54851</v>
      </c>
      <c r="H51" s="251">
        <f>[61]Демография!H14</f>
        <v>54328</v>
      </c>
      <c r="I51" s="251">
        <f>'[63]Форма №5  Население'!M64</f>
        <v>54162</v>
      </c>
      <c r="J51" s="251">
        <f>[61]Демография!J14</f>
        <v>53598.694669961173</v>
      </c>
      <c r="K51" s="251"/>
      <c r="L51" s="251"/>
      <c r="M51" s="251"/>
      <c r="N51" s="251"/>
    </row>
    <row r="52" spans="1:14" ht="18.75" outlineLevel="1">
      <c r="A52" s="239" t="s">
        <v>259</v>
      </c>
      <c r="B52" s="243" t="s">
        <v>255</v>
      </c>
      <c r="C52" s="251">
        <v>20936</v>
      </c>
      <c r="D52" s="251">
        <f>'[63]Форма №5  Население'!E65</f>
        <v>22838</v>
      </c>
      <c r="E52" s="251">
        <f>'[63]Форма №5  Население'!G65</f>
        <v>23464</v>
      </c>
      <c r="F52" s="251">
        <f>[61]Демография!G15</f>
        <v>23383</v>
      </c>
      <c r="G52" s="251">
        <f>'[63]Форма №5  Население'!J65</f>
        <v>23984</v>
      </c>
      <c r="H52" s="251">
        <f>[61]Демография!H15</f>
        <v>23815</v>
      </c>
      <c r="I52" s="251">
        <f>'[63]Форма №5  Население'!M65</f>
        <v>24475</v>
      </c>
      <c r="J52" s="251">
        <f>[61]Демография!J15</f>
        <v>23610.606777267916</v>
      </c>
      <c r="K52" s="251"/>
      <c r="L52" s="251"/>
      <c r="M52" s="251"/>
      <c r="N52" s="251"/>
    </row>
    <row r="53" spans="1:14" ht="18.75" outlineLevel="1">
      <c r="A53" s="245" t="s">
        <v>392</v>
      </c>
      <c r="B53" s="246" t="s">
        <v>255</v>
      </c>
      <c r="C53" s="251">
        <v>570</v>
      </c>
      <c r="D53" s="251">
        <f>'[63]Форма №5  Население'!$E$37</f>
        <v>227</v>
      </c>
      <c r="E53" s="251">
        <f>'[63]Форма №5  Население'!$G$37</f>
        <v>217</v>
      </c>
      <c r="F53" s="251">
        <f>[61]Демография!G19</f>
        <v>129</v>
      </c>
      <c r="G53" s="251">
        <f>'[63]Форма №5  Население'!$J$37</f>
        <v>281</v>
      </c>
      <c r="H53" s="251">
        <f>[61]Демография!H19</f>
        <v>115</v>
      </c>
      <c r="I53" s="251">
        <f>'[63]Форма №5  Население'!$M$37</f>
        <v>262</v>
      </c>
      <c r="J53" s="251">
        <f>[61]Демография!J19</f>
        <v>157</v>
      </c>
      <c r="K53" s="251"/>
      <c r="L53" s="251"/>
      <c r="M53" s="251"/>
      <c r="N53" s="251"/>
    </row>
    <row r="54" spans="1:14" ht="18.75" outlineLevel="1">
      <c r="A54" s="257" t="s">
        <v>393</v>
      </c>
      <c r="B54" s="258"/>
      <c r="C54" s="253"/>
      <c r="D54" s="253"/>
      <c r="E54" s="253"/>
      <c r="F54" s="253"/>
      <c r="G54" s="253"/>
      <c r="H54" s="253"/>
      <c r="I54" s="253"/>
      <c r="J54" s="253"/>
      <c r="K54" s="253"/>
      <c r="L54" s="253"/>
      <c r="M54" s="251"/>
      <c r="N54" s="251"/>
    </row>
    <row r="55" spans="1:14" ht="18.75" outlineLevel="1">
      <c r="A55" s="239" t="s">
        <v>43</v>
      </c>
      <c r="B55" s="243" t="s">
        <v>255</v>
      </c>
      <c r="C55" s="251">
        <v>-332</v>
      </c>
      <c r="D55" s="251">
        <f>'[63]Форма №5  Население'!$E$53</f>
        <v>15</v>
      </c>
      <c r="E55" s="251">
        <f>'[63]Форма №5  Население'!$G$53</f>
        <v>15</v>
      </c>
      <c r="F55" s="251">
        <f>[61]Демография!G20</f>
        <v>-340</v>
      </c>
      <c r="G55" s="251">
        <f>'[63]Форма №5  Население'!$J$53</f>
        <v>15</v>
      </c>
      <c r="H55" s="251">
        <f>[61]Демография!H20</f>
        <v>-341</v>
      </c>
      <c r="I55" s="251">
        <f>'[63]Форма №5  Население'!$M$53</f>
        <v>-125</v>
      </c>
      <c r="J55" s="251">
        <f>[61]Демография!J20</f>
        <v>-525</v>
      </c>
      <c r="K55" s="251"/>
      <c r="L55" s="253"/>
      <c r="M55" s="251"/>
      <c r="N55" s="251"/>
    </row>
    <row r="56" spans="1:14" ht="15.75">
      <c r="A56" s="239"/>
      <c r="B56" s="239"/>
      <c r="C56" s="259"/>
      <c r="D56" s="259"/>
      <c r="E56" s="259"/>
      <c r="F56" s="259"/>
      <c r="G56" s="259"/>
      <c r="H56" s="259"/>
      <c r="I56" s="259"/>
      <c r="J56" s="259"/>
      <c r="K56" s="259"/>
      <c r="L56" s="259"/>
      <c r="M56" s="259"/>
      <c r="N56" s="259"/>
    </row>
    <row r="57" spans="1:14" ht="15.75">
      <c r="A57" s="239"/>
      <c r="B57" s="239"/>
      <c r="C57" s="259"/>
      <c r="D57" s="259"/>
      <c r="E57" s="259"/>
      <c r="F57" s="259"/>
      <c r="G57" s="259"/>
      <c r="H57" s="259"/>
      <c r="I57" s="259"/>
      <c r="J57" s="259"/>
      <c r="K57" s="259"/>
      <c r="L57" s="259"/>
      <c r="M57" s="259"/>
      <c r="N57" s="259"/>
    </row>
    <row r="58" spans="1:14" ht="15.75">
      <c r="A58" s="239"/>
      <c r="B58" s="259"/>
      <c r="C58" s="259"/>
      <c r="D58" s="259"/>
      <c r="E58" s="259"/>
      <c r="F58" s="259"/>
      <c r="G58" s="259"/>
      <c r="H58" s="259"/>
      <c r="I58" s="259"/>
      <c r="J58" s="259"/>
      <c r="K58" s="259"/>
      <c r="L58" s="259"/>
      <c r="M58" s="259"/>
      <c r="N58" s="259"/>
    </row>
    <row r="59" spans="1:14" ht="15.75">
      <c r="A59" s="239"/>
      <c r="B59" s="259"/>
      <c r="C59" s="259"/>
      <c r="D59" s="259"/>
      <c r="E59" s="259"/>
      <c r="F59" s="259"/>
      <c r="G59" s="259"/>
      <c r="H59" s="259"/>
      <c r="I59" s="259"/>
      <c r="J59" s="259"/>
      <c r="K59" s="259"/>
      <c r="L59" s="259"/>
      <c r="M59" s="259"/>
      <c r="N59" s="259"/>
    </row>
    <row r="60" spans="1:14" ht="15.75">
      <c r="A60" s="239"/>
      <c r="B60" s="259"/>
      <c r="C60" s="259"/>
      <c r="D60" s="259"/>
      <c r="E60" s="259"/>
      <c r="F60" s="259"/>
      <c r="G60" s="259"/>
      <c r="H60" s="259"/>
      <c r="I60" s="259"/>
      <c r="J60" s="259"/>
      <c r="K60" s="259"/>
      <c r="L60" s="259"/>
      <c r="M60" s="259"/>
      <c r="N60" s="259"/>
    </row>
    <row r="61" spans="1:14" ht="15.75">
      <c r="A61" s="239"/>
      <c r="B61" s="259"/>
      <c r="C61" s="259"/>
      <c r="D61" s="259"/>
      <c r="E61" s="259"/>
      <c r="F61" s="259"/>
      <c r="G61" s="259"/>
      <c r="H61" s="259"/>
      <c r="I61" s="259"/>
      <c r="J61" s="259"/>
      <c r="K61" s="259"/>
      <c r="L61" s="259"/>
      <c r="M61" s="259"/>
      <c r="N61" s="259"/>
    </row>
    <row r="62" spans="1:14" ht="15.75">
      <c r="A62" s="239"/>
      <c r="B62" s="259"/>
      <c r="C62" s="259"/>
      <c r="D62" s="259"/>
      <c r="E62" s="259"/>
      <c r="F62" s="259"/>
      <c r="G62" s="259"/>
      <c r="H62" s="259"/>
      <c r="I62" s="259"/>
      <c r="J62" s="259"/>
      <c r="K62" s="259"/>
      <c r="L62" s="259"/>
      <c r="M62" s="259"/>
      <c r="N62" s="259"/>
    </row>
    <row r="63" spans="1:14" ht="15.75">
      <c r="A63" s="236"/>
      <c r="B63" s="239"/>
      <c r="C63" s="239"/>
      <c r="D63" s="239"/>
      <c r="E63" s="239"/>
      <c r="F63" s="239"/>
      <c r="G63" s="873"/>
      <c r="H63" s="874"/>
      <c r="I63" s="873"/>
      <c r="J63" s="874"/>
      <c r="K63" s="873"/>
      <c r="L63" s="874"/>
      <c r="M63" s="873"/>
      <c r="N63" s="874"/>
    </row>
    <row r="64" spans="1:14" ht="15.75">
      <c r="A64" s="239"/>
      <c r="B64" s="259"/>
      <c r="C64" s="259"/>
      <c r="D64" s="259"/>
      <c r="E64" s="259"/>
      <c r="F64" s="259"/>
      <c r="G64" s="259"/>
      <c r="H64" s="259"/>
      <c r="I64" s="259"/>
      <c r="J64" s="259"/>
      <c r="K64" s="259"/>
      <c r="L64" s="259"/>
      <c r="M64" s="259"/>
      <c r="N64" s="259"/>
    </row>
    <row r="65" spans="1:14" ht="15.75">
      <c r="A65" s="239"/>
      <c r="B65" s="259"/>
      <c r="C65" s="259"/>
      <c r="D65" s="259"/>
      <c r="E65" s="259"/>
      <c r="F65" s="259"/>
      <c r="G65" s="259"/>
      <c r="H65" s="259"/>
      <c r="I65" s="259"/>
      <c r="J65" s="259"/>
      <c r="K65" s="259"/>
      <c r="L65" s="259"/>
      <c r="M65" s="259"/>
      <c r="N65" s="259"/>
    </row>
    <row r="66" spans="1:14" ht="15.75">
      <c r="A66" s="239"/>
      <c r="B66" s="259"/>
      <c r="C66" s="259"/>
      <c r="D66" s="259"/>
      <c r="E66" s="259"/>
      <c r="F66" s="259"/>
      <c r="G66" s="259"/>
      <c r="H66" s="259"/>
      <c r="I66" s="259"/>
      <c r="J66" s="259"/>
      <c r="K66" s="259"/>
      <c r="L66" s="259"/>
      <c r="M66" s="259"/>
      <c r="N66" s="259"/>
    </row>
    <row r="67" spans="1:14" ht="15.75">
      <c r="A67" s="239"/>
      <c r="B67" s="259"/>
      <c r="C67" s="259"/>
      <c r="D67" s="259"/>
      <c r="E67" s="259"/>
      <c r="F67" s="259"/>
      <c r="G67" s="259"/>
      <c r="H67" s="259"/>
      <c r="I67" s="259"/>
      <c r="J67" s="259"/>
      <c r="K67" s="259"/>
      <c r="L67" s="259"/>
      <c r="M67" s="259"/>
      <c r="N67" s="259"/>
    </row>
    <row r="68" spans="1:14" ht="15.75">
      <c r="A68" s="239"/>
      <c r="B68" s="259"/>
      <c r="C68" s="259"/>
      <c r="D68" s="259"/>
      <c r="E68" s="259"/>
      <c r="F68" s="259"/>
      <c r="G68" s="259"/>
      <c r="H68" s="259"/>
      <c r="I68" s="259"/>
      <c r="J68" s="259"/>
      <c r="K68" s="259"/>
      <c r="L68" s="259"/>
      <c r="M68" s="259"/>
      <c r="N68" s="259"/>
    </row>
    <row r="69" spans="1:14" ht="15.75">
      <c r="A69" s="239"/>
      <c r="B69" s="259"/>
      <c r="C69" s="259"/>
      <c r="D69" s="259"/>
      <c r="E69" s="259"/>
      <c r="F69" s="259"/>
      <c r="G69" s="259"/>
      <c r="H69" s="259"/>
      <c r="I69" s="259"/>
      <c r="J69" s="259"/>
      <c r="K69" s="259"/>
      <c r="L69" s="259"/>
      <c r="M69" s="259"/>
      <c r="N69" s="259"/>
    </row>
    <row r="70" spans="1:14" ht="15.75">
      <c r="A70" s="239"/>
      <c r="B70" s="259"/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</row>
    <row r="71" spans="1:14" ht="15.75">
      <c r="A71" s="239"/>
      <c r="B71" s="259"/>
      <c r="C71" s="259"/>
      <c r="D71" s="259"/>
      <c r="E71" s="259"/>
      <c r="F71" s="259"/>
      <c r="G71" s="259"/>
      <c r="H71" s="259"/>
      <c r="I71" s="259"/>
      <c r="J71" s="259"/>
      <c r="K71" s="259"/>
      <c r="L71" s="259"/>
      <c r="M71" s="259"/>
      <c r="N71" s="259"/>
    </row>
    <row r="72" spans="1:14" ht="15.75">
      <c r="A72" s="239"/>
      <c r="B72" s="259"/>
      <c r="C72" s="259"/>
      <c r="D72" s="259"/>
      <c r="E72" s="259"/>
      <c r="F72" s="259"/>
      <c r="G72" s="259"/>
      <c r="H72" s="259"/>
      <c r="I72" s="259"/>
      <c r="J72" s="259"/>
      <c r="K72" s="259"/>
      <c r="L72" s="259"/>
      <c r="M72" s="259"/>
      <c r="N72" s="259"/>
    </row>
    <row r="73" spans="1:14" ht="15.75">
      <c r="A73" s="245"/>
      <c r="B73" s="260"/>
      <c r="C73" s="260"/>
      <c r="D73" s="260"/>
      <c r="E73" s="260"/>
      <c r="F73" s="260"/>
      <c r="G73" s="260"/>
      <c r="H73" s="260"/>
      <c r="I73" s="260"/>
      <c r="J73" s="260"/>
      <c r="K73" s="260"/>
      <c r="L73" s="260"/>
      <c r="M73" s="260"/>
      <c r="N73" s="260"/>
    </row>
    <row r="74" spans="1:14" ht="15.75">
      <c r="A74" s="257"/>
      <c r="B74" s="261"/>
      <c r="C74" s="261"/>
      <c r="D74" s="261"/>
      <c r="E74" s="261"/>
      <c r="F74" s="261"/>
      <c r="G74" s="261"/>
      <c r="H74" s="261"/>
      <c r="I74" s="261"/>
      <c r="J74" s="261"/>
      <c r="K74" s="261"/>
      <c r="L74" s="261"/>
      <c r="M74" s="261"/>
      <c r="N74" s="261"/>
    </row>
    <row r="75" spans="1:14" ht="15.75">
      <c r="A75" s="239"/>
      <c r="B75" s="259"/>
      <c r="C75" s="259"/>
      <c r="D75" s="259"/>
      <c r="E75" s="259"/>
      <c r="F75" s="259"/>
      <c r="G75" s="259"/>
      <c r="H75" s="259"/>
      <c r="I75" s="259"/>
      <c r="J75" s="259"/>
      <c r="K75" s="259"/>
      <c r="L75" s="259"/>
      <c r="M75" s="259"/>
      <c r="N75" s="259"/>
    </row>
    <row r="76" spans="1:14" ht="15.75">
      <c r="A76" s="239"/>
      <c r="B76" s="259"/>
      <c r="C76" s="259"/>
      <c r="D76" s="259"/>
      <c r="E76" s="259"/>
      <c r="F76" s="259"/>
      <c r="G76" s="259"/>
      <c r="H76" s="259"/>
      <c r="I76" s="259"/>
      <c r="J76" s="259"/>
      <c r="K76" s="259"/>
      <c r="L76" s="259"/>
      <c r="M76" s="259"/>
      <c r="N76" s="259"/>
    </row>
    <row r="77" spans="1:14" ht="15.75">
      <c r="A77" s="236"/>
      <c r="B77" s="239"/>
      <c r="C77" s="239"/>
      <c r="D77" s="239"/>
      <c r="E77" s="239"/>
      <c r="F77" s="239"/>
      <c r="G77" s="239"/>
      <c r="H77" s="239"/>
      <c r="I77" s="239"/>
      <c r="J77" s="239"/>
      <c r="K77" s="239"/>
      <c r="L77" s="239"/>
      <c r="M77" s="239"/>
      <c r="N77" s="239"/>
    </row>
    <row r="78" spans="1:14" ht="15.75">
      <c r="A78" s="239"/>
      <c r="B78" s="239"/>
      <c r="C78" s="239"/>
      <c r="D78" s="239"/>
      <c r="E78" s="239"/>
      <c r="F78" s="239"/>
      <c r="G78" s="239"/>
      <c r="H78" s="239"/>
      <c r="I78" s="239"/>
      <c r="J78" s="239"/>
      <c r="K78" s="239"/>
      <c r="L78" s="239"/>
      <c r="M78" s="239"/>
      <c r="N78" s="239"/>
    </row>
    <row r="79" spans="1:14" ht="15.75">
      <c r="A79" s="262"/>
      <c r="B79" s="239"/>
      <c r="C79" s="239"/>
      <c r="D79" s="239"/>
      <c r="E79" s="239"/>
      <c r="F79" s="239"/>
      <c r="G79" s="239"/>
      <c r="H79" s="239"/>
      <c r="I79" s="239"/>
      <c r="J79" s="239"/>
      <c r="K79" s="239"/>
      <c r="L79" s="239"/>
      <c r="M79" s="239"/>
      <c r="N79" s="239"/>
    </row>
    <row r="80" spans="1:14" ht="15.75">
      <c r="A80" s="239"/>
      <c r="B80" s="239"/>
      <c r="C80" s="239"/>
      <c r="D80" s="239"/>
      <c r="E80" s="239"/>
      <c r="F80" s="239"/>
      <c r="G80" s="239"/>
      <c r="H80" s="239"/>
      <c r="I80" s="239"/>
      <c r="J80" s="239"/>
      <c r="K80" s="239"/>
      <c r="L80" s="239"/>
      <c r="M80" s="239"/>
      <c r="N80" s="239"/>
    </row>
    <row r="81" spans="1:14" ht="15.75">
      <c r="A81" s="239"/>
      <c r="B81" s="239"/>
      <c r="C81" s="239"/>
      <c r="D81" s="239"/>
      <c r="E81" s="239"/>
      <c r="F81" s="239"/>
      <c r="G81" s="239"/>
      <c r="H81" s="239"/>
      <c r="I81" s="239"/>
      <c r="J81" s="239"/>
      <c r="K81" s="239"/>
      <c r="L81" s="239"/>
      <c r="M81" s="239"/>
      <c r="N81" s="239"/>
    </row>
    <row r="82" spans="1:14" ht="15.75">
      <c r="A82" s="239"/>
      <c r="B82" s="239"/>
      <c r="C82" s="239"/>
      <c r="D82" s="239"/>
      <c r="E82" s="239"/>
      <c r="F82" s="239"/>
      <c r="G82" s="239"/>
      <c r="H82" s="239"/>
      <c r="I82" s="239"/>
      <c r="J82" s="239"/>
      <c r="K82" s="239"/>
      <c r="L82" s="239"/>
      <c r="M82" s="239"/>
      <c r="N82" s="239"/>
    </row>
    <row r="83" spans="1:14" ht="15.75">
      <c r="A83" s="236"/>
      <c r="B83" s="239"/>
      <c r="C83" s="239"/>
      <c r="D83" s="239"/>
      <c r="E83" s="873"/>
      <c r="F83" s="874"/>
      <c r="G83" s="873"/>
      <c r="H83" s="874"/>
      <c r="I83" s="873"/>
      <c r="J83" s="874"/>
      <c r="K83" s="873"/>
      <c r="L83" s="874"/>
      <c r="M83" s="873"/>
      <c r="N83" s="874"/>
    </row>
    <row r="84" spans="1:14" ht="15.75">
      <c r="A84" s="239"/>
      <c r="B84" s="239"/>
      <c r="C84" s="259"/>
      <c r="D84" s="259"/>
      <c r="E84" s="259"/>
      <c r="F84" s="259"/>
      <c r="G84" s="259"/>
      <c r="H84" s="259"/>
      <c r="I84" s="259"/>
      <c r="J84" s="259"/>
      <c r="K84" s="259"/>
      <c r="L84" s="259"/>
      <c r="M84" s="259"/>
      <c r="N84" s="259"/>
    </row>
    <row r="85" spans="1:14" ht="15.75">
      <c r="A85" s="262"/>
      <c r="B85" s="239"/>
      <c r="C85" s="239"/>
      <c r="D85" s="239"/>
      <c r="E85" s="239"/>
      <c r="F85" s="239"/>
      <c r="G85" s="239"/>
      <c r="H85" s="239"/>
      <c r="I85" s="239"/>
      <c r="J85" s="239"/>
      <c r="K85" s="239"/>
      <c r="L85" s="239"/>
      <c r="M85" s="239"/>
      <c r="N85" s="239"/>
    </row>
    <row r="86" spans="1:14" ht="15.75">
      <c r="A86" s="236"/>
      <c r="B86" s="239"/>
      <c r="C86" s="239"/>
      <c r="D86" s="239"/>
      <c r="E86" s="239"/>
      <c r="F86" s="239"/>
      <c r="G86" s="239"/>
      <c r="H86" s="239"/>
      <c r="I86" s="239"/>
      <c r="J86" s="239"/>
      <c r="K86" s="239"/>
      <c r="L86" s="239"/>
      <c r="M86" s="239"/>
      <c r="N86" s="239"/>
    </row>
    <row r="87" spans="1:14" ht="15.75">
      <c r="A87" s="239"/>
      <c r="B87" s="239"/>
      <c r="C87" s="259"/>
      <c r="D87" s="259"/>
      <c r="E87" s="259"/>
      <c r="F87" s="259"/>
      <c r="G87" s="259"/>
      <c r="H87" s="259"/>
      <c r="I87" s="259"/>
      <c r="J87" s="259"/>
      <c r="K87" s="259"/>
      <c r="L87" s="259"/>
      <c r="M87" s="259"/>
      <c r="N87" s="259"/>
    </row>
    <row r="88" spans="1:14" ht="15.75">
      <c r="A88" s="236"/>
      <c r="B88" s="239"/>
      <c r="C88" s="239"/>
      <c r="D88" s="239"/>
      <c r="E88" s="239"/>
      <c r="F88" s="239"/>
      <c r="G88" s="239"/>
      <c r="H88" s="239"/>
      <c r="I88" s="239"/>
      <c r="J88" s="239"/>
      <c r="K88" s="239"/>
      <c r="L88" s="239"/>
      <c r="M88" s="239"/>
      <c r="N88" s="239"/>
    </row>
    <row r="89" spans="1:14" ht="15.75">
      <c r="A89" s="239"/>
      <c r="B89" s="239"/>
      <c r="C89" s="259"/>
      <c r="D89" s="259"/>
      <c r="E89" s="259"/>
      <c r="F89" s="259"/>
      <c r="G89" s="259"/>
      <c r="H89" s="259"/>
      <c r="I89" s="259"/>
      <c r="J89" s="259"/>
      <c r="K89" s="259"/>
      <c r="L89" s="259"/>
      <c r="M89" s="259"/>
      <c r="N89" s="259"/>
    </row>
    <row r="90" spans="1:14" ht="15.75">
      <c r="A90" s="239"/>
      <c r="B90" s="239"/>
      <c r="C90" s="259"/>
      <c r="D90" s="259"/>
      <c r="E90" s="259"/>
      <c r="F90" s="259"/>
      <c r="G90" s="259"/>
      <c r="H90" s="259"/>
      <c r="I90" s="259"/>
      <c r="J90" s="259"/>
      <c r="K90" s="259"/>
      <c r="L90" s="259"/>
      <c r="M90" s="259"/>
      <c r="N90" s="259"/>
    </row>
    <row r="91" spans="1:14" ht="15.75">
      <c r="A91" s="239"/>
      <c r="B91" s="239"/>
      <c r="C91" s="259"/>
      <c r="D91" s="259"/>
      <c r="E91" s="259"/>
      <c r="F91" s="259"/>
      <c r="G91" s="259"/>
      <c r="H91" s="259"/>
      <c r="I91" s="259"/>
      <c r="J91" s="259"/>
      <c r="K91" s="259"/>
      <c r="L91" s="259"/>
      <c r="M91" s="259"/>
      <c r="N91" s="259"/>
    </row>
    <row r="92" spans="1:14" ht="15.75">
      <c r="A92" s="236"/>
      <c r="B92" s="239"/>
      <c r="C92" s="239"/>
      <c r="D92" s="239"/>
      <c r="E92" s="873"/>
      <c r="F92" s="874"/>
      <c r="G92" s="873"/>
      <c r="H92" s="874"/>
      <c r="I92" s="239"/>
      <c r="J92" s="239"/>
      <c r="K92" s="239"/>
      <c r="L92" s="239"/>
      <c r="M92" s="239"/>
      <c r="N92" s="239"/>
    </row>
    <row r="93" spans="1:14" ht="15.75">
      <c r="A93" s="239"/>
      <c r="B93" s="239"/>
      <c r="C93" s="259"/>
      <c r="D93" s="259"/>
      <c r="E93" s="259"/>
      <c r="F93" s="259"/>
      <c r="G93" s="259"/>
      <c r="H93" s="259"/>
      <c r="I93" s="259"/>
      <c r="J93" s="259"/>
      <c r="K93" s="259"/>
      <c r="L93" s="259"/>
      <c r="M93" s="259"/>
      <c r="N93" s="259"/>
    </row>
    <row r="94" spans="1:14" ht="15.75">
      <c r="A94" s="262"/>
      <c r="B94" s="239"/>
      <c r="C94" s="259"/>
      <c r="D94" s="259"/>
      <c r="E94" s="259"/>
      <c r="F94" s="259"/>
      <c r="G94" s="259"/>
      <c r="H94" s="259"/>
      <c r="I94" s="259"/>
      <c r="J94" s="259"/>
      <c r="K94" s="259"/>
      <c r="L94" s="259"/>
      <c r="M94" s="259"/>
      <c r="N94" s="259"/>
    </row>
    <row r="95" spans="1:14" ht="15.75">
      <c r="A95" s="239"/>
      <c r="B95" s="239"/>
      <c r="C95" s="259"/>
      <c r="D95" s="259"/>
      <c r="E95" s="259"/>
      <c r="F95" s="259"/>
      <c r="G95" s="259"/>
      <c r="H95" s="259"/>
      <c r="I95" s="259"/>
      <c r="J95" s="259"/>
      <c r="K95" s="259"/>
      <c r="L95" s="259"/>
      <c r="M95" s="259"/>
      <c r="N95" s="259"/>
    </row>
    <row r="96" spans="1:14" ht="15.75">
      <c r="A96" s="262"/>
      <c r="B96" s="239"/>
      <c r="C96" s="259"/>
      <c r="D96" s="259"/>
      <c r="E96" s="259"/>
      <c r="F96" s="259"/>
      <c r="G96" s="259"/>
      <c r="H96" s="259"/>
      <c r="I96" s="259"/>
      <c r="J96" s="259"/>
      <c r="K96" s="259"/>
      <c r="L96" s="259"/>
      <c r="M96" s="259"/>
      <c r="N96" s="259"/>
    </row>
    <row r="97" spans="1:14" ht="15.75">
      <c r="A97" s="245"/>
      <c r="B97" s="245"/>
      <c r="C97" s="260"/>
      <c r="D97" s="260"/>
      <c r="E97" s="260"/>
      <c r="F97" s="260"/>
      <c r="G97" s="260"/>
      <c r="H97" s="260"/>
      <c r="I97" s="260"/>
      <c r="J97" s="260"/>
      <c r="K97" s="260"/>
      <c r="L97" s="260"/>
      <c r="M97" s="260"/>
      <c r="N97" s="260"/>
    </row>
    <row r="98" spans="1:14" ht="15.75">
      <c r="A98" s="257"/>
      <c r="B98" s="261"/>
      <c r="C98" s="261"/>
      <c r="D98" s="261"/>
      <c r="E98" s="261"/>
      <c r="F98" s="261"/>
      <c r="G98" s="261"/>
      <c r="H98" s="261"/>
      <c r="I98" s="261"/>
      <c r="J98" s="261"/>
      <c r="K98" s="261"/>
      <c r="L98" s="261"/>
      <c r="M98" s="261"/>
      <c r="N98" s="261"/>
    </row>
    <row r="99" spans="1:14" ht="15.75">
      <c r="A99" s="262"/>
      <c r="B99" s="239"/>
      <c r="C99" s="239"/>
      <c r="D99" s="239"/>
      <c r="E99" s="239"/>
      <c r="F99" s="239"/>
      <c r="G99" s="239"/>
      <c r="H99" s="239"/>
      <c r="I99" s="239"/>
      <c r="J99" s="239"/>
      <c r="K99" s="239"/>
      <c r="L99" s="239"/>
      <c r="M99" s="239"/>
      <c r="N99" s="239"/>
    </row>
    <row r="100" spans="1:14" ht="15.75">
      <c r="A100" s="236"/>
      <c r="B100" s="239"/>
      <c r="C100" s="239"/>
      <c r="D100" s="239"/>
      <c r="E100" s="873"/>
      <c r="F100" s="874"/>
      <c r="G100" s="239"/>
      <c r="H100" s="239"/>
      <c r="I100" s="239"/>
      <c r="J100" s="239"/>
      <c r="K100" s="239"/>
      <c r="L100" s="239"/>
      <c r="M100" s="239"/>
      <c r="N100" s="239"/>
    </row>
    <row r="101" spans="1:14" ht="15.75">
      <c r="A101" s="239"/>
      <c r="B101" s="239"/>
      <c r="C101" s="239"/>
      <c r="D101" s="239"/>
      <c r="E101" s="239"/>
      <c r="F101" s="239"/>
      <c r="G101" s="239"/>
      <c r="H101" s="239"/>
      <c r="I101" s="239"/>
      <c r="J101" s="239"/>
      <c r="K101" s="239"/>
      <c r="L101" s="239"/>
      <c r="M101" s="239"/>
      <c r="N101" s="239"/>
    </row>
    <row r="102" spans="1:14" ht="15.75">
      <c r="A102" s="239"/>
      <c r="B102" s="239"/>
      <c r="C102" s="239"/>
      <c r="D102" s="239"/>
      <c r="E102" s="239"/>
      <c r="F102" s="239"/>
      <c r="G102" s="239"/>
      <c r="H102" s="239"/>
      <c r="I102" s="239"/>
      <c r="J102" s="239"/>
      <c r="K102" s="239"/>
      <c r="L102" s="239"/>
      <c r="M102" s="239"/>
      <c r="N102" s="239"/>
    </row>
    <row r="103" spans="1:14" ht="15.75">
      <c r="A103" s="236"/>
      <c r="B103" s="239"/>
      <c r="C103" s="239"/>
      <c r="D103" s="239"/>
      <c r="E103" s="239"/>
      <c r="F103" s="239"/>
      <c r="G103" s="239"/>
      <c r="H103" s="239"/>
      <c r="I103" s="239"/>
      <c r="J103" s="239"/>
      <c r="K103" s="239"/>
      <c r="L103" s="239"/>
      <c r="M103" s="239"/>
      <c r="N103" s="239"/>
    </row>
    <row r="104" spans="1:14" ht="15.75">
      <c r="A104" s="239"/>
      <c r="B104" s="239"/>
      <c r="C104" s="239"/>
      <c r="D104" s="239"/>
      <c r="E104" s="239"/>
      <c r="F104" s="239"/>
      <c r="G104" s="239"/>
      <c r="H104" s="239"/>
      <c r="I104" s="239"/>
      <c r="J104" s="239"/>
      <c r="K104" s="239"/>
      <c r="L104" s="239"/>
      <c r="M104" s="239"/>
      <c r="N104" s="239"/>
    </row>
    <row r="105" spans="1:14" ht="15.75">
      <c r="A105" s="239"/>
      <c r="B105" s="239"/>
      <c r="C105" s="239"/>
      <c r="D105" s="239"/>
      <c r="E105" s="239"/>
      <c r="F105" s="239"/>
      <c r="G105" s="239"/>
      <c r="H105" s="239"/>
      <c r="I105" s="239"/>
      <c r="J105" s="239"/>
      <c r="K105" s="239"/>
      <c r="L105" s="239"/>
      <c r="M105" s="239"/>
      <c r="N105" s="239"/>
    </row>
    <row r="106" spans="1:14" ht="15.75">
      <c r="A106" s="239"/>
      <c r="B106" s="239"/>
      <c r="C106" s="239"/>
      <c r="D106" s="239"/>
      <c r="E106" s="239"/>
      <c r="F106" s="239"/>
      <c r="G106" s="239"/>
      <c r="H106" s="239"/>
      <c r="I106" s="239"/>
      <c r="J106" s="239"/>
      <c r="K106" s="239"/>
      <c r="L106" s="239"/>
      <c r="M106" s="239"/>
      <c r="N106" s="239"/>
    </row>
    <row r="107" spans="1:14" ht="15.75">
      <c r="A107" s="239"/>
      <c r="B107" s="239"/>
      <c r="C107" s="239"/>
      <c r="D107" s="239"/>
      <c r="E107" s="239"/>
      <c r="F107" s="239"/>
      <c r="G107" s="239"/>
      <c r="H107" s="239"/>
      <c r="I107" s="239"/>
      <c r="J107" s="239"/>
      <c r="K107" s="239"/>
      <c r="L107" s="239"/>
      <c r="M107" s="239"/>
      <c r="N107" s="239"/>
    </row>
    <row r="108" spans="1:14" ht="15.75">
      <c r="A108" s="239"/>
      <c r="B108" s="239"/>
      <c r="C108" s="239"/>
      <c r="D108" s="239"/>
      <c r="E108" s="239"/>
      <c r="F108" s="239"/>
      <c r="G108" s="239"/>
      <c r="H108" s="239"/>
      <c r="I108" s="239"/>
      <c r="J108" s="239"/>
      <c r="K108" s="239"/>
      <c r="L108" s="239"/>
      <c r="M108" s="239"/>
      <c r="N108" s="239"/>
    </row>
    <row r="109" spans="1:14" ht="15.75">
      <c r="A109" s="239"/>
      <c r="B109" s="239"/>
      <c r="C109" s="239"/>
      <c r="D109" s="239"/>
      <c r="E109" s="239"/>
      <c r="F109" s="239"/>
      <c r="G109" s="239"/>
      <c r="H109" s="239"/>
      <c r="I109" s="239"/>
      <c r="J109" s="239"/>
      <c r="K109" s="239"/>
      <c r="L109" s="239"/>
      <c r="M109" s="239"/>
      <c r="N109" s="239"/>
    </row>
    <row r="110" spans="1:14" ht="15.75">
      <c r="A110" s="236"/>
      <c r="B110" s="239"/>
      <c r="C110" s="239"/>
      <c r="D110" s="239"/>
      <c r="E110" s="239"/>
      <c r="F110" s="239"/>
      <c r="G110" s="873"/>
      <c r="H110" s="874"/>
      <c r="I110" s="873"/>
      <c r="J110" s="874"/>
      <c r="K110" s="873"/>
      <c r="L110" s="874"/>
      <c r="M110" s="873"/>
      <c r="N110" s="874"/>
    </row>
    <row r="111" spans="1:14" ht="15.75">
      <c r="A111" s="245"/>
      <c r="B111" s="245"/>
      <c r="C111" s="245"/>
      <c r="D111" s="245"/>
      <c r="E111" s="245"/>
      <c r="F111" s="245"/>
      <c r="G111" s="245"/>
      <c r="H111" s="245"/>
      <c r="I111" s="245"/>
      <c r="J111" s="245"/>
      <c r="K111" s="245"/>
      <c r="L111" s="245"/>
      <c r="M111" s="245"/>
      <c r="N111" s="245"/>
    </row>
    <row r="112" spans="1:14" ht="15.75">
      <c r="A112" s="261"/>
      <c r="B112" s="257"/>
      <c r="C112" s="261"/>
      <c r="D112" s="261"/>
      <c r="E112" s="261"/>
      <c r="F112" s="261"/>
      <c r="G112" s="261"/>
      <c r="H112" s="261"/>
      <c r="I112" s="261"/>
      <c r="J112" s="261"/>
      <c r="K112" s="261"/>
      <c r="L112" s="261"/>
      <c r="M112" s="261"/>
      <c r="N112" s="261"/>
    </row>
    <row r="113" spans="1:14" ht="15.75">
      <c r="A113" s="245"/>
      <c r="B113" s="245"/>
      <c r="C113" s="245"/>
      <c r="D113" s="245"/>
      <c r="E113" s="245"/>
      <c r="F113" s="245"/>
      <c r="G113" s="245"/>
      <c r="H113" s="245"/>
      <c r="I113" s="245"/>
      <c r="J113" s="245"/>
      <c r="K113" s="245"/>
      <c r="L113" s="245"/>
      <c r="M113" s="245"/>
      <c r="N113" s="245"/>
    </row>
    <row r="114" spans="1:14" ht="15.75">
      <c r="A114" s="261"/>
      <c r="B114" s="257"/>
      <c r="C114" s="261"/>
      <c r="D114" s="261"/>
      <c r="E114" s="261"/>
      <c r="F114" s="261"/>
      <c r="G114" s="261"/>
      <c r="H114" s="261"/>
      <c r="I114" s="261"/>
      <c r="J114" s="261"/>
      <c r="K114" s="261"/>
      <c r="L114" s="261"/>
      <c r="M114" s="261"/>
      <c r="N114" s="261"/>
    </row>
    <row r="115" spans="1:14" ht="15.75">
      <c r="A115" s="245"/>
      <c r="B115" s="245"/>
      <c r="C115" s="245"/>
      <c r="D115" s="245"/>
      <c r="E115" s="245"/>
      <c r="F115" s="245"/>
      <c r="G115" s="245"/>
      <c r="H115" s="245"/>
      <c r="I115" s="245"/>
      <c r="J115" s="245"/>
      <c r="K115" s="245"/>
      <c r="L115" s="245"/>
      <c r="M115" s="245"/>
      <c r="N115" s="245"/>
    </row>
    <row r="116" spans="1:14" ht="15.75">
      <c r="A116" s="261"/>
      <c r="B116" s="257"/>
      <c r="C116" s="261"/>
      <c r="D116" s="261"/>
      <c r="E116" s="261"/>
      <c r="F116" s="261"/>
      <c r="G116" s="261"/>
      <c r="H116" s="261"/>
      <c r="I116" s="261"/>
      <c r="J116" s="261"/>
      <c r="K116" s="261"/>
      <c r="L116" s="261"/>
      <c r="M116" s="261"/>
      <c r="N116" s="261"/>
    </row>
    <row r="117" spans="1:14" ht="15.75">
      <c r="A117" s="245"/>
      <c r="B117" s="245"/>
      <c r="C117" s="245"/>
      <c r="D117" s="245"/>
      <c r="E117" s="245"/>
      <c r="F117" s="245"/>
      <c r="G117" s="245"/>
      <c r="H117" s="245"/>
      <c r="I117" s="245"/>
      <c r="J117" s="245"/>
      <c r="K117" s="245"/>
      <c r="L117" s="245"/>
      <c r="M117" s="245"/>
      <c r="N117" s="245"/>
    </row>
    <row r="118" spans="1:14" ht="15.75">
      <c r="A118" s="261"/>
      <c r="B118" s="257"/>
      <c r="C118" s="261"/>
      <c r="D118" s="261"/>
      <c r="E118" s="261"/>
      <c r="F118" s="261"/>
      <c r="G118" s="261"/>
      <c r="H118" s="261"/>
      <c r="I118" s="261"/>
      <c r="J118" s="261"/>
      <c r="K118" s="261"/>
      <c r="L118" s="261"/>
      <c r="M118" s="261"/>
      <c r="N118" s="261"/>
    </row>
    <row r="119" spans="1:14" ht="15.75">
      <c r="A119" s="245"/>
      <c r="B119" s="245"/>
      <c r="C119" s="245"/>
      <c r="D119" s="245"/>
      <c r="E119" s="245"/>
      <c r="F119" s="245"/>
      <c r="G119" s="245"/>
      <c r="H119" s="245"/>
      <c r="I119" s="245"/>
      <c r="J119" s="245"/>
      <c r="K119" s="245"/>
      <c r="L119" s="245"/>
      <c r="M119" s="245"/>
      <c r="N119" s="245"/>
    </row>
    <row r="120" spans="1:14" ht="15.75">
      <c r="A120" s="261"/>
      <c r="B120" s="257"/>
      <c r="C120" s="261"/>
      <c r="D120" s="261"/>
      <c r="E120" s="261"/>
      <c r="F120" s="261"/>
      <c r="G120" s="261"/>
      <c r="H120" s="261"/>
      <c r="I120" s="261"/>
      <c r="J120" s="261"/>
      <c r="K120" s="261"/>
      <c r="L120" s="261"/>
      <c r="M120" s="261"/>
      <c r="N120" s="261"/>
    </row>
    <row r="121" spans="1:14" ht="15.75">
      <c r="A121" s="239"/>
      <c r="B121" s="239"/>
      <c r="C121" s="239"/>
      <c r="D121" s="239"/>
      <c r="E121" s="239"/>
      <c r="F121" s="239"/>
      <c r="G121" s="239"/>
      <c r="H121" s="239"/>
      <c r="I121" s="239"/>
      <c r="J121" s="239"/>
      <c r="K121" s="239"/>
      <c r="L121" s="239"/>
      <c r="M121" s="239"/>
      <c r="N121" s="239"/>
    </row>
  </sheetData>
  <mergeCells count="26">
    <mergeCell ref="A1:I1"/>
    <mergeCell ref="A3:A5"/>
    <mergeCell ref="B3:B5"/>
    <mergeCell ref="C3:C5"/>
    <mergeCell ref="D3:D5"/>
    <mergeCell ref="E3:F4"/>
    <mergeCell ref="G3:H4"/>
    <mergeCell ref="I3:J4"/>
    <mergeCell ref="E92:F92"/>
    <mergeCell ref="G92:H92"/>
    <mergeCell ref="K3:L4"/>
    <mergeCell ref="M3:N4"/>
    <mergeCell ref="G63:H63"/>
    <mergeCell ref="I63:J63"/>
    <mergeCell ref="K63:L63"/>
    <mergeCell ref="M63:N63"/>
    <mergeCell ref="E83:F83"/>
    <mergeCell ref="G83:H83"/>
    <mergeCell ref="I83:J83"/>
    <mergeCell ref="K83:L83"/>
    <mergeCell ref="M83:N83"/>
    <mergeCell ref="E100:F100"/>
    <mergeCell ref="G110:H110"/>
    <mergeCell ref="I110:J110"/>
    <mergeCell ref="K110:L110"/>
    <mergeCell ref="M110:N110"/>
  </mergeCells>
  <printOptions horizontalCentered="1"/>
  <pageMargins left="0.39370078740157483" right="0.39370078740157483" top="0.98425196850393704" bottom="0.39370078740157483" header="0.59055118110236227" footer="0"/>
  <pageSetup paperSize="9" scale="57" firstPageNumber="45" fitToHeight="0" orientation="landscape" useFirstPageNumber="1" r:id="rId1"/>
  <headerFooter alignWithMargins="0">
    <oddHeader>&amp;C&amp;"Times New Roman,обычный"&amp;14&amp;P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101"/>
  <sheetViews>
    <sheetView topLeftCell="A61" workbookViewId="0">
      <selection activeCell="E10" sqref="E10:G10"/>
    </sheetView>
  </sheetViews>
  <sheetFormatPr defaultRowHeight="15.75"/>
  <cols>
    <col min="1" max="1" width="48.375" customWidth="1"/>
  </cols>
  <sheetData>
    <row r="1" spans="1:13" ht="16.5">
      <c r="A1" s="288" t="s">
        <v>624</v>
      </c>
    </row>
    <row r="2" spans="1:13" ht="16.5">
      <c r="A2" s="288" t="s">
        <v>625</v>
      </c>
    </row>
    <row r="3" spans="1:13" ht="16.5">
      <c r="A3" s="288" t="s">
        <v>626</v>
      </c>
    </row>
    <row r="4" spans="1:13" ht="16.5">
      <c r="A4" s="288" t="s">
        <v>627</v>
      </c>
    </row>
    <row r="5" spans="1:13">
      <c r="A5" s="16"/>
    </row>
    <row r="6" spans="1:13">
      <c r="A6" s="16" t="s">
        <v>628</v>
      </c>
    </row>
    <row r="7" spans="1:13">
      <c r="A7" s="16" t="s">
        <v>629</v>
      </c>
    </row>
    <row r="8" spans="1:13">
      <c r="A8" s="16" t="s">
        <v>630</v>
      </c>
    </row>
    <row r="9" spans="1:13">
      <c r="A9" s="173"/>
    </row>
    <row r="10" spans="1:13" ht="31.5">
      <c r="A10" s="825" t="s">
        <v>250</v>
      </c>
      <c r="B10" s="170" t="s">
        <v>631</v>
      </c>
      <c r="C10" s="825" t="s">
        <v>5</v>
      </c>
      <c r="D10" s="825" t="s">
        <v>387</v>
      </c>
      <c r="E10" s="825" t="s">
        <v>632</v>
      </c>
      <c r="F10" s="825"/>
      <c r="G10" s="825"/>
      <c r="H10" s="825" t="s">
        <v>632</v>
      </c>
      <c r="I10" s="825"/>
      <c r="J10" s="825"/>
      <c r="K10" s="825" t="s">
        <v>388</v>
      </c>
      <c r="L10" s="825"/>
      <c r="M10" s="825"/>
    </row>
    <row r="11" spans="1:13">
      <c r="A11" s="825"/>
      <c r="B11" s="170" t="s">
        <v>389</v>
      </c>
      <c r="C11" s="825"/>
      <c r="D11" s="825"/>
      <c r="E11" s="825" t="s">
        <v>386</v>
      </c>
      <c r="F11" s="825"/>
      <c r="G11" s="825"/>
      <c r="H11" s="825" t="s">
        <v>633</v>
      </c>
      <c r="I11" s="825"/>
      <c r="J11" s="825"/>
      <c r="K11" s="825" t="s">
        <v>634</v>
      </c>
      <c r="L11" s="825"/>
      <c r="M11" s="825"/>
    </row>
    <row r="12" spans="1:13">
      <c r="A12" s="825"/>
      <c r="B12" s="305"/>
      <c r="C12" s="825"/>
      <c r="D12" s="825"/>
      <c r="E12" s="170">
        <v>1</v>
      </c>
      <c r="F12" s="170">
        <v>2</v>
      </c>
      <c r="G12" s="825" t="s">
        <v>636</v>
      </c>
      <c r="H12" s="825" t="s">
        <v>637</v>
      </c>
      <c r="I12" s="170">
        <v>2</v>
      </c>
      <c r="J12" s="170">
        <v>3</v>
      </c>
      <c r="K12" s="170">
        <v>1</v>
      </c>
      <c r="L12" s="170">
        <v>2</v>
      </c>
      <c r="M12" s="170">
        <v>3</v>
      </c>
    </row>
    <row r="13" spans="1:13" ht="31.5">
      <c r="A13" s="825"/>
      <c r="B13" s="305"/>
      <c r="C13" s="825"/>
      <c r="D13" s="825"/>
      <c r="E13" s="170" t="s">
        <v>635</v>
      </c>
      <c r="F13" s="170" t="s">
        <v>635</v>
      </c>
      <c r="G13" s="825"/>
      <c r="H13" s="825"/>
      <c r="I13" s="170" t="s">
        <v>635</v>
      </c>
      <c r="J13" s="170" t="s">
        <v>635</v>
      </c>
      <c r="K13" s="170" t="s">
        <v>635</v>
      </c>
      <c r="L13" s="170" t="s">
        <v>638</v>
      </c>
      <c r="M13" s="170" t="s">
        <v>635</v>
      </c>
    </row>
    <row r="14" spans="1:13">
      <c r="A14" s="306" t="s">
        <v>390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</row>
    <row r="15" spans="1:13">
      <c r="A15" s="5" t="s">
        <v>254</v>
      </c>
      <c r="B15" s="171" t="s">
        <v>255</v>
      </c>
      <c r="C15" s="171">
        <v>102019</v>
      </c>
      <c r="D15" s="171">
        <v>102417</v>
      </c>
      <c r="E15" s="5">
        <v>102659</v>
      </c>
      <c r="F15" s="5">
        <v>102659</v>
      </c>
      <c r="G15" s="171">
        <v>102659</v>
      </c>
      <c r="H15" s="171">
        <v>102448</v>
      </c>
      <c r="I15" s="171">
        <v>102891</v>
      </c>
      <c r="J15" s="171">
        <v>103101</v>
      </c>
      <c r="K15" s="171">
        <v>102222</v>
      </c>
      <c r="L15" s="171">
        <v>103187</v>
      </c>
      <c r="M15" s="171">
        <v>103522</v>
      </c>
    </row>
    <row r="16" spans="1:13">
      <c r="A16" s="5" t="s">
        <v>256</v>
      </c>
      <c r="B16" s="171"/>
      <c r="C16" s="171"/>
      <c r="D16" s="171"/>
      <c r="E16" s="5"/>
      <c r="F16" s="5"/>
      <c r="G16" s="171"/>
      <c r="H16" s="171"/>
      <c r="I16" s="171"/>
      <c r="J16" s="171"/>
      <c r="K16" s="171"/>
      <c r="L16" s="171"/>
      <c r="M16" s="171"/>
    </row>
    <row r="17" spans="1:13">
      <c r="A17" s="5" t="s">
        <v>257</v>
      </c>
      <c r="B17" s="171" t="s">
        <v>255</v>
      </c>
      <c r="C17" s="171">
        <v>22120</v>
      </c>
      <c r="D17" s="171">
        <v>23068</v>
      </c>
      <c r="E17" s="5">
        <v>23570</v>
      </c>
      <c r="F17" s="5">
        <v>23570</v>
      </c>
      <c r="G17" s="171">
        <v>23570</v>
      </c>
      <c r="H17" s="171">
        <v>23855</v>
      </c>
      <c r="I17" s="171">
        <v>23955</v>
      </c>
      <c r="J17" s="171">
        <v>24112</v>
      </c>
      <c r="K17" s="171">
        <v>24079</v>
      </c>
      <c r="L17" s="171">
        <v>24352</v>
      </c>
      <c r="M17" s="171">
        <v>24583</v>
      </c>
    </row>
    <row r="18" spans="1:13">
      <c r="A18" s="5" t="s">
        <v>258</v>
      </c>
      <c r="B18" s="171" t="s">
        <v>255</v>
      </c>
      <c r="C18" s="171">
        <v>58189</v>
      </c>
      <c r="D18" s="171">
        <v>57109</v>
      </c>
      <c r="E18" s="5">
        <v>56251</v>
      </c>
      <c r="F18" s="5">
        <v>56251</v>
      </c>
      <c r="G18" s="171">
        <v>56251</v>
      </c>
      <c r="H18" s="171">
        <v>55210</v>
      </c>
      <c r="I18" s="171">
        <v>55472</v>
      </c>
      <c r="J18" s="171">
        <v>55508</v>
      </c>
      <c r="K18" s="171">
        <v>54328</v>
      </c>
      <c r="L18" s="171">
        <v>54851</v>
      </c>
      <c r="M18" s="171">
        <v>54923</v>
      </c>
    </row>
    <row r="19" spans="1:13">
      <c r="A19" s="5" t="s">
        <v>259</v>
      </c>
      <c r="B19" s="171" t="s">
        <v>255</v>
      </c>
      <c r="C19" s="171">
        <v>21710</v>
      </c>
      <c r="D19" s="171">
        <v>22240</v>
      </c>
      <c r="E19" s="5">
        <v>22838</v>
      </c>
      <c r="F19" s="5">
        <v>22838</v>
      </c>
      <c r="G19" s="171">
        <v>22838</v>
      </c>
      <c r="H19" s="171">
        <v>23383</v>
      </c>
      <c r="I19" s="171">
        <v>23464</v>
      </c>
      <c r="J19" s="171">
        <v>23481</v>
      </c>
      <c r="K19" s="171">
        <v>23815</v>
      </c>
      <c r="L19" s="171">
        <v>23984</v>
      </c>
      <c r="M19" s="171">
        <v>24016</v>
      </c>
    </row>
    <row r="20" spans="1:13">
      <c r="A20" s="5" t="s">
        <v>392</v>
      </c>
      <c r="B20" s="826" t="s">
        <v>255</v>
      </c>
      <c r="C20" s="826">
        <v>409</v>
      </c>
      <c r="D20" s="826">
        <v>227</v>
      </c>
      <c r="E20" s="5">
        <v>129</v>
      </c>
      <c r="F20" s="5">
        <v>217</v>
      </c>
      <c r="G20" s="826">
        <v>377</v>
      </c>
      <c r="H20" s="826">
        <v>115</v>
      </c>
      <c r="I20" s="826">
        <v>281</v>
      </c>
      <c r="J20" s="826">
        <v>356</v>
      </c>
      <c r="K20" s="826">
        <v>113</v>
      </c>
      <c r="L20" s="826">
        <v>262</v>
      </c>
      <c r="M20" s="826">
        <v>360</v>
      </c>
    </row>
    <row r="21" spans="1:13">
      <c r="A21" s="5" t="s">
        <v>393</v>
      </c>
      <c r="B21" s="826"/>
      <c r="C21" s="826"/>
      <c r="D21" s="826"/>
      <c r="E21" s="5"/>
      <c r="F21" s="5"/>
      <c r="G21" s="826"/>
      <c r="H21" s="826"/>
      <c r="I21" s="826"/>
      <c r="J21" s="826"/>
      <c r="K21" s="826"/>
      <c r="L21" s="826"/>
      <c r="M21" s="826"/>
    </row>
    <row r="22" spans="1:13">
      <c r="A22" s="5" t="s">
        <v>43</v>
      </c>
      <c r="B22" s="171" t="s">
        <v>255</v>
      </c>
      <c r="C22" s="171">
        <v>-11</v>
      </c>
      <c r="D22" s="171">
        <v>15</v>
      </c>
      <c r="E22" s="5">
        <v>-340</v>
      </c>
      <c r="F22" s="5">
        <v>15</v>
      </c>
      <c r="G22" s="171">
        <v>65</v>
      </c>
      <c r="H22" s="171">
        <v>-341</v>
      </c>
      <c r="I22" s="171">
        <v>15</v>
      </c>
      <c r="J22" s="171">
        <v>65</v>
      </c>
      <c r="K22" s="171">
        <v>-347</v>
      </c>
      <c r="L22" s="171">
        <v>-125</v>
      </c>
      <c r="M22" s="171">
        <v>-65</v>
      </c>
    </row>
    <row r="23" spans="1:13">
      <c r="A23" s="306" t="s">
        <v>394</v>
      </c>
      <c r="B23" s="171"/>
      <c r="C23" s="171"/>
      <c r="D23" s="171"/>
      <c r="E23" s="5"/>
      <c r="F23" s="5"/>
      <c r="G23" s="171"/>
      <c r="H23" s="171"/>
      <c r="I23" s="171"/>
      <c r="J23" s="171"/>
      <c r="K23" s="171"/>
      <c r="L23" s="171"/>
      <c r="M23" s="171"/>
    </row>
    <row r="24" spans="1:13" ht="47.25">
      <c r="A24" s="5" t="s">
        <v>260</v>
      </c>
      <c r="B24" s="171" t="s">
        <v>261</v>
      </c>
      <c r="C24" s="171">
        <v>365811</v>
      </c>
      <c r="D24" s="171">
        <v>401583</v>
      </c>
      <c r="E24" s="5">
        <v>413538</v>
      </c>
      <c r="F24" s="5">
        <v>416992</v>
      </c>
      <c r="G24" s="171">
        <v>419080</v>
      </c>
      <c r="H24" s="171">
        <v>426234</v>
      </c>
      <c r="I24" s="171">
        <v>433439</v>
      </c>
      <c r="J24" s="171">
        <v>440267</v>
      </c>
      <c r="K24" s="171">
        <v>440894</v>
      </c>
      <c r="L24" s="171">
        <v>452208</v>
      </c>
      <c r="M24" s="171">
        <v>461357</v>
      </c>
    </row>
    <row r="25" spans="1:13">
      <c r="A25" s="5" t="s">
        <v>256</v>
      </c>
      <c r="B25" s="171"/>
      <c r="C25" s="171"/>
      <c r="D25" s="171"/>
      <c r="E25" s="5"/>
      <c r="F25" s="5"/>
      <c r="G25" s="171"/>
      <c r="H25" s="171"/>
      <c r="I25" s="171"/>
      <c r="J25" s="171"/>
      <c r="K25" s="171"/>
      <c r="L25" s="171"/>
      <c r="M25" s="171"/>
    </row>
    <row r="26" spans="1:13">
      <c r="A26" s="307" t="s">
        <v>31</v>
      </c>
      <c r="B26" s="171" t="s">
        <v>261</v>
      </c>
      <c r="C26" s="171">
        <v>307</v>
      </c>
      <c r="D26" s="171">
        <v>334</v>
      </c>
      <c r="E26" s="5">
        <v>339</v>
      </c>
      <c r="F26" s="5">
        <v>342</v>
      </c>
      <c r="G26" s="171">
        <v>344</v>
      </c>
      <c r="H26" s="171">
        <v>345</v>
      </c>
      <c r="I26" s="171">
        <v>352</v>
      </c>
      <c r="J26" s="171">
        <v>355</v>
      </c>
      <c r="K26" s="171">
        <v>357</v>
      </c>
      <c r="L26" s="171">
        <v>368</v>
      </c>
      <c r="M26" s="171">
        <v>373</v>
      </c>
    </row>
    <row r="27" spans="1:13">
      <c r="A27" s="307" t="s">
        <v>48</v>
      </c>
      <c r="B27" s="171" t="s">
        <v>261</v>
      </c>
      <c r="C27" s="171">
        <v>354903</v>
      </c>
      <c r="D27" s="171">
        <v>390044</v>
      </c>
      <c r="E27" s="5">
        <v>401384</v>
      </c>
      <c r="F27" s="5">
        <v>404767</v>
      </c>
      <c r="G27" s="171">
        <v>406795</v>
      </c>
      <c r="H27" s="171">
        <v>413354</v>
      </c>
      <c r="I27" s="171">
        <v>420409</v>
      </c>
      <c r="J27" s="171">
        <v>427108</v>
      </c>
      <c r="K27" s="171">
        <v>427389</v>
      </c>
      <c r="L27" s="171">
        <v>438467</v>
      </c>
      <c r="M27" s="171">
        <v>447411</v>
      </c>
    </row>
    <row r="28" spans="1:13" ht="31.5">
      <c r="A28" s="307" t="s">
        <v>395</v>
      </c>
      <c r="B28" s="171" t="s">
        <v>261</v>
      </c>
      <c r="C28" s="171">
        <v>9038</v>
      </c>
      <c r="D28" s="171">
        <v>9526</v>
      </c>
      <c r="E28" s="5">
        <v>10074</v>
      </c>
      <c r="F28" s="5">
        <v>10124</v>
      </c>
      <c r="G28" s="171">
        <v>10174</v>
      </c>
      <c r="H28" s="171">
        <v>10724</v>
      </c>
      <c r="I28" s="171">
        <v>10831</v>
      </c>
      <c r="J28" s="171">
        <v>10938</v>
      </c>
      <c r="K28" s="171">
        <v>11265</v>
      </c>
      <c r="L28" s="171">
        <v>11433</v>
      </c>
      <c r="M28" s="171">
        <v>11603</v>
      </c>
    </row>
    <row r="29" spans="1:13" ht="47.25">
      <c r="A29" s="307" t="s">
        <v>396</v>
      </c>
      <c r="B29" s="171" t="s">
        <v>261</v>
      </c>
      <c r="C29" s="171">
        <v>1563</v>
      </c>
      <c r="D29" s="171">
        <v>1679</v>
      </c>
      <c r="E29" s="5">
        <v>1741</v>
      </c>
      <c r="F29" s="5">
        <v>1759</v>
      </c>
      <c r="G29" s="171">
        <v>1767</v>
      </c>
      <c r="H29" s="171">
        <v>1811</v>
      </c>
      <c r="I29" s="171">
        <v>1847</v>
      </c>
      <c r="J29" s="171">
        <v>1866</v>
      </c>
      <c r="K29" s="171">
        <v>1883</v>
      </c>
      <c r="L29" s="171">
        <v>1940</v>
      </c>
      <c r="M29" s="171">
        <v>1970</v>
      </c>
    </row>
    <row r="30" spans="1:13" ht="31.5">
      <c r="A30" s="306" t="s">
        <v>263</v>
      </c>
      <c r="B30" s="171"/>
      <c r="C30" s="171"/>
      <c r="D30" s="171"/>
      <c r="E30" s="5"/>
      <c r="F30" s="5"/>
      <c r="G30" s="171"/>
      <c r="H30" s="171"/>
      <c r="I30" s="171"/>
      <c r="J30" s="171"/>
      <c r="K30" s="171"/>
      <c r="L30" s="171"/>
      <c r="M30" s="171"/>
    </row>
    <row r="31" spans="1:13" ht="47.25">
      <c r="A31" s="5" t="s">
        <v>266</v>
      </c>
      <c r="B31" s="171" t="s">
        <v>267</v>
      </c>
      <c r="C31" s="171">
        <v>1</v>
      </c>
      <c r="D31" s="171">
        <v>1</v>
      </c>
      <c r="E31" s="5">
        <v>1</v>
      </c>
      <c r="F31" s="5">
        <v>1</v>
      </c>
      <c r="G31" s="171">
        <v>1</v>
      </c>
      <c r="H31" s="171">
        <v>1</v>
      </c>
      <c r="I31" s="171">
        <v>1</v>
      </c>
      <c r="J31" s="171">
        <v>1</v>
      </c>
      <c r="K31" s="171">
        <v>1</v>
      </c>
      <c r="L31" s="171">
        <v>1</v>
      </c>
      <c r="M31" s="171">
        <v>1</v>
      </c>
    </row>
    <row r="32" spans="1:13">
      <c r="A32" s="5" t="s">
        <v>268</v>
      </c>
      <c r="B32" s="171" t="s">
        <v>267</v>
      </c>
      <c r="C32" s="171">
        <v>17.899999999999999</v>
      </c>
      <c r="D32" s="171">
        <v>18</v>
      </c>
      <c r="E32" s="5">
        <v>18</v>
      </c>
      <c r="F32" s="5">
        <v>18.5</v>
      </c>
      <c r="G32" s="171">
        <v>19</v>
      </c>
      <c r="H32" s="171">
        <v>18</v>
      </c>
      <c r="I32" s="171">
        <v>18.5</v>
      </c>
      <c r="J32" s="171">
        <v>19</v>
      </c>
      <c r="K32" s="171">
        <v>18</v>
      </c>
      <c r="L32" s="171">
        <v>18.5</v>
      </c>
      <c r="M32" s="171">
        <v>19</v>
      </c>
    </row>
    <row r="33" spans="1:13">
      <c r="A33" s="5" t="s">
        <v>270</v>
      </c>
      <c r="B33" s="171" t="s">
        <v>261</v>
      </c>
      <c r="C33" s="171">
        <v>13.9</v>
      </c>
      <c r="D33" s="171">
        <v>14</v>
      </c>
      <c r="E33" s="5">
        <v>14</v>
      </c>
      <c r="F33" s="5">
        <v>14.1</v>
      </c>
      <c r="G33" s="171">
        <v>14.2</v>
      </c>
      <c r="H33" s="171">
        <v>14.1</v>
      </c>
      <c r="I33" s="171">
        <v>14.2</v>
      </c>
      <c r="J33" s="171">
        <v>14.3</v>
      </c>
      <c r="K33" s="171">
        <v>14.2</v>
      </c>
      <c r="L33" s="171">
        <v>14.3</v>
      </c>
      <c r="M33" s="171">
        <v>14.4</v>
      </c>
    </row>
    <row r="34" spans="1:13">
      <c r="A34" s="5" t="s">
        <v>271</v>
      </c>
      <c r="B34" s="171" t="s">
        <v>267</v>
      </c>
      <c r="C34" s="171">
        <v>56.4</v>
      </c>
      <c r="D34" s="171">
        <v>57</v>
      </c>
      <c r="E34" s="5">
        <v>57</v>
      </c>
      <c r="F34" s="5">
        <v>57.5</v>
      </c>
      <c r="G34" s="171">
        <v>58</v>
      </c>
      <c r="H34" s="171">
        <v>57</v>
      </c>
      <c r="I34" s="171">
        <v>57.5</v>
      </c>
      <c r="J34" s="171">
        <v>58</v>
      </c>
      <c r="K34" s="171">
        <v>57</v>
      </c>
      <c r="L34" s="171">
        <v>57.5</v>
      </c>
      <c r="M34" s="171">
        <v>58</v>
      </c>
    </row>
    <row r="35" spans="1:13">
      <c r="A35" s="5" t="s">
        <v>272</v>
      </c>
      <c r="B35" s="171" t="s">
        <v>267</v>
      </c>
      <c r="C35" s="171">
        <v>191.9</v>
      </c>
      <c r="D35" s="171">
        <v>192</v>
      </c>
      <c r="E35" s="5">
        <v>192</v>
      </c>
      <c r="F35" s="5">
        <v>192.5</v>
      </c>
      <c r="G35" s="171">
        <v>193</v>
      </c>
      <c r="H35" s="171">
        <v>192</v>
      </c>
      <c r="I35" s="171">
        <v>192.5</v>
      </c>
      <c r="J35" s="171">
        <v>193</v>
      </c>
      <c r="K35" s="171">
        <v>192</v>
      </c>
      <c r="L35" s="171">
        <v>192.5</v>
      </c>
      <c r="M35" s="171">
        <v>193</v>
      </c>
    </row>
    <row r="36" spans="1:13">
      <c r="A36" s="5" t="s">
        <v>274</v>
      </c>
      <c r="B36" s="171" t="s">
        <v>267</v>
      </c>
      <c r="C36" s="171">
        <v>8.3000000000000007</v>
      </c>
      <c r="D36" s="171">
        <v>8.5</v>
      </c>
      <c r="E36" s="5">
        <v>9</v>
      </c>
      <c r="F36" s="5">
        <v>9.5</v>
      </c>
      <c r="G36" s="171">
        <v>10</v>
      </c>
      <c r="H36" s="171">
        <v>9</v>
      </c>
      <c r="I36" s="171">
        <v>9.5</v>
      </c>
      <c r="J36" s="171">
        <v>10</v>
      </c>
      <c r="K36" s="171">
        <v>9</v>
      </c>
      <c r="L36" s="171">
        <v>9.5</v>
      </c>
      <c r="M36" s="171">
        <v>10</v>
      </c>
    </row>
    <row r="37" spans="1:13">
      <c r="A37" s="5" t="s">
        <v>275</v>
      </c>
      <c r="B37" s="826" t="s">
        <v>277</v>
      </c>
      <c r="C37" s="826">
        <v>372.8</v>
      </c>
      <c r="D37" s="826">
        <v>372.9</v>
      </c>
      <c r="E37" s="5">
        <v>373</v>
      </c>
      <c r="F37" s="5">
        <v>373.1</v>
      </c>
      <c r="G37" s="826">
        <v>373.2</v>
      </c>
      <c r="H37" s="826">
        <v>373.3</v>
      </c>
      <c r="I37" s="826">
        <v>373.4</v>
      </c>
      <c r="J37" s="826">
        <v>373.5</v>
      </c>
      <c r="K37" s="826">
        <v>373.6</v>
      </c>
      <c r="L37" s="826">
        <v>373.7</v>
      </c>
      <c r="M37" s="826">
        <v>373.8</v>
      </c>
    </row>
    <row r="38" spans="1:13">
      <c r="A38" s="5" t="s">
        <v>276</v>
      </c>
      <c r="B38" s="826"/>
      <c r="C38" s="826"/>
      <c r="D38" s="826"/>
      <c r="E38" s="5"/>
      <c r="F38" s="5"/>
      <c r="G38" s="826"/>
      <c r="H38" s="826"/>
      <c r="I38" s="826"/>
      <c r="J38" s="826"/>
      <c r="K38" s="826"/>
      <c r="L38" s="826"/>
      <c r="M38" s="826"/>
    </row>
    <row r="39" spans="1:13">
      <c r="A39" s="5" t="s">
        <v>278</v>
      </c>
      <c r="B39" s="171" t="s">
        <v>277</v>
      </c>
      <c r="C39" s="171">
        <v>3191.5</v>
      </c>
      <c r="D39" s="171">
        <v>3192</v>
      </c>
      <c r="E39" s="5">
        <v>3193</v>
      </c>
      <c r="F39" s="5">
        <v>3193.5</v>
      </c>
      <c r="G39" s="171">
        <v>3194</v>
      </c>
      <c r="H39" s="171">
        <v>3194.5</v>
      </c>
      <c r="I39" s="171">
        <v>3195</v>
      </c>
      <c r="J39" s="171">
        <v>3195.5</v>
      </c>
      <c r="K39" s="171">
        <v>3196</v>
      </c>
      <c r="L39" s="171">
        <v>3196.5</v>
      </c>
      <c r="M39" s="171">
        <v>3197</v>
      </c>
    </row>
    <row r="40" spans="1:13">
      <c r="A40" s="5" t="s">
        <v>279</v>
      </c>
      <c r="B40" s="171" t="s">
        <v>277</v>
      </c>
      <c r="C40" s="171">
        <v>253.1</v>
      </c>
      <c r="D40" s="171">
        <v>255</v>
      </c>
      <c r="E40" s="5">
        <v>255.5</v>
      </c>
      <c r="F40" s="5">
        <v>256</v>
      </c>
      <c r="G40" s="171">
        <v>256.5</v>
      </c>
      <c r="H40" s="171">
        <v>257</v>
      </c>
      <c r="I40" s="171">
        <v>257.5</v>
      </c>
      <c r="J40" s="171">
        <v>258</v>
      </c>
      <c r="K40" s="171">
        <v>258.5</v>
      </c>
      <c r="L40" s="171">
        <v>259</v>
      </c>
      <c r="M40" s="171">
        <v>259.5</v>
      </c>
    </row>
    <row r="41" spans="1:13">
      <c r="A41" s="306" t="s">
        <v>397</v>
      </c>
      <c r="B41" s="171"/>
      <c r="C41" s="171"/>
      <c r="D41" s="171"/>
      <c r="E41" s="5"/>
      <c r="F41" s="5"/>
      <c r="G41" s="171"/>
      <c r="H41" s="171"/>
      <c r="I41" s="171"/>
      <c r="J41" s="171"/>
      <c r="K41" s="171"/>
      <c r="L41" s="171"/>
      <c r="M41" s="171"/>
    </row>
    <row r="42" spans="1:13" ht="49.5">
      <c r="A42" s="308" t="s">
        <v>398</v>
      </c>
      <c r="B42" s="309" t="s">
        <v>261</v>
      </c>
      <c r="C42" s="169">
        <v>68286.7</v>
      </c>
      <c r="D42" s="169">
        <v>55887</v>
      </c>
      <c r="E42" s="5">
        <v>129947</v>
      </c>
      <c r="F42" s="171">
        <v>129947</v>
      </c>
      <c r="G42" s="171">
        <v>129947</v>
      </c>
      <c r="H42" s="171">
        <v>112612</v>
      </c>
      <c r="I42" s="309">
        <v>112612</v>
      </c>
      <c r="J42" s="171">
        <v>112612</v>
      </c>
      <c r="K42" s="171">
        <v>54489</v>
      </c>
      <c r="L42" s="171">
        <v>54489</v>
      </c>
      <c r="M42" s="171">
        <v>54489</v>
      </c>
    </row>
    <row r="43" spans="1:13" ht="16.5">
      <c r="A43" s="310" t="s">
        <v>399</v>
      </c>
      <c r="B43" s="309"/>
      <c r="C43" s="169"/>
      <c r="D43" s="171"/>
      <c r="E43" s="5"/>
      <c r="F43" s="171"/>
      <c r="G43" s="171"/>
      <c r="H43" s="171"/>
      <c r="I43" s="171"/>
      <c r="J43" s="171"/>
      <c r="K43" s="171"/>
      <c r="L43" s="171"/>
      <c r="M43" s="171"/>
    </row>
    <row r="44" spans="1:13" ht="33">
      <c r="A44" s="308" t="s">
        <v>347</v>
      </c>
      <c r="B44" s="309" t="s">
        <v>261</v>
      </c>
      <c r="C44" s="169">
        <v>14578.8</v>
      </c>
      <c r="D44" s="171">
        <v>15278</v>
      </c>
      <c r="E44" s="5">
        <v>15996</v>
      </c>
      <c r="F44" s="171">
        <v>16026</v>
      </c>
      <c r="G44" s="171">
        <v>16057</v>
      </c>
      <c r="H44" s="171">
        <v>16796</v>
      </c>
      <c r="I44" s="171">
        <v>16828</v>
      </c>
      <c r="J44" s="171">
        <v>16876</v>
      </c>
      <c r="K44" s="171">
        <v>17603</v>
      </c>
      <c r="L44" s="171">
        <v>17636</v>
      </c>
      <c r="M44" s="171">
        <v>17703</v>
      </c>
    </row>
    <row r="45" spans="1:13" ht="16.5">
      <c r="A45" s="308" t="s">
        <v>400</v>
      </c>
      <c r="B45" s="309" t="s">
        <v>401</v>
      </c>
      <c r="C45" s="171">
        <v>138.80000000000001</v>
      </c>
      <c r="D45" s="171">
        <v>70</v>
      </c>
      <c r="E45" s="5">
        <v>70</v>
      </c>
      <c r="F45" s="171">
        <v>70</v>
      </c>
      <c r="G45" s="171">
        <v>70</v>
      </c>
      <c r="H45" s="171">
        <v>70</v>
      </c>
      <c r="I45" s="171">
        <v>70</v>
      </c>
      <c r="J45" s="171">
        <v>70</v>
      </c>
      <c r="K45" s="171">
        <v>70</v>
      </c>
      <c r="L45" s="171">
        <v>70</v>
      </c>
      <c r="M45" s="171">
        <v>70</v>
      </c>
    </row>
    <row r="46" spans="1:13" ht="16.5">
      <c r="A46" s="308" t="s">
        <v>402</v>
      </c>
      <c r="B46" s="309" t="s">
        <v>403</v>
      </c>
      <c r="C46" s="309">
        <v>20</v>
      </c>
      <c r="D46" s="309">
        <v>42</v>
      </c>
      <c r="E46" s="5">
        <v>46</v>
      </c>
      <c r="F46" s="171">
        <v>46</v>
      </c>
      <c r="G46" s="171">
        <v>46</v>
      </c>
      <c r="H46" s="171">
        <v>50</v>
      </c>
      <c r="I46" s="309">
        <v>50</v>
      </c>
      <c r="J46" s="171">
        <v>50</v>
      </c>
      <c r="K46" s="171">
        <v>50</v>
      </c>
      <c r="L46" s="171">
        <v>50</v>
      </c>
      <c r="M46" s="171">
        <v>50</v>
      </c>
    </row>
    <row r="47" spans="1:13" ht="16.5">
      <c r="A47" s="310" t="s">
        <v>404</v>
      </c>
      <c r="B47" s="171"/>
      <c r="C47" s="169"/>
      <c r="D47" s="169"/>
      <c r="E47" s="168"/>
      <c r="F47" s="169"/>
      <c r="G47" s="169"/>
      <c r="H47" s="169"/>
      <c r="I47" s="169"/>
      <c r="J47" s="169"/>
      <c r="K47" s="169"/>
      <c r="L47" s="169"/>
      <c r="M47" s="169"/>
    </row>
    <row r="48" spans="1:13" ht="16.5">
      <c r="A48" s="308" t="s">
        <v>243</v>
      </c>
      <c r="B48" s="171" t="s">
        <v>403</v>
      </c>
      <c r="C48" s="169">
        <v>2847.2</v>
      </c>
      <c r="D48" s="169">
        <v>2904.6</v>
      </c>
      <c r="E48" s="168">
        <v>2972.7</v>
      </c>
      <c r="F48" s="169">
        <v>2972.7</v>
      </c>
      <c r="G48" s="169">
        <v>2972.7</v>
      </c>
      <c r="H48" s="169">
        <v>3049.3</v>
      </c>
      <c r="I48" s="169">
        <v>3049.3</v>
      </c>
      <c r="J48" s="169">
        <v>3049.3</v>
      </c>
      <c r="K48" s="169">
        <v>3119.3</v>
      </c>
      <c r="L48" s="169">
        <v>3119.3</v>
      </c>
      <c r="M48" s="169">
        <v>3119.3</v>
      </c>
    </row>
    <row r="49" spans="1:13">
      <c r="A49" s="306" t="s">
        <v>405</v>
      </c>
      <c r="B49" s="171"/>
      <c r="C49" s="171"/>
      <c r="D49" s="171"/>
      <c r="E49" s="5"/>
      <c r="F49" s="5"/>
      <c r="G49" s="171"/>
      <c r="H49" s="171"/>
      <c r="I49" s="171"/>
      <c r="J49" s="171"/>
      <c r="K49" s="171"/>
      <c r="L49" s="171"/>
      <c r="M49" s="171"/>
    </row>
    <row r="50" spans="1:13" ht="31.5">
      <c r="A50" s="5" t="s">
        <v>288</v>
      </c>
      <c r="B50" s="171" t="s">
        <v>406</v>
      </c>
      <c r="C50" s="171">
        <v>22986</v>
      </c>
      <c r="D50" s="171">
        <v>23929</v>
      </c>
      <c r="E50" s="5">
        <v>24886</v>
      </c>
      <c r="F50" s="5">
        <v>25010</v>
      </c>
      <c r="G50" s="171">
        <v>25035</v>
      </c>
      <c r="H50" s="171">
        <v>26115</v>
      </c>
      <c r="I50" s="171">
        <v>26350</v>
      </c>
      <c r="J50" s="171">
        <v>26427</v>
      </c>
      <c r="K50" s="171">
        <v>27703</v>
      </c>
      <c r="L50" s="171">
        <v>27980</v>
      </c>
      <c r="M50" s="171">
        <v>28144</v>
      </c>
    </row>
    <row r="51" spans="1:13">
      <c r="A51" s="306" t="s">
        <v>407</v>
      </c>
      <c r="B51" s="171"/>
      <c r="C51" s="171"/>
      <c r="D51" s="171"/>
      <c r="E51" s="5"/>
      <c r="F51" s="5"/>
      <c r="G51" s="171"/>
      <c r="H51" s="171"/>
      <c r="I51" s="171"/>
      <c r="J51" s="171"/>
      <c r="K51" s="171"/>
      <c r="L51" s="171"/>
      <c r="M51" s="171"/>
    </row>
    <row r="52" spans="1:13" ht="33">
      <c r="A52" s="308" t="s">
        <v>408</v>
      </c>
      <c r="B52" s="171" t="s">
        <v>77</v>
      </c>
      <c r="C52" s="171">
        <v>3659</v>
      </c>
      <c r="D52" s="171">
        <v>3670</v>
      </c>
      <c r="E52" s="171">
        <v>3682</v>
      </c>
      <c r="F52" s="5">
        <v>3682</v>
      </c>
      <c r="G52" s="171">
        <v>3682</v>
      </c>
      <c r="H52" s="171">
        <v>3692</v>
      </c>
      <c r="I52" s="171">
        <v>3692</v>
      </c>
      <c r="J52" s="171">
        <v>3692</v>
      </c>
      <c r="K52" s="171">
        <v>3700</v>
      </c>
      <c r="L52" s="171">
        <v>3700</v>
      </c>
      <c r="M52" s="171">
        <v>3700</v>
      </c>
    </row>
    <row r="53" spans="1:13">
      <c r="A53" s="306" t="s">
        <v>409</v>
      </c>
      <c r="B53" s="171"/>
      <c r="C53" s="171"/>
      <c r="D53" s="171"/>
      <c r="E53" s="5"/>
      <c r="F53" s="5"/>
      <c r="G53" s="171"/>
      <c r="H53" s="171"/>
      <c r="I53" s="171"/>
      <c r="J53" s="171"/>
      <c r="K53" s="171"/>
      <c r="L53" s="171"/>
      <c r="M53" s="171"/>
    </row>
    <row r="54" spans="1:13">
      <c r="A54" s="5" t="s">
        <v>290</v>
      </c>
      <c r="B54" s="171" t="s">
        <v>261</v>
      </c>
      <c r="C54" s="171">
        <v>16911</v>
      </c>
      <c r="D54" s="171">
        <v>18015</v>
      </c>
      <c r="E54" s="5">
        <v>19185</v>
      </c>
      <c r="F54" s="5">
        <v>19240</v>
      </c>
      <c r="G54" s="171">
        <v>19285</v>
      </c>
      <c r="H54" s="171">
        <v>20144</v>
      </c>
      <c r="I54" s="171">
        <v>20240</v>
      </c>
      <c r="J54" s="171">
        <v>20345</v>
      </c>
      <c r="K54" s="171">
        <v>21152</v>
      </c>
      <c r="L54" s="171">
        <v>21293</v>
      </c>
      <c r="M54" s="171">
        <v>21464</v>
      </c>
    </row>
    <row r="55" spans="1:13" ht="31.5">
      <c r="A55" s="5" t="s">
        <v>291</v>
      </c>
      <c r="B55" s="171" t="s">
        <v>201</v>
      </c>
      <c r="C55" s="171">
        <v>38.299999999999997</v>
      </c>
      <c r="D55" s="171">
        <v>38.35</v>
      </c>
      <c r="E55" s="5">
        <v>38.369999999999997</v>
      </c>
      <c r="F55" s="5">
        <v>38.380000000000003</v>
      </c>
      <c r="G55" s="171">
        <v>38.4</v>
      </c>
      <c r="H55" s="171">
        <v>38.4</v>
      </c>
      <c r="I55" s="171">
        <v>38.409999999999997</v>
      </c>
      <c r="J55" s="171">
        <v>38.42</v>
      </c>
      <c r="K55" s="171">
        <v>38.409999999999997</v>
      </c>
      <c r="L55" s="171">
        <v>38.43</v>
      </c>
      <c r="M55" s="171">
        <v>38.450000000000003</v>
      </c>
    </row>
    <row r="56" spans="1:13">
      <c r="A56" s="306" t="s">
        <v>410</v>
      </c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</row>
    <row r="57" spans="1:13" ht="31.5">
      <c r="A57" s="5" t="s">
        <v>411</v>
      </c>
      <c r="B57" s="171" t="s">
        <v>412</v>
      </c>
      <c r="C57" s="171">
        <v>893</v>
      </c>
      <c r="D57" s="171">
        <v>902</v>
      </c>
      <c r="E57" s="5">
        <v>902</v>
      </c>
      <c r="F57" s="5">
        <v>902</v>
      </c>
      <c r="G57" s="171">
        <v>902</v>
      </c>
      <c r="H57" s="171">
        <v>902</v>
      </c>
      <c r="I57" s="171">
        <v>902</v>
      </c>
      <c r="J57" s="171">
        <v>902</v>
      </c>
      <c r="K57" s="171">
        <v>902</v>
      </c>
      <c r="L57" s="171">
        <v>902</v>
      </c>
      <c r="M57" s="171">
        <v>902</v>
      </c>
    </row>
    <row r="58" spans="1:13" ht="31.5">
      <c r="A58" s="5" t="s">
        <v>413</v>
      </c>
      <c r="B58" s="171" t="s">
        <v>414</v>
      </c>
      <c r="C58" s="171">
        <v>2836</v>
      </c>
      <c r="D58" s="171">
        <v>2836</v>
      </c>
      <c r="E58" s="5">
        <v>2836</v>
      </c>
      <c r="F58" s="5">
        <v>2836</v>
      </c>
      <c r="G58" s="171">
        <v>2836</v>
      </c>
      <c r="H58" s="171">
        <v>2836</v>
      </c>
      <c r="I58" s="171">
        <v>2836</v>
      </c>
      <c r="J58" s="171">
        <v>2836</v>
      </c>
      <c r="K58" s="171">
        <v>2836</v>
      </c>
      <c r="L58" s="171">
        <v>2836</v>
      </c>
      <c r="M58" s="171">
        <v>2836</v>
      </c>
    </row>
    <row r="59" spans="1:13" ht="31.5">
      <c r="A59" s="5" t="s">
        <v>415</v>
      </c>
      <c r="B59" s="171" t="s">
        <v>255</v>
      </c>
      <c r="C59" s="171">
        <v>433</v>
      </c>
      <c r="D59" s="171">
        <v>432</v>
      </c>
      <c r="E59" s="5">
        <v>432</v>
      </c>
      <c r="F59" s="5">
        <v>432</v>
      </c>
      <c r="G59" s="171">
        <v>432</v>
      </c>
      <c r="H59" s="171">
        <v>432</v>
      </c>
      <c r="I59" s="171">
        <v>432</v>
      </c>
      <c r="J59" s="171">
        <v>432</v>
      </c>
      <c r="K59" s="171">
        <v>432</v>
      </c>
      <c r="L59" s="171">
        <v>432</v>
      </c>
      <c r="M59" s="171">
        <v>432</v>
      </c>
    </row>
    <row r="60" spans="1:13">
      <c r="A60" s="5" t="s">
        <v>416</v>
      </c>
      <c r="B60" s="171" t="s">
        <v>255</v>
      </c>
      <c r="C60" s="171">
        <v>1385</v>
      </c>
      <c r="D60" s="171">
        <v>1374</v>
      </c>
      <c r="E60" s="5">
        <v>1374</v>
      </c>
      <c r="F60" s="5">
        <v>1374</v>
      </c>
      <c r="G60" s="171">
        <v>1374</v>
      </c>
      <c r="H60" s="171">
        <v>1374</v>
      </c>
      <c r="I60" s="171">
        <v>1374</v>
      </c>
      <c r="J60" s="171">
        <v>1374</v>
      </c>
      <c r="K60" s="171">
        <v>1374</v>
      </c>
      <c r="L60" s="171">
        <v>1374</v>
      </c>
      <c r="M60" s="171">
        <v>1374</v>
      </c>
    </row>
    <row r="61" spans="1:13">
      <c r="A61" s="5" t="s">
        <v>417</v>
      </c>
      <c r="B61" s="171" t="s">
        <v>77</v>
      </c>
      <c r="C61" s="171">
        <v>5</v>
      </c>
      <c r="D61" s="171">
        <v>5</v>
      </c>
      <c r="E61" s="5">
        <v>5</v>
      </c>
      <c r="F61" s="5">
        <v>5</v>
      </c>
      <c r="G61" s="171">
        <v>5</v>
      </c>
      <c r="H61" s="171">
        <v>5</v>
      </c>
      <c r="I61" s="171">
        <v>5</v>
      </c>
      <c r="J61" s="171">
        <v>5</v>
      </c>
      <c r="K61" s="171">
        <v>5</v>
      </c>
      <c r="L61" s="171">
        <v>5</v>
      </c>
      <c r="M61" s="171">
        <v>5</v>
      </c>
    </row>
    <row r="62" spans="1:13">
      <c r="A62" s="5" t="s">
        <v>418</v>
      </c>
      <c r="B62" s="171" t="s">
        <v>294</v>
      </c>
      <c r="C62" s="171">
        <v>1456</v>
      </c>
      <c r="D62" s="171">
        <v>1456</v>
      </c>
      <c r="E62" s="5">
        <v>1456</v>
      </c>
      <c r="F62" s="5">
        <v>1456</v>
      </c>
      <c r="G62" s="171">
        <v>1456</v>
      </c>
      <c r="H62" s="171">
        <v>1456</v>
      </c>
      <c r="I62" s="171">
        <v>1456</v>
      </c>
      <c r="J62" s="171">
        <v>1456</v>
      </c>
      <c r="K62" s="171">
        <v>1456</v>
      </c>
      <c r="L62" s="171">
        <v>1456</v>
      </c>
      <c r="M62" s="171">
        <v>1456</v>
      </c>
    </row>
    <row r="63" spans="1:13">
      <c r="A63" s="5" t="s">
        <v>419</v>
      </c>
      <c r="B63" s="171" t="s">
        <v>77</v>
      </c>
      <c r="C63" s="171">
        <v>1</v>
      </c>
      <c r="D63" s="171">
        <v>1</v>
      </c>
      <c r="E63" s="5">
        <v>1</v>
      </c>
      <c r="F63" s="5">
        <v>1</v>
      </c>
      <c r="G63" s="171">
        <v>1</v>
      </c>
      <c r="H63" s="171">
        <v>1</v>
      </c>
      <c r="I63" s="171">
        <v>1</v>
      </c>
      <c r="J63" s="171">
        <v>1</v>
      </c>
      <c r="K63" s="171">
        <v>1</v>
      </c>
      <c r="L63" s="171">
        <v>1</v>
      </c>
      <c r="M63" s="171">
        <v>1</v>
      </c>
    </row>
    <row r="64" spans="1:13">
      <c r="A64" s="5" t="s">
        <v>420</v>
      </c>
      <c r="B64" s="171" t="s">
        <v>294</v>
      </c>
      <c r="C64" s="171">
        <v>413</v>
      </c>
      <c r="D64" s="171">
        <v>413</v>
      </c>
      <c r="E64" s="5">
        <v>413</v>
      </c>
      <c r="F64" s="5">
        <v>413</v>
      </c>
      <c r="G64" s="171">
        <v>413</v>
      </c>
      <c r="H64" s="171">
        <v>413</v>
      </c>
      <c r="I64" s="171">
        <v>413</v>
      </c>
      <c r="J64" s="171">
        <v>413</v>
      </c>
      <c r="K64" s="171">
        <v>413</v>
      </c>
      <c r="L64" s="171">
        <v>413</v>
      </c>
      <c r="M64" s="171">
        <v>413</v>
      </c>
    </row>
    <row r="65" spans="1:13">
      <c r="A65" s="5" t="s">
        <v>421</v>
      </c>
      <c r="B65" s="171" t="s">
        <v>77</v>
      </c>
      <c r="C65" s="171">
        <v>1</v>
      </c>
      <c r="D65" s="171">
        <v>1</v>
      </c>
      <c r="E65" s="5">
        <v>1</v>
      </c>
      <c r="F65" s="5">
        <v>1</v>
      </c>
      <c r="G65" s="171">
        <v>1</v>
      </c>
      <c r="H65" s="171">
        <v>1</v>
      </c>
      <c r="I65" s="171">
        <v>1</v>
      </c>
      <c r="J65" s="171">
        <v>1</v>
      </c>
      <c r="K65" s="171">
        <v>1</v>
      </c>
      <c r="L65" s="171">
        <v>1</v>
      </c>
      <c r="M65" s="171">
        <v>1</v>
      </c>
    </row>
    <row r="66" spans="1:13" ht="31.5">
      <c r="A66" s="5" t="s">
        <v>422</v>
      </c>
      <c r="B66" s="171" t="s">
        <v>201</v>
      </c>
      <c r="C66" s="171">
        <v>290.3</v>
      </c>
      <c r="D66" s="171">
        <v>300</v>
      </c>
      <c r="E66" s="5">
        <v>313</v>
      </c>
      <c r="F66" s="5">
        <v>314</v>
      </c>
      <c r="G66" s="171">
        <v>314</v>
      </c>
      <c r="H66" s="171">
        <v>328</v>
      </c>
      <c r="I66" s="171">
        <v>329</v>
      </c>
      <c r="J66" s="171">
        <v>329</v>
      </c>
      <c r="K66" s="171">
        <v>344</v>
      </c>
      <c r="L66" s="171">
        <v>345</v>
      </c>
      <c r="M66" s="171">
        <v>345</v>
      </c>
    </row>
    <row r="67" spans="1:13">
      <c r="A67" s="5" t="s">
        <v>639</v>
      </c>
      <c r="B67" s="171"/>
      <c r="C67" s="171"/>
      <c r="D67" s="171"/>
      <c r="E67" s="5"/>
      <c r="F67" s="5"/>
      <c r="G67" s="171"/>
      <c r="H67" s="171"/>
      <c r="I67" s="171"/>
      <c r="J67" s="171"/>
      <c r="K67" s="171"/>
      <c r="L67" s="171"/>
      <c r="M67" s="171"/>
    </row>
    <row r="68" spans="1:13">
      <c r="A68" s="5" t="s">
        <v>424</v>
      </c>
      <c r="B68" s="171" t="s">
        <v>255</v>
      </c>
      <c r="C68" s="171">
        <v>2119</v>
      </c>
      <c r="D68" s="171">
        <v>2119</v>
      </c>
      <c r="E68" s="5">
        <v>2119</v>
      </c>
      <c r="F68" s="5">
        <v>2189</v>
      </c>
      <c r="G68" s="171">
        <v>2250</v>
      </c>
      <c r="H68" s="171">
        <v>2119</v>
      </c>
      <c r="I68" s="171">
        <v>2169</v>
      </c>
      <c r="J68" s="171">
        <v>2250</v>
      </c>
      <c r="K68" s="171">
        <v>2119</v>
      </c>
      <c r="L68" s="171">
        <v>2169</v>
      </c>
      <c r="M68" s="171">
        <v>2250</v>
      </c>
    </row>
    <row r="69" spans="1:13">
      <c r="A69" s="306" t="s">
        <v>425</v>
      </c>
      <c r="B69" s="171"/>
      <c r="C69" s="171"/>
      <c r="D69" s="171"/>
      <c r="E69" s="5"/>
      <c r="F69" s="5"/>
      <c r="G69" s="171"/>
      <c r="H69" s="171"/>
      <c r="I69" s="171"/>
      <c r="J69" s="171"/>
      <c r="K69" s="171"/>
      <c r="L69" s="171"/>
      <c r="M69" s="171"/>
    </row>
    <row r="70" spans="1:13">
      <c r="A70" s="886" t="s">
        <v>299</v>
      </c>
      <c r="B70" s="171" t="s">
        <v>426</v>
      </c>
      <c r="C70" s="826">
        <v>87.2</v>
      </c>
      <c r="D70" s="826">
        <v>87.9</v>
      </c>
      <c r="E70" s="5">
        <v>88</v>
      </c>
      <c r="F70" s="5">
        <v>87.7</v>
      </c>
      <c r="G70" s="826">
        <v>87.5</v>
      </c>
      <c r="H70" s="826">
        <v>88.2</v>
      </c>
      <c r="I70" s="826">
        <v>87.4</v>
      </c>
      <c r="J70" s="826">
        <v>87.1</v>
      </c>
      <c r="K70" s="826">
        <v>88.4</v>
      </c>
      <c r="L70" s="826">
        <v>87.3</v>
      </c>
      <c r="M70" s="826">
        <v>86.9</v>
      </c>
    </row>
    <row r="71" spans="1:13" ht="31.5">
      <c r="A71" s="886"/>
      <c r="B71" s="171" t="s">
        <v>427</v>
      </c>
      <c r="C71" s="826"/>
      <c r="D71" s="826"/>
      <c r="E71" s="5"/>
      <c r="F71" s="5"/>
      <c r="G71" s="826"/>
      <c r="H71" s="826"/>
      <c r="I71" s="826"/>
      <c r="J71" s="826"/>
      <c r="K71" s="826"/>
      <c r="L71" s="826"/>
      <c r="M71" s="826"/>
    </row>
    <row r="72" spans="1:13" ht="47.25">
      <c r="A72" s="886" t="s">
        <v>300</v>
      </c>
      <c r="B72" s="171" t="s">
        <v>428</v>
      </c>
      <c r="C72" s="826">
        <v>276.89999999999998</v>
      </c>
      <c r="D72" s="826">
        <v>276.3</v>
      </c>
      <c r="E72" s="5">
        <v>276.8</v>
      </c>
      <c r="F72" s="5">
        <v>275.60000000000002</v>
      </c>
      <c r="G72" s="826">
        <v>275.10000000000002</v>
      </c>
      <c r="H72" s="826">
        <v>277.39999999999998</v>
      </c>
      <c r="I72" s="826">
        <v>274.8</v>
      </c>
      <c r="J72" s="826">
        <v>274</v>
      </c>
      <c r="K72" s="826">
        <v>278.10000000000002</v>
      </c>
      <c r="L72" s="826">
        <v>274.5</v>
      </c>
      <c r="M72" s="826">
        <v>273.2</v>
      </c>
    </row>
    <row r="73" spans="1:13" ht="31.5">
      <c r="A73" s="886"/>
      <c r="B73" s="171" t="s">
        <v>427</v>
      </c>
      <c r="C73" s="826"/>
      <c r="D73" s="826"/>
      <c r="E73" s="5"/>
      <c r="F73" s="5"/>
      <c r="G73" s="826"/>
      <c r="H73" s="826"/>
      <c r="I73" s="826"/>
      <c r="J73" s="826"/>
      <c r="K73" s="826"/>
      <c r="L73" s="826"/>
      <c r="M73" s="826"/>
    </row>
    <row r="74" spans="1:13" ht="63">
      <c r="A74" s="5" t="s">
        <v>429</v>
      </c>
      <c r="B74" s="171" t="s">
        <v>430</v>
      </c>
      <c r="C74" s="171">
        <v>4.9000000000000004</v>
      </c>
      <c r="D74" s="171">
        <v>4.9000000000000004</v>
      </c>
      <c r="E74" s="5">
        <v>4.9000000000000004</v>
      </c>
      <c r="F74" s="5">
        <v>4.9000000000000004</v>
      </c>
      <c r="G74" s="171">
        <v>4.8</v>
      </c>
      <c r="H74" s="171">
        <v>3.9</v>
      </c>
      <c r="I74" s="171">
        <v>4.8</v>
      </c>
      <c r="J74" s="171">
        <v>4.8</v>
      </c>
      <c r="K74" s="171">
        <v>3.9</v>
      </c>
      <c r="L74" s="171">
        <v>4.8</v>
      </c>
      <c r="M74" s="171">
        <v>4.8</v>
      </c>
    </row>
    <row r="75" spans="1:13" ht="33">
      <c r="A75" s="308" t="s">
        <v>431</v>
      </c>
      <c r="B75" s="171" t="s">
        <v>350</v>
      </c>
      <c r="C75" s="171">
        <v>27.8</v>
      </c>
      <c r="D75" s="171">
        <v>28.29</v>
      </c>
      <c r="E75" s="5">
        <v>29</v>
      </c>
      <c r="F75" s="5">
        <v>28.89</v>
      </c>
      <c r="G75" s="171">
        <v>28.83</v>
      </c>
      <c r="H75" s="171">
        <v>29.83</v>
      </c>
      <c r="I75" s="171">
        <v>29.55</v>
      </c>
      <c r="J75" s="171">
        <v>29.45</v>
      </c>
      <c r="K75" s="171">
        <v>30.58</v>
      </c>
      <c r="L75" s="171">
        <v>30.19</v>
      </c>
      <c r="M75" s="171">
        <v>30.05</v>
      </c>
    </row>
    <row r="76" spans="1:13">
      <c r="A76" s="289"/>
      <c r="B76" s="289"/>
      <c r="C76" s="289"/>
      <c r="D76" s="289"/>
      <c r="E76" s="289"/>
      <c r="F76" s="289"/>
      <c r="G76" s="289"/>
      <c r="H76" s="289"/>
      <c r="I76" s="289"/>
      <c r="J76" s="289"/>
      <c r="K76" s="289"/>
      <c r="L76" s="289"/>
      <c r="M76" s="289"/>
    </row>
    <row r="77" spans="1:13">
      <c r="A77" s="173"/>
    </row>
    <row r="78" spans="1:13">
      <c r="A78" s="291" t="s">
        <v>640</v>
      </c>
    </row>
    <row r="79" spans="1:13" ht="78.75">
      <c r="A79" s="292" t="s">
        <v>641</v>
      </c>
    </row>
    <row r="81" spans="1:2" ht="23.25">
      <c r="A81" s="293"/>
    </row>
    <row r="82" spans="1:2" ht="20.25">
      <c r="A82" s="294"/>
    </row>
    <row r="83" spans="1:2" ht="25.5">
      <c r="A83" s="295" t="s">
        <v>642</v>
      </c>
    </row>
    <row r="84" spans="1:2">
      <c r="A84" s="296" t="s">
        <v>643</v>
      </c>
    </row>
    <row r="85" spans="1:2" ht="25.5">
      <c r="A85" s="295" t="s">
        <v>644</v>
      </c>
    </row>
    <row r="86" spans="1:2" ht="18.75">
      <c r="A86" s="297"/>
    </row>
    <row r="87" spans="1:2" ht="37.5">
      <c r="A87" s="298" t="s">
        <v>645</v>
      </c>
    </row>
    <row r="88" spans="1:2" ht="18.75">
      <c r="A88" s="297"/>
    </row>
    <row r="89" spans="1:2" ht="16.5">
      <c r="A89" s="299" t="s">
        <v>646</v>
      </c>
    </row>
    <row r="90" spans="1:2" ht="16.5">
      <c r="A90" s="299" t="s">
        <v>647</v>
      </c>
    </row>
    <row r="91" spans="1:2" ht="19.5">
      <c r="A91" s="300"/>
    </row>
    <row r="92" spans="1:2" ht="19.5">
      <c r="A92" s="300"/>
    </row>
    <row r="93" spans="1:2" ht="409.5">
      <c r="B93" s="301" t="s">
        <v>648</v>
      </c>
    </row>
    <row r="94" spans="1:2" ht="18.75">
      <c r="A94" s="301"/>
    </row>
    <row r="95" spans="1:2" ht="75">
      <c r="A95" s="301" t="s">
        <v>649</v>
      </c>
    </row>
    <row r="96" spans="1:2" ht="75">
      <c r="A96" s="301" t="s">
        <v>650</v>
      </c>
    </row>
    <row r="97" spans="1:1" ht="20.25">
      <c r="A97" s="302"/>
    </row>
    <row r="98" spans="1:1" ht="20.25">
      <c r="A98" s="302"/>
    </row>
    <row r="99" spans="1:1" ht="20.25">
      <c r="A99" s="302"/>
    </row>
    <row r="100" spans="1:1" ht="18.75">
      <c r="A100" s="303" t="s">
        <v>651</v>
      </c>
    </row>
    <row r="101" spans="1:1" ht="16.5">
      <c r="A101" s="304"/>
    </row>
  </sheetData>
  <mergeCells count="51">
    <mergeCell ref="K10:M10"/>
    <mergeCell ref="K11:M11"/>
    <mergeCell ref="G12:G13"/>
    <mergeCell ref="H12:H13"/>
    <mergeCell ref="A10:A13"/>
    <mergeCell ref="C10:C13"/>
    <mergeCell ref="D10:D13"/>
    <mergeCell ref="E10:G10"/>
    <mergeCell ref="E11:G11"/>
    <mergeCell ref="H10:J10"/>
    <mergeCell ref="H11:J11"/>
    <mergeCell ref="M20:M21"/>
    <mergeCell ref="B20:B21"/>
    <mergeCell ref="C20:C21"/>
    <mergeCell ref="D20:D21"/>
    <mergeCell ref="G20:G21"/>
    <mergeCell ref="H20:H21"/>
    <mergeCell ref="I20:I21"/>
    <mergeCell ref="J20:J21"/>
    <mergeCell ref="K20:K21"/>
    <mergeCell ref="L20:L21"/>
    <mergeCell ref="M37:M38"/>
    <mergeCell ref="B37:B38"/>
    <mergeCell ref="C37:C38"/>
    <mergeCell ref="D37:D38"/>
    <mergeCell ref="G37:G38"/>
    <mergeCell ref="L70:L71"/>
    <mergeCell ref="A70:A71"/>
    <mergeCell ref="C70:C71"/>
    <mergeCell ref="D70:D71"/>
    <mergeCell ref="H37:H38"/>
    <mergeCell ref="I37:I38"/>
    <mergeCell ref="J37:J38"/>
    <mergeCell ref="K37:K38"/>
    <mergeCell ref="L37:L38"/>
    <mergeCell ref="K72:K73"/>
    <mergeCell ref="L72:L73"/>
    <mergeCell ref="M72:M73"/>
    <mergeCell ref="M70:M71"/>
    <mergeCell ref="A72:A73"/>
    <mergeCell ref="C72:C73"/>
    <mergeCell ref="D72:D73"/>
    <mergeCell ref="G72:G73"/>
    <mergeCell ref="H72:H73"/>
    <mergeCell ref="I72:I73"/>
    <mergeCell ref="J72:J73"/>
    <mergeCell ref="G70:G71"/>
    <mergeCell ref="H70:H71"/>
    <mergeCell ref="I70:I71"/>
    <mergeCell ref="J70:J71"/>
    <mergeCell ref="K70:K71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N78"/>
  <sheetViews>
    <sheetView view="pageBreakPreview" topLeftCell="A4" zoomScaleNormal="100" zoomScaleSheetLayoutView="100" workbookViewId="0">
      <selection activeCell="J13" sqref="J13"/>
    </sheetView>
  </sheetViews>
  <sheetFormatPr defaultColWidth="8" defaultRowHeight="15" outlineLevelRow="1"/>
  <cols>
    <col min="1" max="1" width="5.5" style="263" customWidth="1"/>
    <col min="2" max="2" width="47.5" style="263" customWidth="1"/>
    <col min="3" max="3" width="11.125" style="263" customWidth="1"/>
    <col min="4" max="4" width="7.625" style="263" hidden="1" customWidth="1"/>
    <col min="5" max="9" width="9.375" style="263" customWidth="1"/>
    <col min="10" max="10" width="10.25" style="263" customWidth="1"/>
    <col min="11" max="11" width="11.25" style="286" customWidth="1"/>
    <col min="12" max="13" width="8" style="263"/>
    <col min="14" max="14" width="8" style="287"/>
    <col min="15" max="16384" width="8" style="263"/>
  </cols>
  <sheetData>
    <row r="1" spans="1:11" ht="42.75" customHeight="1">
      <c r="A1" s="887" t="s">
        <v>621</v>
      </c>
      <c r="B1" s="887"/>
      <c r="C1" s="887"/>
      <c r="D1" s="887"/>
      <c r="E1" s="887"/>
      <c r="F1" s="887"/>
      <c r="G1" s="887"/>
      <c r="H1" s="887"/>
      <c r="I1" s="887"/>
      <c r="J1" s="887"/>
      <c r="K1" s="887"/>
    </row>
    <row r="2" spans="1:11">
      <c r="B2" s="264" t="s">
        <v>1</v>
      </c>
      <c r="C2" s="265" t="s">
        <v>68</v>
      </c>
      <c r="D2" s="266"/>
      <c r="E2" s="888" t="s">
        <v>69</v>
      </c>
      <c r="F2" s="889"/>
      <c r="G2" s="889"/>
      <c r="H2" s="890"/>
      <c r="I2" s="888" t="s">
        <v>70</v>
      </c>
      <c r="J2" s="889"/>
      <c r="K2" s="890"/>
    </row>
    <row r="3" spans="1:11" ht="15.75">
      <c r="B3" s="267" t="s">
        <v>72</v>
      </c>
      <c r="C3" s="268" t="s">
        <v>29</v>
      </c>
      <c r="D3" s="269"/>
      <c r="E3" s="270">
        <v>2013</v>
      </c>
      <c r="F3" s="271">
        <v>2014</v>
      </c>
      <c r="G3" s="271">
        <v>2015</v>
      </c>
      <c r="H3" s="272">
        <v>2016</v>
      </c>
      <c r="I3" s="271">
        <v>2017</v>
      </c>
      <c r="J3" s="271">
        <v>2018</v>
      </c>
      <c r="K3" s="271">
        <v>2019</v>
      </c>
    </row>
    <row r="4" spans="1:11">
      <c r="B4" s="273" t="s">
        <v>74</v>
      </c>
      <c r="C4" s="274"/>
      <c r="D4" s="275"/>
      <c r="E4" s="276"/>
      <c r="F4" s="276"/>
      <c r="G4" s="276"/>
      <c r="H4" s="277"/>
      <c r="I4" s="276"/>
      <c r="J4" s="276"/>
      <c r="K4" s="276"/>
    </row>
    <row r="5" spans="1:11" ht="38.25" outlineLevel="1">
      <c r="B5" s="278" t="s">
        <v>76</v>
      </c>
      <c r="C5" s="279" t="s">
        <v>77</v>
      </c>
      <c r="D5" s="280"/>
      <c r="E5" s="277">
        <v>400.98</v>
      </c>
      <c r="F5" s="277">
        <v>403.6</v>
      </c>
      <c r="G5" s="277">
        <v>388.5</v>
      </c>
      <c r="H5" s="277">
        <v>358</v>
      </c>
      <c r="I5" s="277">
        <v>358</v>
      </c>
      <c r="J5" s="277">
        <v>358.3</v>
      </c>
      <c r="K5" s="277">
        <v>358.3</v>
      </c>
    </row>
    <row r="6" spans="1:11" ht="51" outlineLevel="1">
      <c r="B6" s="278" t="s">
        <v>79</v>
      </c>
      <c r="C6" s="279" t="s">
        <v>80</v>
      </c>
      <c r="D6" s="280"/>
      <c r="E6" s="277">
        <v>29.79</v>
      </c>
      <c r="F6" s="277">
        <v>29.9</v>
      </c>
      <c r="G6" s="277">
        <v>29.9</v>
      </c>
      <c r="H6" s="277">
        <v>26.2</v>
      </c>
      <c r="I6" s="277">
        <v>26.1</v>
      </c>
      <c r="J6" s="277">
        <v>26</v>
      </c>
      <c r="K6" s="277">
        <v>26</v>
      </c>
    </row>
    <row r="7" spans="1:11" ht="25.5" outlineLevel="1">
      <c r="B7" s="278" t="s">
        <v>82</v>
      </c>
      <c r="C7" s="279" t="s">
        <v>83</v>
      </c>
      <c r="D7" s="280"/>
      <c r="E7" s="277">
        <v>228995</v>
      </c>
      <c r="F7" s="277">
        <v>126354</v>
      </c>
      <c r="G7" s="277">
        <v>264651</v>
      </c>
      <c r="H7" s="277">
        <v>663892</v>
      </c>
      <c r="I7" s="277">
        <v>545031.6</v>
      </c>
      <c r="J7" s="277">
        <v>1264371.1000000001</v>
      </c>
      <c r="K7" s="277">
        <v>1092906.6000000001</v>
      </c>
    </row>
    <row r="8" spans="1:11" ht="51" outlineLevel="1">
      <c r="B8" s="278" t="s">
        <v>85</v>
      </c>
      <c r="C8" s="279" t="s">
        <v>80</v>
      </c>
      <c r="D8" s="280"/>
      <c r="E8" s="277">
        <v>19.829999999999998</v>
      </c>
      <c r="F8" s="277">
        <v>19.97</v>
      </c>
      <c r="G8" s="277">
        <v>28.3</v>
      </c>
      <c r="H8" s="277">
        <v>28.52</v>
      </c>
      <c r="I8" s="277">
        <v>28.74</v>
      </c>
      <c r="J8" s="277">
        <v>28.96</v>
      </c>
      <c r="K8" s="277">
        <v>29.18</v>
      </c>
    </row>
    <row r="9" spans="1:11" ht="25.5" outlineLevel="1">
      <c r="B9" s="278" t="s">
        <v>87</v>
      </c>
      <c r="C9" s="279" t="s">
        <v>80</v>
      </c>
      <c r="D9" s="280"/>
      <c r="E9" s="276"/>
      <c r="F9" s="276"/>
      <c r="G9" s="276"/>
      <c r="H9" s="276"/>
      <c r="I9" s="276"/>
      <c r="J9" s="276"/>
      <c r="K9" s="276"/>
    </row>
    <row r="10" spans="1:11" ht="63.75" outlineLevel="1">
      <c r="B10" s="278" t="s">
        <v>89</v>
      </c>
      <c r="C10" s="279" t="s">
        <v>80</v>
      </c>
      <c r="D10" s="280"/>
      <c r="E10" s="277">
        <v>0</v>
      </c>
      <c r="F10" s="277">
        <v>0</v>
      </c>
      <c r="G10" s="277">
        <v>24.5</v>
      </c>
      <c r="H10" s="277">
        <v>14.06</v>
      </c>
      <c r="I10" s="277">
        <v>9.1</v>
      </c>
      <c r="J10" s="277">
        <v>5.71</v>
      </c>
      <c r="K10" s="277">
        <v>5.71</v>
      </c>
    </row>
    <row r="11" spans="1:11" ht="76.5" outlineLevel="1">
      <c r="B11" s="278" t="s">
        <v>91</v>
      </c>
      <c r="C11" s="279" t="s">
        <v>80</v>
      </c>
      <c r="D11" s="280"/>
      <c r="E11" s="277">
        <v>0</v>
      </c>
      <c r="F11" s="277">
        <v>0</v>
      </c>
      <c r="G11" s="277">
        <v>0</v>
      </c>
      <c r="H11" s="277">
        <v>0</v>
      </c>
      <c r="I11" s="277">
        <v>0</v>
      </c>
      <c r="J11" s="277">
        <v>0</v>
      </c>
      <c r="K11" s="277">
        <v>0</v>
      </c>
    </row>
    <row r="12" spans="1:11" ht="25.5" outlineLevel="1">
      <c r="B12" s="278" t="s">
        <v>93</v>
      </c>
      <c r="C12" s="279" t="s">
        <v>83</v>
      </c>
      <c r="D12" s="280"/>
      <c r="E12" s="277"/>
      <c r="F12" s="277"/>
      <c r="G12" s="277"/>
      <c r="H12" s="277"/>
      <c r="I12" s="277"/>
      <c r="J12" s="277"/>
      <c r="K12" s="277"/>
    </row>
    <row r="13" spans="1:11" ht="25.5" outlineLevel="1">
      <c r="B13" s="281" t="s">
        <v>95</v>
      </c>
      <c r="C13" s="279" t="s">
        <v>83</v>
      </c>
      <c r="D13" s="280"/>
      <c r="E13" s="277">
        <v>35736.699999999997</v>
      </c>
      <c r="F13" s="277">
        <v>38341.800000000003</v>
      </c>
      <c r="G13" s="277">
        <v>40950</v>
      </c>
      <c r="H13" s="277">
        <v>45177.4</v>
      </c>
      <c r="I13" s="277">
        <v>46984.5</v>
      </c>
      <c r="J13" s="277">
        <v>48863.9</v>
      </c>
      <c r="K13" s="277">
        <v>50818.400000000001</v>
      </c>
    </row>
    <row r="14" spans="1:11" ht="25.5" outlineLevel="1">
      <c r="B14" s="281" t="s">
        <v>97</v>
      </c>
      <c r="C14" s="279" t="s">
        <v>83</v>
      </c>
      <c r="D14" s="280"/>
      <c r="E14" s="277">
        <v>23304</v>
      </c>
      <c r="F14" s="277">
        <v>25511</v>
      </c>
      <c r="G14" s="277">
        <v>25393</v>
      </c>
      <c r="H14" s="277">
        <v>26175</v>
      </c>
      <c r="I14" s="277">
        <v>26175</v>
      </c>
      <c r="J14" s="277">
        <v>26175</v>
      </c>
      <c r="K14" s="277">
        <v>26175</v>
      </c>
    </row>
    <row r="15" spans="1:11" ht="25.5" outlineLevel="1">
      <c r="B15" s="281" t="s">
        <v>99</v>
      </c>
      <c r="C15" s="279" t="s">
        <v>83</v>
      </c>
      <c r="D15" s="280"/>
      <c r="E15" s="277">
        <v>31681</v>
      </c>
      <c r="F15" s="277">
        <v>34566</v>
      </c>
      <c r="G15" s="277">
        <v>34657</v>
      </c>
      <c r="H15" s="277">
        <v>35079</v>
      </c>
      <c r="I15" s="277">
        <v>35079</v>
      </c>
      <c r="J15" s="277">
        <v>35079</v>
      </c>
      <c r="K15" s="277">
        <v>35079</v>
      </c>
    </row>
    <row r="16" spans="1:11" ht="25.5" outlineLevel="1">
      <c r="B16" s="281" t="s">
        <v>101</v>
      </c>
      <c r="C16" s="279" t="s">
        <v>83</v>
      </c>
      <c r="D16" s="280"/>
      <c r="E16" s="277">
        <v>33750</v>
      </c>
      <c r="F16" s="277">
        <v>38188</v>
      </c>
      <c r="G16" s="277">
        <v>37906</v>
      </c>
      <c r="H16" s="277">
        <v>38418</v>
      </c>
      <c r="I16" s="277">
        <v>38418</v>
      </c>
      <c r="J16" s="277">
        <v>38418</v>
      </c>
      <c r="K16" s="277">
        <v>38418</v>
      </c>
    </row>
    <row r="17" spans="2:11" ht="25.5" outlineLevel="1">
      <c r="B17" s="281" t="s">
        <v>103</v>
      </c>
      <c r="C17" s="279" t="s">
        <v>83</v>
      </c>
      <c r="D17" s="280"/>
      <c r="E17" s="277">
        <v>22568.6</v>
      </c>
      <c r="F17" s="277">
        <v>24745</v>
      </c>
      <c r="G17" s="277">
        <v>25555.8</v>
      </c>
      <c r="H17" s="277">
        <v>27079.200000000001</v>
      </c>
      <c r="I17" s="277">
        <v>31445</v>
      </c>
      <c r="J17" s="277">
        <v>37025</v>
      </c>
      <c r="K17" s="277">
        <v>37025</v>
      </c>
    </row>
    <row r="18" spans="2:11" ht="25.5" outlineLevel="1">
      <c r="B18" s="281" t="s">
        <v>105</v>
      </c>
      <c r="C18" s="279" t="s">
        <v>83</v>
      </c>
      <c r="D18" s="280"/>
      <c r="E18" s="277">
        <v>23648</v>
      </c>
      <c r="F18" s="277">
        <v>23096</v>
      </c>
      <c r="G18" s="277">
        <v>23880</v>
      </c>
      <c r="H18" s="277">
        <v>25062</v>
      </c>
      <c r="I18" s="277">
        <v>25062</v>
      </c>
      <c r="J18" s="277">
        <v>25062</v>
      </c>
      <c r="K18" s="277">
        <v>25062</v>
      </c>
    </row>
    <row r="19" spans="2:11">
      <c r="B19" s="282" t="s">
        <v>107</v>
      </c>
      <c r="C19" s="279"/>
      <c r="D19" s="280"/>
      <c r="E19" s="277"/>
      <c r="F19" s="277"/>
      <c r="G19" s="277"/>
      <c r="H19" s="277"/>
      <c r="I19" s="277"/>
      <c r="J19" s="277"/>
      <c r="K19" s="277"/>
    </row>
    <row r="20" spans="2:11" ht="63.75" outlineLevel="1">
      <c r="B20" s="278" t="s">
        <v>109</v>
      </c>
      <c r="C20" s="279" t="s">
        <v>80</v>
      </c>
      <c r="D20" s="280"/>
      <c r="E20" s="277">
        <v>77.599999999999994</v>
      </c>
      <c r="F20" s="277">
        <v>78.599999999999994</v>
      </c>
      <c r="G20" s="277">
        <v>79.900000000000006</v>
      </c>
      <c r="H20" s="277">
        <v>83.8</v>
      </c>
      <c r="I20" s="277">
        <v>83.8</v>
      </c>
      <c r="J20" s="277">
        <v>84</v>
      </c>
      <c r="K20" s="277">
        <v>84</v>
      </c>
    </row>
    <row r="21" spans="2:11" ht="51" outlineLevel="1">
      <c r="B21" s="278" t="s">
        <v>111</v>
      </c>
      <c r="C21" s="279" t="s">
        <v>80</v>
      </c>
      <c r="D21" s="280"/>
      <c r="E21" s="277">
        <v>0</v>
      </c>
      <c r="F21" s="277">
        <v>0</v>
      </c>
      <c r="G21" s="277">
        <v>0</v>
      </c>
      <c r="H21" s="277">
        <v>0</v>
      </c>
      <c r="I21" s="277">
        <v>0</v>
      </c>
      <c r="J21" s="277">
        <v>0</v>
      </c>
      <c r="K21" s="277">
        <v>0</v>
      </c>
    </row>
    <row r="22" spans="2:11" ht="63.75" outlineLevel="1">
      <c r="B22" s="278" t="s">
        <v>113</v>
      </c>
      <c r="C22" s="279" t="s">
        <v>80</v>
      </c>
      <c r="D22" s="280"/>
      <c r="E22" s="277">
        <v>0</v>
      </c>
      <c r="F22" s="277">
        <v>0</v>
      </c>
      <c r="G22" s="277">
        <v>0</v>
      </c>
      <c r="H22" s="277">
        <v>0</v>
      </c>
      <c r="I22" s="277">
        <v>0</v>
      </c>
      <c r="J22" s="277">
        <v>0</v>
      </c>
      <c r="K22" s="277">
        <v>0</v>
      </c>
    </row>
    <row r="23" spans="2:11" outlineLevel="1">
      <c r="B23" s="282" t="s">
        <v>115</v>
      </c>
      <c r="C23" s="279"/>
      <c r="D23" s="280"/>
      <c r="E23" s="277"/>
      <c r="F23" s="277"/>
      <c r="G23" s="277"/>
      <c r="H23" s="277"/>
      <c r="I23" s="277"/>
      <c r="J23" s="277"/>
      <c r="K23" s="277"/>
    </row>
    <row r="24" spans="2:11" ht="63.75" outlineLevel="1">
      <c r="B24" s="278" t="s">
        <v>117</v>
      </c>
      <c r="C24" s="279" t="s">
        <v>80</v>
      </c>
      <c r="D24" s="280"/>
      <c r="E24" s="277">
        <v>0</v>
      </c>
      <c r="F24" s="277">
        <v>0.4</v>
      </c>
      <c r="G24" s="277">
        <v>0.6</v>
      </c>
      <c r="H24" s="277">
        <v>0.2</v>
      </c>
      <c r="I24" s="277">
        <v>0.2</v>
      </c>
      <c r="J24" s="277">
        <v>0.2</v>
      </c>
      <c r="K24" s="277">
        <v>0.2</v>
      </c>
    </row>
    <row r="25" spans="2:11" ht="51" outlineLevel="1">
      <c r="B25" s="278" t="s">
        <v>119</v>
      </c>
      <c r="C25" s="279" t="s">
        <v>80</v>
      </c>
      <c r="D25" s="280"/>
      <c r="E25" s="277">
        <v>90.74</v>
      </c>
      <c r="F25" s="277">
        <v>91.62</v>
      </c>
      <c r="G25" s="277">
        <v>91.64</v>
      </c>
      <c r="H25" s="277">
        <v>91.71</v>
      </c>
      <c r="I25" s="277">
        <v>92.66</v>
      </c>
      <c r="J25" s="277">
        <v>92.66</v>
      </c>
      <c r="K25" s="277">
        <v>92.66</v>
      </c>
    </row>
    <row r="26" spans="2:11" ht="63.75" outlineLevel="1">
      <c r="B26" s="278" t="s">
        <v>121</v>
      </c>
      <c r="C26" s="279" t="s">
        <v>80</v>
      </c>
      <c r="D26" s="280"/>
      <c r="E26" s="277">
        <v>0</v>
      </c>
      <c r="F26" s="277">
        <v>0</v>
      </c>
      <c r="G26" s="277">
        <v>0</v>
      </c>
      <c r="H26" s="277">
        <v>0</v>
      </c>
      <c r="I26" s="277">
        <v>0</v>
      </c>
      <c r="J26" s="277">
        <v>0</v>
      </c>
      <c r="K26" s="277">
        <v>0</v>
      </c>
    </row>
    <row r="27" spans="2:11" ht="38.25" outlineLevel="1">
      <c r="B27" s="278" t="s">
        <v>123</v>
      </c>
      <c r="C27" s="279" t="s">
        <v>80</v>
      </c>
      <c r="D27" s="280"/>
      <c r="E27" s="277">
        <v>88</v>
      </c>
      <c r="F27" s="277">
        <v>88.1</v>
      </c>
      <c r="G27" s="277">
        <v>90.1</v>
      </c>
      <c r="H27" s="277">
        <v>90.6</v>
      </c>
      <c r="I27" s="277">
        <v>90</v>
      </c>
      <c r="J27" s="277">
        <v>90</v>
      </c>
      <c r="K27" s="277">
        <v>90</v>
      </c>
    </row>
    <row r="28" spans="2:11" ht="63.75">
      <c r="B28" s="278" t="s">
        <v>125</v>
      </c>
      <c r="C28" s="279" t="s">
        <v>80</v>
      </c>
      <c r="D28" s="280"/>
      <c r="E28" s="277">
        <v>1.5</v>
      </c>
      <c r="F28" s="277">
        <v>1.5</v>
      </c>
      <c r="G28" s="277">
        <v>2.2799999999999998</v>
      </c>
      <c r="H28" s="277">
        <v>2.5</v>
      </c>
      <c r="I28" s="277">
        <v>2.5</v>
      </c>
      <c r="J28" s="277">
        <v>2.5</v>
      </c>
      <c r="K28" s="277">
        <v>1.9</v>
      </c>
    </row>
    <row r="29" spans="2:11" ht="38.25">
      <c r="B29" s="278" t="s">
        <v>127</v>
      </c>
      <c r="C29" s="279" t="s">
        <v>128</v>
      </c>
      <c r="D29" s="280"/>
      <c r="E29" s="277">
        <v>71.55</v>
      </c>
      <c r="F29" s="277">
        <v>73.760000000000005</v>
      </c>
      <c r="G29" s="277">
        <v>66.34</v>
      </c>
      <c r="H29" s="277">
        <v>76.599999999999994</v>
      </c>
      <c r="I29" s="277">
        <v>70.430000000000007</v>
      </c>
      <c r="J29" s="277">
        <v>67.150000000000006</v>
      </c>
      <c r="K29" s="277">
        <v>65.209999999999994</v>
      </c>
    </row>
    <row r="30" spans="2:11" ht="51">
      <c r="B30" s="278" t="s">
        <v>622</v>
      </c>
      <c r="C30" s="279" t="s">
        <v>80</v>
      </c>
      <c r="D30" s="280"/>
      <c r="E30" s="277">
        <v>52.9</v>
      </c>
      <c r="F30" s="277">
        <v>57.1</v>
      </c>
      <c r="G30" s="277">
        <v>62.98</v>
      </c>
      <c r="H30" s="277">
        <v>62</v>
      </c>
      <c r="I30" s="277">
        <v>63.53</v>
      </c>
      <c r="J30" s="277">
        <v>65.900000000000006</v>
      </c>
      <c r="K30" s="277">
        <v>67.83</v>
      </c>
    </row>
    <row r="31" spans="2:11">
      <c r="B31" s="282" t="s">
        <v>132</v>
      </c>
      <c r="C31" s="279"/>
      <c r="D31" s="280"/>
      <c r="E31" s="277"/>
      <c r="F31" s="277"/>
      <c r="G31" s="277"/>
      <c r="H31" s="277"/>
      <c r="I31" s="277"/>
      <c r="J31" s="277"/>
      <c r="K31" s="277"/>
    </row>
    <row r="32" spans="2:11" ht="25.5">
      <c r="B32" s="278" t="s">
        <v>134</v>
      </c>
      <c r="C32" s="279"/>
      <c r="D32" s="280"/>
      <c r="E32" s="277"/>
      <c r="F32" s="277"/>
      <c r="G32" s="277"/>
      <c r="H32" s="277"/>
      <c r="I32" s="277"/>
      <c r="J32" s="277"/>
      <c r="K32" s="277"/>
    </row>
    <row r="33" spans="2:11">
      <c r="B33" s="281" t="s">
        <v>136</v>
      </c>
      <c r="C33" s="279" t="s">
        <v>80</v>
      </c>
      <c r="D33" s="280"/>
      <c r="E33" s="277">
        <v>200</v>
      </c>
      <c r="F33" s="277">
        <v>200</v>
      </c>
      <c r="G33" s="277">
        <v>250</v>
      </c>
      <c r="H33" s="277">
        <v>250</v>
      </c>
      <c r="I33" s="277">
        <v>250</v>
      </c>
      <c r="J33" s="277">
        <v>250</v>
      </c>
      <c r="K33" s="277">
        <v>250</v>
      </c>
    </row>
    <row r="34" spans="2:11">
      <c r="B34" s="281" t="s">
        <v>138</v>
      </c>
      <c r="C34" s="279" t="s">
        <v>80</v>
      </c>
      <c r="D34" s="280"/>
      <c r="E34" s="277">
        <v>220</v>
      </c>
      <c r="F34" s="277">
        <v>220</v>
      </c>
      <c r="G34" s="277">
        <v>220</v>
      </c>
      <c r="H34" s="277">
        <v>220</v>
      </c>
      <c r="I34" s="277">
        <v>220</v>
      </c>
      <c r="J34" s="277">
        <v>200</v>
      </c>
      <c r="K34" s="277">
        <v>200</v>
      </c>
    </row>
    <row r="35" spans="2:11">
      <c r="B35" s="281" t="s">
        <v>140</v>
      </c>
      <c r="C35" s="279" t="s">
        <v>80</v>
      </c>
      <c r="D35" s="280"/>
      <c r="E35" s="277">
        <v>33.299999999999997</v>
      </c>
      <c r="F35" s="277">
        <v>33.299999999999997</v>
      </c>
      <c r="G35" s="277">
        <v>33.299999999999997</v>
      </c>
      <c r="H35" s="277">
        <v>33.299999999999997</v>
      </c>
      <c r="I35" s="277">
        <v>33.299999999999997</v>
      </c>
      <c r="J35" s="277">
        <v>33.299999999999997</v>
      </c>
      <c r="K35" s="277">
        <v>33.299999999999997</v>
      </c>
    </row>
    <row r="36" spans="2:11" ht="51">
      <c r="B36" s="278" t="s">
        <v>142</v>
      </c>
      <c r="C36" s="279" t="s">
        <v>80</v>
      </c>
      <c r="D36" s="280"/>
      <c r="E36" s="277">
        <v>40</v>
      </c>
      <c r="F36" s="277">
        <v>36</v>
      </c>
      <c r="G36" s="277">
        <v>38</v>
      </c>
      <c r="H36" s="277">
        <v>39.1</v>
      </c>
      <c r="I36" s="277">
        <v>39.1</v>
      </c>
      <c r="J36" s="277">
        <v>39.1</v>
      </c>
      <c r="K36" s="277">
        <v>39.1</v>
      </c>
    </row>
    <row r="37" spans="2:11" ht="63.75">
      <c r="B37" s="278" t="s">
        <v>144</v>
      </c>
      <c r="C37" s="279" t="s">
        <v>80</v>
      </c>
      <c r="D37" s="280"/>
      <c r="E37" s="277">
        <v>75.599999999999994</v>
      </c>
      <c r="F37" s="277">
        <v>73.2</v>
      </c>
      <c r="G37" s="277">
        <v>69.8</v>
      </c>
      <c r="H37" s="277">
        <v>71.400000000000006</v>
      </c>
      <c r="I37" s="277">
        <v>71.400000000000006</v>
      </c>
      <c r="J37" s="277">
        <v>71.400000000000006</v>
      </c>
      <c r="K37" s="277">
        <v>71.400000000000006</v>
      </c>
    </row>
    <row r="38" spans="2:11">
      <c r="B38" s="282" t="s">
        <v>146</v>
      </c>
      <c r="C38" s="279"/>
      <c r="D38" s="280"/>
      <c r="E38" s="277"/>
      <c r="F38" s="277"/>
      <c r="G38" s="277"/>
      <c r="H38" s="277"/>
      <c r="I38" s="277"/>
      <c r="J38" s="277"/>
      <c r="K38" s="277"/>
    </row>
    <row r="39" spans="2:11" ht="25.5">
      <c r="B39" s="278" t="s">
        <v>623</v>
      </c>
      <c r="C39" s="279" t="s">
        <v>80</v>
      </c>
      <c r="D39" s="280"/>
      <c r="E39" s="277">
        <v>29.5</v>
      </c>
      <c r="F39" s="277">
        <v>29.6</v>
      </c>
      <c r="G39" s="277">
        <v>32.6</v>
      </c>
      <c r="H39" s="277">
        <v>35</v>
      </c>
      <c r="I39" s="277">
        <v>37.200000000000003</v>
      </c>
      <c r="J39" s="277">
        <v>39.6</v>
      </c>
      <c r="K39" s="277">
        <v>41.6</v>
      </c>
    </row>
    <row r="40" spans="2:11" ht="38.25">
      <c r="B40" s="281" t="s">
        <v>150</v>
      </c>
      <c r="C40" s="279" t="s">
        <v>80</v>
      </c>
      <c r="D40" s="280"/>
      <c r="E40" s="277">
        <v>72.150000000000006</v>
      </c>
      <c r="F40" s="277">
        <v>81.849999999999994</v>
      </c>
      <c r="G40" s="277">
        <v>83</v>
      </c>
      <c r="H40" s="277">
        <v>89.23</v>
      </c>
      <c r="I40" s="277">
        <v>89.73</v>
      </c>
      <c r="J40" s="277">
        <v>90.23</v>
      </c>
      <c r="K40" s="277">
        <v>90.73</v>
      </c>
    </row>
    <row r="41" spans="2:11" ht="25.5" outlineLevel="1">
      <c r="B41" s="282" t="s">
        <v>151</v>
      </c>
      <c r="C41" s="279"/>
      <c r="D41" s="280"/>
      <c r="E41" s="277"/>
      <c r="F41" s="277"/>
      <c r="G41" s="277"/>
      <c r="H41" s="277"/>
      <c r="I41" s="277"/>
      <c r="J41" s="277"/>
      <c r="K41" s="277"/>
    </row>
    <row r="42" spans="2:11" ht="25.5" outlineLevel="1">
      <c r="B42" s="278" t="s">
        <v>153</v>
      </c>
      <c r="C42" s="279" t="s">
        <v>154</v>
      </c>
      <c r="D42" s="280"/>
      <c r="E42" s="277">
        <v>25.2</v>
      </c>
      <c r="F42" s="277">
        <v>25.5</v>
      </c>
      <c r="G42" s="277">
        <v>26.7</v>
      </c>
      <c r="H42" s="277">
        <v>27.8</v>
      </c>
      <c r="I42" s="277">
        <v>28.29</v>
      </c>
      <c r="J42" s="277">
        <v>28.89</v>
      </c>
      <c r="K42" s="277">
        <v>29.55</v>
      </c>
    </row>
    <row r="43" spans="2:11" outlineLevel="1">
      <c r="B43" s="281" t="s">
        <v>156</v>
      </c>
      <c r="C43" s="279" t="s">
        <v>154</v>
      </c>
      <c r="D43" s="280"/>
      <c r="E43" s="277">
        <v>0.5</v>
      </c>
      <c r="F43" s="277">
        <v>0.6</v>
      </c>
      <c r="G43" s="277">
        <v>1.5</v>
      </c>
      <c r="H43" s="277">
        <v>1.4</v>
      </c>
      <c r="I43" s="277">
        <v>0.68</v>
      </c>
      <c r="J43" s="277">
        <v>0.68</v>
      </c>
      <c r="K43" s="277">
        <v>0.76</v>
      </c>
    </row>
    <row r="44" spans="2:11" ht="38.25" outlineLevel="1">
      <c r="B44" s="278" t="s">
        <v>158</v>
      </c>
      <c r="C44" s="279" t="s">
        <v>159</v>
      </c>
      <c r="D44" s="280"/>
      <c r="E44" s="277">
        <v>23.56</v>
      </c>
      <c r="F44" s="277">
        <v>18.920000000000002</v>
      </c>
      <c r="G44" s="277">
        <v>11.24</v>
      </c>
      <c r="H44" s="277">
        <v>14.79</v>
      </c>
      <c r="I44" s="277">
        <v>1.06</v>
      </c>
      <c r="J44" s="277">
        <v>1.17</v>
      </c>
      <c r="K44" s="277">
        <v>1.17</v>
      </c>
    </row>
    <row r="45" spans="2:11" outlineLevel="1">
      <c r="B45" s="281" t="s">
        <v>161</v>
      </c>
      <c r="C45" s="279"/>
      <c r="D45" s="280"/>
      <c r="E45" s="277"/>
      <c r="F45" s="277"/>
      <c r="G45" s="277"/>
      <c r="H45" s="277"/>
      <c r="I45" s="277"/>
      <c r="J45" s="277"/>
      <c r="K45" s="277"/>
    </row>
    <row r="46" spans="2:11" ht="51" outlineLevel="1">
      <c r="B46" s="283" t="s">
        <v>163</v>
      </c>
      <c r="C46" s="279" t="s">
        <v>159</v>
      </c>
      <c r="D46" s="280"/>
      <c r="E46" s="277">
        <v>2.4700000000000002</v>
      </c>
      <c r="F46" s="277">
        <v>1.45</v>
      </c>
      <c r="G46" s="277">
        <v>2.75</v>
      </c>
      <c r="H46" s="277">
        <v>0.9</v>
      </c>
      <c r="I46" s="277">
        <v>0.71</v>
      </c>
      <c r="J46" s="277">
        <v>0.78</v>
      </c>
      <c r="K46" s="277">
        <v>0.78</v>
      </c>
    </row>
    <row r="47" spans="2:11" ht="76.5" outlineLevel="1">
      <c r="B47" s="278" t="s">
        <v>165</v>
      </c>
      <c r="C47" s="279"/>
      <c r="D47" s="280"/>
      <c r="E47" s="277"/>
      <c r="F47" s="277"/>
      <c r="G47" s="277"/>
      <c r="H47" s="277"/>
      <c r="I47" s="277"/>
      <c r="J47" s="277"/>
      <c r="K47" s="277"/>
    </row>
    <row r="48" spans="2:11" ht="25.5" outlineLevel="1">
      <c r="B48" s="281" t="s">
        <v>167</v>
      </c>
      <c r="C48" s="279" t="s">
        <v>154</v>
      </c>
      <c r="D48" s="280"/>
      <c r="E48" s="277">
        <v>66072.5</v>
      </c>
      <c r="F48" s="277">
        <v>184329.8</v>
      </c>
      <c r="G48" s="277">
        <v>4005</v>
      </c>
      <c r="H48" s="277">
        <v>28360</v>
      </c>
      <c r="I48" s="277">
        <v>87569</v>
      </c>
      <c r="J48" s="277">
        <v>43873</v>
      </c>
      <c r="K48" s="277">
        <v>25429</v>
      </c>
    </row>
    <row r="49" spans="2:11" ht="25.5" outlineLevel="1">
      <c r="B49" s="281" t="s">
        <v>169</v>
      </c>
      <c r="C49" s="279" t="s">
        <v>154</v>
      </c>
      <c r="D49" s="280"/>
      <c r="E49" s="277">
        <v>2434523.48</v>
      </c>
      <c r="F49" s="277">
        <v>2743372.17</v>
      </c>
      <c r="G49" s="277">
        <v>147836.32</v>
      </c>
      <c r="H49" s="277">
        <v>88559</v>
      </c>
      <c r="I49" s="277">
        <v>61536.1</v>
      </c>
      <c r="J49" s="277">
        <v>10787</v>
      </c>
      <c r="K49" s="277">
        <v>17905</v>
      </c>
    </row>
    <row r="50" spans="2:11" outlineLevel="1">
      <c r="B50" s="282" t="s">
        <v>171</v>
      </c>
      <c r="C50" s="279"/>
      <c r="D50" s="280"/>
      <c r="E50" s="277"/>
      <c r="F50" s="277"/>
      <c r="G50" s="277"/>
      <c r="H50" s="277"/>
      <c r="I50" s="277"/>
      <c r="J50" s="277"/>
      <c r="K50" s="277"/>
    </row>
    <row r="51" spans="2:11" ht="76.5" outlineLevel="1">
      <c r="B51" s="278" t="s">
        <v>173</v>
      </c>
      <c r="C51" s="279" t="s">
        <v>80</v>
      </c>
      <c r="D51" s="280"/>
      <c r="E51" s="277">
        <v>92.9</v>
      </c>
      <c r="F51" s="277">
        <v>87.74</v>
      </c>
      <c r="G51" s="277">
        <v>93.51</v>
      </c>
      <c r="H51" s="277">
        <v>93.4</v>
      </c>
      <c r="I51" s="277">
        <v>93.4</v>
      </c>
      <c r="J51" s="277">
        <v>93.4</v>
      </c>
      <c r="K51" s="277">
        <v>93.4</v>
      </c>
    </row>
    <row r="52" spans="2:11" ht="165.75" outlineLevel="1">
      <c r="B52" s="278" t="s">
        <v>175</v>
      </c>
      <c r="C52" s="279" t="s">
        <v>80</v>
      </c>
      <c r="D52" s="280"/>
      <c r="E52" s="277">
        <v>100</v>
      </c>
      <c r="F52" s="277">
        <v>100</v>
      </c>
      <c r="G52" s="277">
        <v>100</v>
      </c>
      <c r="H52" s="277">
        <v>100</v>
      </c>
      <c r="I52" s="277">
        <v>100</v>
      </c>
      <c r="J52" s="277">
        <v>100</v>
      </c>
      <c r="K52" s="277">
        <v>100</v>
      </c>
    </row>
    <row r="53" spans="2:11" ht="38.25" outlineLevel="1">
      <c r="B53" s="278" t="s">
        <v>177</v>
      </c>
      <c r="C53" s="279" t="s">
        <v>80</v>
      </c>
      <c r="D53" s="280"/>
      <c r="E53" s="277">
        <v>62.2</v>
      </c>
      <c r="F53" s="277">
        <v>85</v>
      </c>
      <c r="G53" s="277">
        <v>85</v>
      </c>
      <c r="H53" s="277">
        <v>98.45</v>
      </c>
      <c r="I53" s="277">
        <v>98.45</v>
      </c>
      <c r="J53" s="277">
        <v>98.45</v>
      </c>
      <c r="K53" s="277">
        <v>98.45</v>
      </c>
    </row>
    <row r="54" spans="2:11" ht="51" outlineLevel="1">
      <c r="B54" s="278" t="s">
        <v>179</v>
      </c>
      <c r="C54" s="279" t="s">
        <v>80</v>
      </c>
      <c r="D54" s="280"/>
      <c r="E54" s="277">
        <v>11.1</v>
      </c>
      <c r="F54" s="277">
        <v>5.5</v>
      </c>
      <c r="G54" s="277">
        <v>6.6</v>
      </c>
      <c r="H54" s="277">
        <v>3.8</v>
      </c>
      <c r="I54" s="277">
        <v>5.12</v>
      </c>
      <c r="J54" s="277">
        <v>2.78</v>
      </c>
      <c r="K54" s="277">
        <v>2.78</v>
      </c>
    </row>
    <row r="55" spans="2:11" outlineLevel="1">
      <c r="B55" s="282" t="s">
        <v>181</v>
      </c>
      <c r="C55" s="279"/>
      <c r="D55" s="280"/>
      <c r="E55" s="277"/>
      <c r="F55" s="277"/>
      <c r="G55" s="277"/>
      <c r="H55" s="277"/>
      <c r="I55" s="277"/>
      <c r="J55" s="277"/>
      <c r="K55" s="277"/>
    </row>
    <row r="56" spans="2:11" ht="63.75" outlineLevel="1">
      <c r="B56" s="278" t="s">
        <v>183</v>
      </c>
      <c r="C56" s="279" t="s">
        <v>80</v>
      </c>
      <c r="D56" s="280"/>
      <c r="E56" s="277">
        <v>9.4600000000000009</v>
      </c>
      <c r="F56" s="277">
        <v>6.56</v>
      </c>
      <c r="G56" s="277">
        <v>22.4</v>
      </c>
      <c r="H56" s="277">
        <v>21.5</v>
      </c>
      <c r="I56" s="277">
        <v>10.7</v>
      </c>
      <c r="J56" s="277">
        <v>12.4</v>
      </c>
      <c r="K56" s="277">
        <v>11.9</v>
      </c>
    </row>
    <row r="57" spans="2:11" ht="63.75" outlineLevel="1">
      <c r="B57" s="278" t="s">
        <v>185</v>
      </c>
      <c r="C57" s="279" t="s">
        <v>80</v>
      </c>
      <c r="D57" s="280"/>
      <c r="E57" s="277">
        <v>0</v>
      </c>
      <c r="F57" s="277">
        <v>0</v>
      </c>
      <c r="G57" s="277">
        <v>0</v>
      </c>
      <c r="H57" s="277">
        <v>0</v>
      </c>
      <c r="I57" s="277">
        <v>0</v>
      </c>
      <c r="J57" s="277">
        <v>0</v>
      </c>
      <c r="K57" s="277">
        <v>0</v>
      </c>
    </row>
    <row r="58" spans="2:11" ht="38.25" outlineLevel="1">
      <c r="B58" s="278" t="s">
        <v>187</v>
      </c>
      <c r="C58" s="279" t="s">
        <v>128</v>
      </c>
      <c r="D58" s="280"/>
      <c r="E58" s="277">
        <v>513016.31</v>
      </c>
      <c r="F58" s="277">
        <v>293042.99</v>
      </c>
      <c r="G58" s="277">
        <v>126969</v>
      </c>
      <c r="H58" s="277">
        <v>114620</v>
      </c>
      <c r="I58" s="277">
        <v>62824</v>
      </c>
      <c r="J58" s="277">
        <v>62824</v>
      </c>
      <c r="K58" s="277">
        <v>62824</v>
      </c>
    </row>
    <row r="59" spans="2:11" ht="63.75" outlineLevel="1">
      <c r="B59" s="278" t="s">
        <v>189</v>
      </c>
      <c r="C59" s="279" t="s">
        <v>80</v>
      </c>
      <c r="D59" s="280"/>
      <c r="E59" s="277">
        <v>0</v>
      </c>
      <c r="F59" s="277">
        <v>0</v>
      </c>
      <c r="G59" s="277">
        <v>0</v>
      </c>
      <c r="H59" s="277">
        <v>0</v>
      </c>
      <c r="I59" s="277">
        <v>0</v>
      </c>
      <c r="J59" s="277">
        <v>0</v>
      </c>
      <c r="K59" s="277">
        <v>0</v>
      </c>
    </row>
    <row r="60" spans="2:11" ht="51" outlineLevel="1">
      <c r="B60" s="278" t="s">
        <v>191</v>
      </c>
      <c r="C60" s="279" t="s">
        <v>83</v>
      </c>
      <c r="D60" s="280"/>
      <c r="E60" s="277">
        <v>1590</v>
      </c>
      <c r="F60" s="277">
        <v>1664</v>
      </c>
      <c r="G60" s="277">
        <v>1611</v>
      </c>
      <c r="H60" s="277">
        <v>1919</v>
      </c>
      <c r="I60" s="277">
        <v>1712</v>
      </c>
      <c r="J60" s="277">
        <v>1708</v>
      </c>
      <c r="K60" s="277">
        <v>1756</v>
      </c>
    </row>
    <row r="61" spans="2:11" ht="51" outlineLevel="1">
      <c r="B61" s="278" t="s">
        <v>193</v>
      </c>
      <c r="C61" s="279" t="s">
        <v>194</v>
      </c>
      <c r="D61" s="280"/>
      <c r="E61" s="277" t="s">
        <v>195</v>
      </c>
      <c r="F61" s="277" t="s">
        <v>195</v>
      </c>
      <c r="G61" s="277" t="s">
        <v>195</v>
      </c>
      <c r="H61" s="277" t="s">
        <v>195</v>
      </c>
      <c r="I61" s="277" t="s">
        <v>195</v>
      </c>
      <c r="J61" s="277" t="s">
        <v>195</v>
      </c>
      <c r="K61" s="277" t="s">
        <v>195</v>
      </c>
    </row>
    <row r="62" spans="2:11" ht="38.25" outlineLevel="1">
      <c r="B62" s="278" t="s">
        <v>197</v>
      </c>
      <c r="C62" s="279" t="s">
        <v>198</v>
      </c>
      <c r="D62" s="280"/>
      <c r="E62" s="277"/>
      <c r="F62" s="277"/>
      <c r="G62" s="277"/>
      <c r="H62" s="277"/>
      <c r="I62" s="277"/>
      <c r="J62" s="277"/>
      <c r="K62" s="277"/>
    </row>
    <row r="63" spans="2:11" outlineLevel="1">
      <c r="B63" s="278" t="s">
        <v>200</v>
      </c>
      <c r="C63" s="279" t="s">
        <v>201</v>
      </c>
      <c r="D63" s="280"/>
      <c r="E63" s="277">
        <v>101.8</v>
      </c>
      <c r="F63" s="277">
        <v>101.7</v>
      </c>
      <c r="G63" s="277">
        <v>101.9</v>
      </c>
      <c r="H63" s="277">
        <v>102.2</v>
      </c>
      <c r="I63" s="277">
        <v>102.5</v>
      </c>
      <c r="J63" s="277">
        <v>102.8</v>
      </c>
      <c r="K63" s="277">
        <v>103</v>
      </c>
    </row>
    <row r="64" spans="2:11" ht="25.5" outlineLevel="1">
      <c r="B64" s="282" t="s">
        <v>203</v>
      </c>
      <c r="C64" s="279"/>
      <c r="D64" s="280"/>
      <c r="E64" s="277"/>
      <c r="F64" s="277"/>
      <c r="G64" s="277"/>
      <c r="H64" s="277"/>
      <c r="I64" s="277"/>
      <c r="J64" s="277"/>
      <c r="K64" s="277"/>
    </row>
    <row r="65" spans="2:11" ht="25.5" outlineLevel="1">
      <c r="B65" s="278" t="s">
        <v>205</v>
      </c>
      <c r="C65" s="279"/>
      <c r="D65" s="280"/>
      <c r="E65" s="277"/>
      <c r="F65" s="277"/>
      <c r="G65" s="277"/>
      <c r="H65" s="277"/>
      <c r="I65" s="277"/>
      <c r="J65" s="277"/>
      <c r="K65" s="277"/>
    </row>
    <row r="66" spans="2:11" ht="38.25" outlineLevel="1">
      <c r="B66" s="281" t="s">
        <v>207</v>
      </c>
      <c r="C66" s="279" t="s">
        <v>208</v>
      </c>
      <c r="D66" s="280"/>
      <c r="E66" s="277">
        <v>907.45</v>
      </c>
      <c r="F66" s="277">
        <v>1042.5999999999999</v>
      </c>
      <c r="G66" s="277">
        <v>989.8</v>
      </c>
      <c r="H66" s="277">
        <v>1202.48</v>
      </c>
      <c r="I66" s="277">
        <v>1202</v>
      </c>
      <c r="J66" s="277">
        <v>1201.7</v>
      </c>
      <c r="K66" s="277">
        <v>1201.5999999999999</v>
      </c>
    </row>
    <row r="67" spans="2:11" ht="38.25" outlineLevel="1">
      <c r="B67" s="281" t="s">
        <v>210</v>
      </c>
      <c r="C67" s="279" t="s">
        <v>211</v>
      </c>
      <c r="D67" s="280"/>
      <c r="E67" s="277">
        <v>0.21</v>
      </c>
      <c r="F67" s="277">
        <v>0.23</v>
      </c>
      <c r="G67" s="277">
        <v>0.24</v>
      </c>
      <c r="H67" s="277">
        <v>0.25</v>
      </c>
      <c r="I67" s="277">
        <v>0.24</v>
      </c>
      <c r="J67" s="277">
        <v>0.24</v>
      </c>
      <c r="K67" s="277">
        <v>0.23</v>
      </c>
    </row>
    <row r="68" spans="2:11" ht="51" outlineLevel="1">
      <c r="B68" s="281" t="s">
        <v>213</v>
      </c>
      <c r="C68" s="279" t="s">
        <v>214</v>
      </c>
      <c r="D68" s="280"/>
      <c r="E68" s="277">
        <v>19.16</v>
      </c>
      <c r="F68" s="277">
        <v>17.21</v>
      </c>
      <c r="G68" s="277">
        <v>16.16</v>
      </c>
      <c r="H68" s="277">
        <v>14.61</v>
      </c>
      <c r="I68" s="277">
        <v>14.6</v>
      </c>
      <c r="J68" s="277">
        <v>14.59</v>
      </c>
      <c r="K68" s="277">
        <v>14.58</v>
      </c>
    </row>
    <row r="69" spans="2:11" ht="51" outlineLevel="1">
      <c r="B69" s="281" t="s">
        <v>216</v>
      </c>
      <c r="C69" s="279" t="s">
        <v>214</v>
      </c>
      <c r="D69" s="280"/>
      <c r="E69" s="277">
        <v>40</v>
      </c>
      <c r="F69" s="277">
        <v>41.19</v>
      </c>
      <c r="G69" s="277">
        <v>42.15</v>
      </c>
      <c r="H69" s="277">
        <v>41.68</v>
      </c>
      <c r="I69" s="277">
        <v>41.67</v>
      </c>
      <c r="J69" s="277">
        <v>41.65</v>
      </c>
      <c r="K69" s="277">
        <v>41.63</v>
      </c>
    </row>
    <row r="70" spans="2:11" ht="51" outlineLevel="1">
      <c r="B70" s="281" t="s">
        <v>218</v>
      </c>
      <c r="C70" s="279" t="s">
        <v>214</v>
      </c>
      <c r="D70" s="280"/>
      <c r="E70" s="277">
        <v>100</v>
      </c>
      <c r="F70" s="277">
        <v>109.49</v>
      </c>
      <c r="G70" s="277">
        <v>109.4</v>
      </c>
      <c r="H70" s="277">
        <v>117.45</v>
      </c>
      <c r="I70" s="277">
        <v>117.1</v>
      </c>
      <c r="J70" s="277">
        <v>116.9</v>
      </c>
      <c r="K70" s="277">
        <v>116</v>
      </c>
    </row>
    <row r="71" spans="2:11" ht="25.5" outlineLevel="1">
      <c r="B71" s="278" t="s">
        <v>220</v>
      </c>
      <c r="C71" s="279"/>
      <c r="D71" s="280"/>
      <c r="E71" s="277"/>
      <c r="F71" s="277"/>
      <c r="G71" s="277"/>
      <c r="H71" s="277"/>
      <c r="I71" s="277"/>
      <c r="J71" s="277"/>
      <c r="K71" s="277"/>
    </row>
    <row r="72" spans="2:11" ht="38.25" outlineLevel="1">
      <c r="B72" s="281" t="s">
        <v>222</v>
      </c>
      <c r="C72" s="279" t="s">
        <v>223</v>
      </c>
      <c r="D72" s="280"/>
      <c r="E72" s="277">
        <v>86.49</v>
      </c>
      <c r="F72" s="277">
        <v>89.83</v>
      </c>
      <c r="G72" s="277">
        <v>83.71</v>
      </c>
      <c r="H72" s="277">
        <v>89.53</v>
      </c>
      <c r="I72" s="277">
        <v>89</v>
      </c>
      <c r="J72" s="277">
        <v>88</v>
      </c>
      <c r="K72" s="277">
        <v>87</v>
      </c>
    </row>
    <row r="73" spans="2:11" ht="38.25" outlineLevel="1">
      <c r="B73" s="281" t="s">
        <v>225</v>
      </c>
      <c r="C73" s="279" t="s">
        <v>211</v>
      </c>
      <c r="D73" s="280"/>
      <c r="E73" s="277">
        <v>0.19</v>
      </c>
      <c r="F73" s="277">
        <v>0.22</v>
      </c>
      <c r="G73" s="277">
        <v>0.18</v>
      </c>
      <c r="H73" s="277">
        <v>0.17</v>
      </c>
      <c r="I73" s="277">
        <v>0.16</v>
      </c>
      <c r="J73" s="277">
        <v>0.15</v>
      </c>
      <c r="K73" s="277">
        <v>0.14000000000000001</v>
      </c>
    </row>
    <row r="74" spans="2:11" ht="51" outlineLevel="1">
      <c r="B74" s="281" t="s">
        <v>227</v>
      </c>
      <c r="C74" s="279" t="s">
        <v>228</v>
      </c>
      <c r="D74" s="280"/>
      <c r="E74" s="277">
        <v>0.24</v>
      </c>
      <c r="F74" s="277">
        <v>0.24</v>
      </c>
      <c r="G74" s="277">
        <v>0.24</v>
      </c>
      <c r="H74" s="277">
        <v>0.21</v>
      </c>
      <c r="I74" s="277">
        <v>0.2</v>
      </c>
      <c r="J74" s="277">
        <v>0.2</v>
      </c>
      <c r="K74" s="277">
        <v>0.19</v>
      </c>
    </row>
    <row r="75" spans="2:11" ht="51" outlineLevel="1">
      <c r="B75" s="281" t="s">
        <v>230</v>
      </c>
      <c r="C75" s="279" t="s">
        <v>228</v>
      </c>
      <c r="D75" s="280"/>
      <c r="E75" s="277">
        <v>2.21</v>
      </c>
      <c r="F75" s="277">
        <v>2.17</v>
      </c>
      <c r="G75" s="277">
        <v>1.89</v>
      </c>
      <c r="H75" s="277">
        <v>1.94</v>
      </c>
      <c r="I75" s="277">
        <v>1.9</v>
      </c>
      <c r="J75" s="277">
        <v>1.85</v>
      </c>
      <c r="K75" s="277">
        <v>1.8</v>
      </c>
    </row>
    <row r="76" spans="2:11" ht="51" outlineLevel="1">
      <c r="B76" s="281" t="s">
        <v>232</v>
      </c>
      <c r="C76" s="279" t="s">
        <v>228</v>
      </c>
      <c r="D76" s="280"/>
      <c r="E76" s="277">
        <v>0</v>
      </c>
      <c r="F76" s="277">
        <v>0</v>
      </c>
      <c r="G76" s="277">
        <v>0</v>
      </c>
      <c r="H76" s="277">
        <v>0</v>
      </c>
      <c r="I76" s="277">
        <v>0</v>
      </c>
      <c r="J76" s="277">
        <v>0</v>
      </c>
      <c r="K76" s="277">
        <v>0</v>
      </c>
    </row>
    <row r="77" spans="2:11" outlineLevel="1">
      <c r="B77" s="284"/>
      <c r="C77" s="284"/>
      <c r="D77" s="284"/>
      <c r="E77" s="285"/>
      <c r="F77" s="285"/>
      <c r="G77" s="285"/>
      <c r="H77" s="285"/>
      <c r="I77" s="285"/>
      <c r="J77" s="285"/>
      <c r="K77" s="285"/>
    </row>
    <row r="78" spans="2:11" outlineLevel="1">
      <c r="B78" s="284" t="s">
        <v>233</v>
      </c>
      <c r="C78" s="284"/>
      <c r="D78" s="284"/>
      <c r="E78" s="285"/>
      <c r="F78" s="285"/>
      <c r="G78" s="285"/>
      <c r="H78" s="285"/>
      <c r="I78" s="285"/>
      <c r="J78" s="285"/>
      <c r="K78" s="285"/>
    </row>
  </sheetData>
  <mergeCells count="3">
    <mergeCell ref="A1:K1"/>
    <mergeCell ref="E2:H2"/>
    <mergeCell ref="I2:K2"/>
  </mergeCells>
  <pageMargins left="0.39370078740157483" right="0.19685039370078741" top="0.78740157480314965" bottom="0.31496062992125984" header="0.31496062992125984" footer="7.874015748031496E-2"/>
  <pageSetup paperSize="9" scale="73" firstPageNumber="12" fitToHeight="16" orientation="landscape" useFirstPageNumber="1" r:id="rId1"/>
  <headerFooter alignWithMargins="0"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N82"/>
  <sheetViews>
    <sheetView showZeros="0" view="pageBreakPreview" zoomScale="74" zoomScaleSheetLayoutView="74" workbookViewId="0">
      <pane ySplit="12" topLeftCell="A43" activePane="bottomLeft" state="frozen"/>
      <selection pane="bottomLeft" activeCell="M78" sqref="M78"/>
    </sheetView>
  </sheetViews>
  <sheetFormatPr defaultRowHeight="14.25"/>
  <cols>
    <col min="1" max="1" width="48.625" style="311" customWidth="1"/>
    <col min="2" max="2" width="8.5" style="312" customWidth="1"/>
    <col min="3" max="3" width="10.5" style="311" customWidth="1"/>
    <col min="4" max="4" width="10" style="311" customWidth="1"/>
    <col min="5" max="5" width="10.875" style="311" customWidth="1"/>
    <col min="6" max="6" width="10.375" style="311" customWidth="1"/>
    <col min="7" max="7" width="10.875" style="311" customWidth="1"/>
    <col min="8" max="8" width="11.5" style="311" customWidth="1"/>
    <col min="9" max="9" width="10.625" style="311" customWidth="1"/>
    <col min="10" max="10" width="10.875" style="311" bestFit="1" customWidth="1"/>
    <col min="11" max="11" width="10.875" style="311" customWidth="1"/>
    <col min="12" max="13" width="11.25" style="311" customWidth="1"/>
    <col min="14" max="14" width="12.5" style="311" customWidth="1"/>
    <col min="15" max="256" width="9" style="311"/>
    <col min="257" max="257" width="48.625" style="311" customWidth="1"/>
    <col min="258" max="258" width="8.5" style="311" customWidth="1"/>
    <col min="259" max="259" width="10.5" style="311" customWidth="1"/>
    <col min="260" max="260" width="10" style="311" customWidth="1"/>
    <col min="261" max="261" width="10.875" style="311" customWidth="1"/>
    <col min="262" max="262" width="10.375" style="311" customWidth="1"/>
    <col min="263" max="263" width="10.875" style="311" customWidth="1"/>
    <col min="264" max="264" width="11.5" style="311" customWidth="1"/>
    <col min="265" max="265" width="10.625" style="311" customWidth="1"/>
    <col min="266" max="266" width="10.875" style="311" bestFit="1" customWidth="1"/>
    <col min="267" max="267" width="10.875" style="311" customWidth="1"/>
    <col min="268" max="269" width="11.25" style="311" customWidth="1"/>
    <col min="270" max="270" width="12.5" style="311" customWidth="1"/>
    <col min="271" max="512" width="9" style="311"/>
    <col min="513" max="513" width="48.625" style="311" customWidth="1"/>
    <col min="514" max="514" width="8.5" style="311" customWidth="1"/>
    <col min="515" max="515" width="10.5" style="311" customWidth="1"/>
    <col min="516" max="516" width="10" style="311" customWidth="1"/>
    <col min="517" max="517" width="10.875" style="311" customWidth="1"/>
    <col min="518" max="518" width="10.375" style="311" customWidth="1"/>
    <col min="519" max="519" width="10.875" style="311" customWidth="1"/>
    <col min="520" max="520" width="11.5" style="311" customWidth="1"/>
    <col min="521" max="521" width="10.625" style="311" customWidth="1"/>
    <col min="522" max="522" width="10.875" style="311" bestFit="1" customWidth="1"/>
    <col min="523" max="523" width="10.875" style="311" customWidth="1"/>
    <col min="524" max="525" width="11.25" style="311" customWidth="1"/>
    <col min="526" max="526" width="12.5" style="311" customWidth="1"/>
    <col min="527" max="768" width="9" style="311"/>
    <col min="769" max="769" width="48.625" style="311" customWidth="1"/>
    <col min="770" max="770" width="8.5" style="311" customWidth="1"/>
    <col min="771" max="771" width="10.5" style="311" customWidth="1"/>
    <col min="772" max="772" width="10" style="311" customWidth="1"/>
    <col min="773" max="773" width="10.875" style="311" customWidth="1"/>
    <col min="774" max="774" width="10.375" style="311" customWidth="1"/>
    <col min="775" max="775" width="10.875" style="311" customWidth="1"/>
    <col min="776" max="776" width="11.5" style="311" customWidth="1"/>
    <col min="777" max="777" width="10.625" style="311" customWidth="1"/>
    <col min="778" max="778" width="10.875" style="311" bestFit="1" customWidth="1"/>
    <col min="779" max="779" width="10.875" style="311" customWidth="1"/>
    <col min="780" max="781" width="11.25" style="311" customWidth="1"/>
    <col min="782" max="782" width="12.5" style="311" customWidth="1"/>
    <col min="783" max="1024" width="9" style="311"/>
    <col min="1025" max="1025" width="48.625" style="311" customWidth="1"/>
    <col min="1026" max="1026" width="8.5" style="311" customWidth="1"/>
    <col min="1027" max="1027" width="10.5" style="311" customWidth="1"/>
    <col min="1028" max="1028" width="10" style="311" customWidth="1"/>
    <col min="1029" max="1029" width="10.875" style="311" customWidth="1"/>
    <col min="1030" max="1030" width="10.375" style="311" customWidth="1"/>
    <col min="1031" max="1031" width="10.875" style="311" customWidth="1"/>
    <col min="1032" max="1032" width="11.5" style="311" customWidth="1"/>
    <col min="1033" max="1033" width="10.625" style="311" customWidth="1"/>
    <col min="1034" max="1034" width="10.875" style="311" bestFit="1" customWidth="1"/>
    <col min="1035" max="1035" width="10.875" style="311" customWidth="1"/>
    <col min="1036" max="1037" width="11.25" style="311" customWidth="1"/>
    <col min="1038" max="1038" width="12.5" style="311" customWidth="1"/>
    <col min="1039" max="1280" width="9" style="311"/>
    <col min="1281" max="1281" width="48.625" style="311" customWidth="1"/>
    <col min="1282" max="1282" width="8.5" style="311" customWidth="1"/>
    <col min="1283" max="1283" width="10.5" style="311" customWidth="1"/>
    <col min="1284" max="1284" width="10" style="311" customWidth="1"/>
    <col min="1285" max="1285" width="10.875" style="311" customWidth="1"/>
    <col min="1286" max="1286" width="10.375" style="311" customWidth="1"/>
    <col min="1287" max="1287" width="10.875" style="311" customWidth="1"/>
    <col min="1288" max="1288" width="11.5" style="311" customWidth="1"/>
    <col min="1289" max="1289" width="10.625" style="311" customWidth="1"/>
    <col min="1290" max="1290" width="10.875" style="311" bestFit="1" customWidth="1"/>
    <col min="1291" max="1291" width="10.875" style="311" customWidth="1"/>
    <col min="1292" max="1293" width="11.25" style="311" customWidth="1"/>
    <col min="1294" max="1294" width="12.5" style="311" customWidth="1"/>
    <col min="1295" max="1536" width="9" style="311"/>
    <col min="1537" max="1537" width="48.625" style="311" customWidth="1"/>
    <col min="1538" max="1538" width="8.5" style="311" customWidth="1"/>
    <col min="1539" max="1539" width="10.5" style="311" customWidth="1"/>
    <col min="1540" max="1540" width="10" style="311" customWidth="1"/>
    <col min="1541" max="1541" width="10.875" style="311" customWidth="1"/>
    <col min="1542" max="1542" width="10.375" style="311" customWidth="1"/>
    <col min="1543" max="1543" width="10.875" style="311" customWidth="1"/>
    <col min="1544" max="1544" width="11.5" style="311" customWidth="1"/>
    <col min="1545" max="1545" width="10.625" style="311" customWidth="1"/>
    <col min="1546" max="1546" width="10.875" style="311" bestFit="1" customWidth="1"/>
    <col min="1547" max="1547" width="10.875" style="311" customWidth="1"/>
    <col min="1548" max="1549" width="11.25" style="311" customWidth="1"/>
    <col min="1550" max="1550" width="12.5" style="311" customWidth="1"/>
    <col min="1551" max="1792" width="9" style="311"/>
    <col min="1793" max="1793" width="48.625" style="311" customWidth="1"/>
    <col min="1794" max="1794" width="8.5" style="311" customWidth="1"/>
    <col min="1795" max="1795" width="10.5" style="311" customWidth="1"/>
    <col min="1796" max="1796" width="10" style="311" customWidth="1"/>
    <col min="1797" max="1797" width="10.875" style="311" customWidth="1"/>
    <col min="1798" max="1798" width="10.375" style="311" customWidth="1"/>
    <col min="1799" max="1799" width="10.875" style="311" customWidth="1"/>
    <col min="1800" max="1800" width="11.5" style="311" customWidth="1"/>
    <col min="1801" max="1801" width="10.625" style="311" customWidth="1"/>
    <col min="1802" max="1802" width="10.875" style="311" bestFit="1" customWidth="1"/>
    <col min="1803" max="1803" width="10.875" style="311" customWidth="1"/>
    <col min="1804" max="1805" width="11.25" style="311" customWidth="1"/>
    <col min="1806" max="1806" width="12.5" style="311" customWidth="1"/>
    <col min="1807" max="2048" width="9" style="311"/>
    <col min="2049" max="2049" width="48.625" style="311" customWidth="1"/>
    <col min="2050" max="2050" width="8.5" style="311" customWidth="1"/>
    <col min="2051" max="2051" width="10.5" style="311" customWidth="1"/>
    <col min="2052" max="2052" width="10" style="311" customWidth="1"/>
    <col min="2053" max="2053" width="10.875" style="311" customWidth="1"/>
    <col min="2054" max="2054" width="10.375" style="311" customWidth="1"/>
    <col min="2055" max="2055" width="10.875" style="311" customWidth="1"/>
    <col min="2056" max="2056" width="11.5" style="311" customWidth="1"/>
    <col min="2057" max="2057" width="10.625" style="311" customWidth="1"/>
    <col min="2058" max="2058" width="10.875" style="311" bestFit="1" customWidth="1"/>
    <col min="2059" max="2059" width="10.875" style="311" customWidth="1"/>
    <col min="2060" max="2061" width="11.25" style="311" customWidth="1"/>
    <col min="2062" max="2062" width="12.5" style="311" customWidth="1"/>
    <col min="2063" max="2304" width="9" style="311"/>
    <col min="2305" max="2305" width="48.625" style="311" customWidth="1"/>
    <col min="2306" max="2306" width="8.5" style="311" customWidth="1"/>
    <col min="2307" max="2307" width="10.5" style="311" customWidth="1"/>
    <col min="2308" max="2308" width="10" style="311" customWidth="1"/>
    <col min="2309" max="2309" width="10.875" style="311" customWidth="1"/>
    <col min="2310" max="2310" width="10.375" style="311" customWidth="1"/>
    <col min="2311" max="2311" width="10.875" style="311" customWidth="1"/>
    <col min="2312" max="2312" width="11.5" style="311" customWidth="1"/>
    <col min="2313" max="2313" width="10.625" style="311" customWidth="1"/>
    <col min="2314" max="2314" width="10.875" style="311" bestFit="1" customWidth="1"/>
    <col min="2315" max="2315" width="10.875" style="311" customWidth="1"/>
    <col min="2316" max="2317" width="11.25" style="311" customWidth="1"/>
    <col min="2318" max="2318" width="12.5" style="311" customWidth="1"/>
    <col min="2319" max="2560" width="9" style="311"/>
    <col min="2561" max="2561" width="48.625" style="311" customWidth="1"/>
    <col min="2562" max="2562" width="8.5" style="311" customWidth="1"/>
    <col min="2563" max="2563" width="10.5" style="311" customWidth="1"/>
    <col min="2564" max="2564" width="10" style="311" customWidth="1"/>
    <col min="2565" max="2565" width="10.875" style="311" customWidth="1"/>
    <col min="2566" max="2566" width="10.375" style="311" customWidth="1"/>
    <col min="2567" max="2567" width="10.875" style="311" customWidth="1"/>
    <col min="2568" max="2568" width="11.5" style="311" customWidth="1"/>
    <col min="2569" max="2569" width="10.625" style="311" customWidth="1"/>
    <col min="2570" max="2570" width="10.875" style="311" bestFit="1" customWidth="1"/>
    <col min="2571" max="2571" width="10.875" style="311" customWidth="1"/>
    <col min="2572" max="2573" width="11.25" style="311" customWidth="1"/>
    <col min="2574" max="2574" width="12.5" style="311" customWidth="1"/>
    <col min="2575" max="2816" width="9" style="311"/>
    <col min="2817" max="2817" width="48.625" style="311" customWidth="1"/>
    <col min="2818" max="2818" width="8.5" style="311" customWidth="1"/>
    <col min="2819" max="2819" width="10.5" style="311" customWidth="1"/>
    <col min="2820" max="2820" width="10" style="311" customWidth="1"/>
    <col min="2821" max="2821" width="10.875" style="311" customWidth="1"/>
    <col min="2822" max="2822" width="10.375" style="311" customWidth="1"/>
    <col min="2823" max="2823" width="10.875" style="311" customWidth="1"/>
    <col min="2824" max="2824" width="11.5" style="311" customWidth="1"/>
    <col min="2825" max="2825" width="10.625" style="311" customWidth="1"/>
    <col min="2826" max="2826" width="10.875" style="311" bestFit="1" customWidth="1"/>
    <col min="2827" max="2827" width="10.875" style="311" customWidth="1"/>
    <col min="2828" max="2829" width="11.25" style="311" customWidth="1"/>
    <col min="2830" max="2830" width="12.5" style="311" customWidth="1"/>
    <col min="2831" max="3072" width="9" style="311"/>
    <col min="3073" max="3073" width="48.625" style="311" customWidth="1"/>
    <col min="3074" max="3074" width="8.5" style="311" customWidth="1"/>
    <col min="3075" max="3075" width="10.5" style="311" customWidth="1"/>
    <col min="3076" max="3076" width="10" style="311" customWidth="1"/>
    <col min="3077" max="3077" width="10.875" style="311" customWidth="1"/>
    <col min="3078" max="3078" width="10.375" style="311" customWidth="1"/>
    <col min="3079" max="3079" width="10.875" style="311" customWidth="1"/>
    <col min="3080" max="3080" width="11.5" style="311" customWidth="1"/>
    <col min="3081" max="3081" width="10.625" style="311" customWidth="1"/>
    <col min="3082" max="3082" width="10.875" style="311" bestFit="1" customWidth="1"/>
    <col min="3083" max="3083" width="10.875" style="311" customWidth="1"/>
    <col min="3084" max="3085" width="11.25" style="311" customWidth="1"/>
    <col min="3086" max="3086" width="12.5" style="311" customWidth="1"/>
    <col min="3087" max="3328" width="9" style="311"/>
    <col min="3329" max="3329" width="48.625" style="311" customWidth="1"/>
    <col min="3330" max="3330" width="8.5" style="311" customWidth="1"/>
    <col min="3331" max="3331" width="10.5" style="311" customWidth="1"/>
    <col min="3332" max="3332" width="10" style="311" customWidth="1"/>
    <col min="3333" max="3333" width="10.875" style="311" customWidth="1"/>
    <col min="3334" max="3334" width="10.375" style="311" customWidth="1"/>
    <col min="3335" max="3335" width="10.875" style="311" customWidth="1"/>
    <col min="3336" max="3336" width="11.5" style="311" customWidth="1"/>
    <col min="3337" max="3337" width="10.625" style="311" customWidth="1"/>
    <col min="3338" max="3338" width="10.875" style="311" bestFit="1" customWidth="1"/>
    <col min="3339" max="3339" width="10.875" style="311" customWidth="1"/>
    <col min="3340" max="3341" width="11.25" style="311" customWidth="1"/>
    <col min="3342" max="3342" width="12.5" style="311" customWidth="1"/>
    <col min="3343" max="3584" width="9" style="311"/>
    <col min="3585" max="3585" width="48.625" style="311" customWidth="1"/>
    <col min="3586" max="3586" width="8.5" style="311" customWidth="1"/>
    <col min="3587" max="3587" width="10.5" style="311" customWidth="1"/>
    <col min="3588" max="3588" width="10" style="311" customWidth="1"/>
    <col min="3589" max="3589" width="10.875" style="311" customWidth="1"/>
    <col min="3590" max="3590" width="10.375" style="311" customWidth="1"/>
    <col min="3591" max="3591" width="10.875" style="311" customWidth="1"/>
    <col min="3592" max="3592" width="11.5" style="311" customWidth="1"/>
    <col min="3593" max="3593" width="10.625" style="311" customWidth="1"/>
    <col min="3594" max="3594" width="10.875" style="311" bestFit="1" customWidth="1"/>
    <col min="3595" max="3595" width="10.875" style="311" customWidth="1"/>
    <col min="3596" max="3597" width="11.25" style="311" customWidth="1"/>
    <col min="3598" max="3598" width="12.5" style="311" customWidth="1"/>
    <col min="3599" max="3840" width="9" style="311"/>
    <col min="3841" max="3841" width="48.625" style="311" customWidth="1"/>
    <col min="3842" max="3842" width="8.5" style="311" customWidth="1"/>
    <col min="3843" max="3843" width="10.5" style="311" customWidth="1"/>
    <col min="3844" max="3844" width="10" style="311" customWidth="1"/>
    <col min="3845" max="3845" width="10.875" style="311" customWidth="1"/>
    <col min="3846" max="3846" width="10.375" style="311" customWidth="1"/>
    <col min="3847" max="3847" width="10.875" style="311" customWidth="1"/>
    <col min="3848" max="3848" width="11.5" style="311" customWidth="1"/>
    <col min="3849" max="3849" width="10.625" style="311" customWidth="1"/>
    <col min="3850" max="3850" width="10.875" style="311" bestFit="1" customWidth="1"/>
    <col min="3851" max="3851" width="10.875" style="311" customWidth="1"/>
    <col min="3852" max="3853" width="11.25" style="311" customWidth="1"/>
    <col min="3854" max="3854" width="12.5" style="311" customWidth="1"/>
    <col min="3855" max="4096" width="9" style="311"/>
    <col min="4097" max="4097" width="48.625" style="311" customWidth="1"/>
    <col min="4098" max="4098" width="8.5" style="311" customWidth="1"/>
    <col min="4099" max="4099" width="10.5" style="311" customWidth="1"/>
    <col min="4100" max="4100" width="10" style="311" customWidth="1"/>
    <col min="4101" max="4101" width="10.875" style="311" customWidth="1"/>
    <col min="4102" max="4102" width="10.375" style="311" customWidth="1"/>
    <col min="4103" max="4103" width="10.875" style="311" customWidth="1"/>
    <col min="4104" max="4104" width="11.5" style="311" customWidth="1"/>
    <col min="4105" max="4105" width="10.625" style="311" customWidth="1"/>
    <col min="4106" max="4106" width="10.875" style="311" bestFit="1" customWidth="1"/>
    <col min="4107" max="4107" width="10.875" style="311" customWidth="1"/>
    <col min="4108" max="4109" width="11.25" style="311" customWidth="1"/>
    <col min="4110" max="4110" width="12.5" style="311" customWidth="1"/>
    <col min="4111" max="4352" width="9" style="311"/>
    <col min="4353" max="4353" width="48.625" style="311" customWidth="1"/>
    <col min="4354" max="4354" width="8.5" style="311" customWidth="1"/>
    <col min="4355" max="4355" width="10.5" style="311" customWidth="1"/>
    <col min="4356" max="4356" width="10" style="311" customWidth="1"/>
    <col min="4357" max="4357" width="10.875" style="311" customWidth="1"/>
    <col min="4358" max="4358" width="10.375" style="311" customWidth="1"/>
    <col min="4359" max="4359" width="10.875" style="311" customWidth="1"/>
    <col min="4360" max="4360" width="11.5" style="311" customWidth="1"/>
    <col min="4361" max="4361" width="10.625" style="311" customWidth="1"/>
    <col min="4362" max="4362" width="10.875" style="311" bestFit="1" customWidth="1"/>
    <col min="4363" max="4363" width="10.875" style="311" customWidth="1"/>
    <col min="4364" max="4365" width="11.25" style="311" customWidth="1"/>
    <col min="4366" max="4366" width="12.5" style="311" customWidth="1"/>
    <col min="4367" max="4608" width="9" style="311"/>
    <col min="4609" max="4609" width="48.625" style="311" customWidth="1"/>
    <col min="4610" max="4610" width="8.5" style="311" customWidth="1"/>
    <col min="4611" max="4611" width="10.5" style="311" customWidth="1"/>
    <col min="4612" max="4612" width="10" style="311" customWidth="1"/>
    <col min="4613" max="4613" width="10.875" style="311" customWidth="1"/>
    <col min="4614" max="4614" width="10.375" style="311" customWidth="1"/>
    <col min="4615" max="4615" width="10.875" style="311" customWidth="1"/>
    <col min="4616" max="4616" width="11.5" style="311" customWidth="1"/>
    <col min="4617" max="4617" width="10.625" style="311" customWidth="1"/>
    <col min="4618" max="4618" width="10.875" style="311" bestFit="1" customWidth="1"/>
    <col min="4619" max="4619" width="10.875" style="311" customWidth="1"/>
    <col min="4620" max="4621" width="11.25" style="311" customWidth="1"/>
    <col min="4622" max="4622" width="12.5" style="311" customWidth="1"/>
    <col min="4623" max="4864" width="9" style="311"/>
    <col min="4865" max="4865" width="48.625" style="311" customWidth="1"/>
    <col min="4866" max="4866" width="8.5" style="311" customWidth="1"/>
    <col min="4867" max="4867" width="10.5" style="311" customWidth="1"/>
    <col min="4868" max="4868" width="10" style="311" customWidth="1"/>
    <col min="4869" max="4869" width="10.875" style="311" customWidth="1"/>
    <col min="4870" max="4870" width="10.375" style="311" customWidth="1"/>
    <col min="4871" max="4871" width="10.875" style="311" customWidth="1"/>
    <col min="4872" max="4872" width="11.5" style="311" customWidth="1"/>
    <col min="4873" max="4873" width="10.625" style="311" customWidth="1"/>
    <col min="4874" max="4874" width="10.875" style="311" bestFit="1" customWidth="1"/>
    <col min="4875" max="4875" width="10.875" style="311" customWidth="1"/>
    <col min="4876" max="4877" width="11.25" style="311" customWidth="1"/>
    <col min="4878" max="4878" width="12.5" style="311" customWidth="1"/>
    <col min="4879" max="5120" width="9" style="311"/>
    <col min="5121" max="5121" width="48.625" style="311" customWidth="1"/>
    <col min="5122" max="5122" width="8.5" style="311" customWidth="1"/>
    <col min="5123" max="5123" width="10.5" style="311" customWidth="1"/>
    <col min="5124" max="5124" width="10" style="311" customWidth="1"/>
    <col min="5125" max="5125" width="10.875" style="311" customWidth="1"/>
    <col min="5126" max="5126" width="10.375" style="311" customWidth="1"/>
    <col min="5127" max="5127" width="10.875" style="311" customWidth="1"/>
    <col min="5128" max="5128" width="11.5" style="311" customWidth="1"/>
    <col min="5129" max="5129" width="10.625" style="311" customWidth="1"/>
    <col min="5130" max="5130" width="10.875" style="311" bestFit="1" customWidth="1"/>
    <col min="5131" max="5131" width="10.875" style="311" customWidth="1"/>
    <col min="5132" max="5133" width="11.25" style="311" customWidth="1"/>
    <col min="5134" max="5134" width="12.5" style="311" customWidth="1"/>
    <col min="5135" max="5376" width="9" style="311"/>
    <col min="5377" max="5377" width="48.625" style="311" customWidth="1"/>
    <col min="5378" max="5378" width="8.5" style="311" customWidth="1"/>
    <col min="5379" max="5379" width="10.5" style="311" customWidth="1"/>
    <col min="5380" max="5380" width="10" style="311" customWidth="1"/>
    <col min="5381" max="5381" width="10.875" style="311" customWidth="1"/>
    <col min="5382" max="5382" width="10.375" style="311" customWidth="1"/>
    <col min="5383" max="5383" width="10.875" style="311" customWidth="1"/>
    <col min="5384" max="5384" width="11.5" style="311" customWidth="1"/>
    <col min="5385" max="5385" width="10.625" style="311" customWidth="1"/>
    <col min="5386" max="5386" width="10.875" style="311" bestFit="1" customWidth="1"/>
    <col min="5387" max="5387" width="10.875" style="311" customWidth="1"/>
    <col min="5388" max="5389" width="11.25" style="311" customWidth="1"/>
    <col min="5390" max="5390" width="12.5" style="311" customWidth="1"/>
    <col min="5391" max="5632" width="9" style="311"/>
    <col min="5633" max="5633" width="48.625" style="311" customWidth="1"/>
    <col min="5634" max="5634" width="8.5" style="311" customWidth="1"/>
    <col min="5635" max="5635" width="10.5" style="311" customWidth="1"/>
    <col min="5636" max="5636" width="10" style="311" customWidth="1"/>
    <col min="5637" max="5637" width="10.875" style="311" customWidth="1"/>
    <col min="5638" max="5638" width="10.375" style="311" customWidth="1"/>
    <col min="5639" max="5639" width="10.875" style="311" customWidth="1"/>
    <col min="5640" max="5640" width="11.5" style="311" customWidth="1"/>
    <col min="5641" max="5641" width="10.625" style="311" customWidth="1"/>
    <col min="5642" max="5642" width="10.875" style="311" bestFit="1" customWidth="1"/>
    <col min="5643" max="5643" width="10.875" style="311" customWidth="1"/>
    <col min="5644" max="5645" width="11.25" style="311" customWidth="1"/>
    <col min="5646" max="5646" width="12.5" style="311" customWidth="1"/>
    <col min="5647" max="5888" width="9" style="311"/>
    <col min="5889" max="5889" width="48.625" style="311" customWidth="1"/>
    <col min="5890" max="5890" width="8.5" style="311" customWidth="1"/>
    <col min="5891" max="5891" width="10.5" style="311" customWidth="1"/>
    <col min="5892" max="5892" width="10" style="311" customWidth="1"/>
    <col min="5893" max="5893" width="10.875" style="311" customWidth="1"/>
    <col min="5894" max="5894" width="10.375" style="311" customWidth="1"/>
    <col min="5895" max="5895" width="10.875" style="311" customWidth="1"/>
    <col min="5896" max="5896" width="11.5" style="311" customWidth="1"/>
    <col min="5897" max="5897" width="10.625" style="311" customWidth="1"/>
    <col min="5898" max="5898" width="10.875" style="311" bestFit="1" customWidth="1"/>
    <col min="5899" max="5899" width="10.875" style="311" customWidth="1"/>
    <col min="5900" max="5901" width="11.25" style="311" customWidth="1"/>
    <col min="5902" max="5902" width="12.5" style="311" customWidth="1"/>
    <col min="5903" max="6144" width="9" style="311"/>
    <col min="6145" max="6145" width="48.625" style="311" customWidth="1"/>
    <col min="6146" max="6146" width="8.5" style="311" customWidth="1"/>
    <col min="6147" max="6147" width="10.5" style="311" customWidth="1"/>
    <col min="6148" max="6148" width="10" style="311" customWidth="1"/>
    <col min="6149" max="6149" width="10.875" style="311" customWidth="1"/>
    <col min="6150" max="6150" width="10.375" style="311" customWidth="1"/>
    <col min="6151" max="6151" width="10.875" style="311" customWidth="1"/>
    <col min="6152" max="6152" width="11.5" style="311" customWidth="1"/>
    <col min="6153" max="6153" width="10.625" style="311" customWidth="1"/>
    <col min="6154" max="6154" width="10.875" style="311" bestFit="1" customWidth="1"/>
    <col min="6155" max="6155" width="10.875" style="311" customWidth="1"/>
    <col min="6156" max="6157" width="11.25" style="311" customWidth="1"/>
    <col min="6158" max="6158" width="12.5" style="311" customWidth="1"/>
    <col min="6159" max="6400" width="9" style="311"/>
    <col min="6401" max="6401" width="48.625" style="311" customWidth="1"/>
    <col min="6402" max="6402" width="8.5" style="311" customWidth="1"/>
    <col min="6403" max="6403" width="10.5" style="311" customWidth="1"/>
    <col min="6404" max="6404" width="10" style="311" customWidth="1"/>
    <col min="6405" max="6405" width="10.875" style="311" customWidth="1"/>
    <col min="6406" max="6406" width="10.375" style="311" customWidth="1"/>
    <col min="6407" max="6407" width="10.875" style="311" customWidth="1"/>
    <col min="6408" max="6408" width="11.5" style="311" customWidth="1"/>
    <col min="6409" max="6409" width="10.625" style="311" customWidth="1"/>
    <col min="6410" max="6410" width="10.875" style="311" bestFit="1" customWidth="1"/>
    <col min="6411" max="6411" width="10.875" style="311" customWidth="1"/>
    <col min="6412" max="6413" width="11.25" style="311" customWidth="1"/>
    <col min="6414" max="6414" width="12.5" style="311" customWidth="1"/>
    <col min="6415" max="6656" width="9" style="311"/>
    <col min="6657" max="6657" width="48.625" style="311" customWidth="1"/>
    <col min="6658" max="6658" width="8.5" style="311" customWidth="1"/>
    <col min="6659" max="6659" width="10.5" style="311" customWidth="1"/>
    <col min="6660" max="6660" width="10" style="311" customWidth="1"/>
    <col min="6661" max="6661" width="10.875" style="311" customWidth="1"/>
    <col min="6662" max="6662" width="10.375" style="311" customWidth="1"/>
    <col min="6663" max="6663" width="10.875" style="311" customWidth="1"/>
    <col min="6664" max="6664" width="11.5" style="311" customWidth="1"/>
    <col min="6665" max="6665" width="10.625" style="311" customWidth="1"/>
    <col min="6666" max="6666" width="10.875" style="311" bestFit="1" customWidth="1"/>
    <col min="6667" max="6667" width="10.875" style="311" customWidth="1"/>
    <col min="6668" max="6669" width="11.25" style="311" customWidth="1"/>
    <col min="6670" max="6670" width="12.5" style="311" customWidth="1"/>
    <col min="6671" max="6912" width="9" style="311"/>
    <col min="6913" max="6913" width="48.625" style="311" customWidth="1"/>
    <col min="6914" max="6914" width="8.5" style="311" customWidth="1"/>
    <col min="6915" max="6915" width="10.5" style="311" customWidth="1"/>
    <col min="6916" max="6916" width="10" style="311" customWidth="1"/>
    <col min="6917" max="6917" width="10.875" style="311" customWidth="1"/>
    <col min="6918" max="6918" width="10.375" style="311" customWidth="1"/>
    <col min="6919" max="6919" width="10.875" style="311" customWidth="1"/>
    <col min="6920" max="6920" width="11.5" style="311" customWidth="1"/>
    <col min="6921" max="6921" width="10.625" style="311" customWidth="1"/>
    <col min="6922" max="6922" width="10.875" style="311" bestFit="1" customWidth="1"/>
    <col min="6923" max="6923" width="10.875" style="311" customWidth="1"/>
    <col min="6924" max="6925" width="11.25" style="311" customWidth="1"/>
    <col min="6926" max="6926" width="12.5" style="311" customWidth="1"/>
    <col min="6927" max="7168" width="9" style="311"/>
    <col min="7169" max="7169" width="48.625" style="311" customWidth="1"/>
    <col min="7170" max="7170" width="8.5" style="311" customWidth="1"/>
    <col min="7171" max="7171" width="10.5" style="311" customWidth="1"/>
    <col min="7172" max="7172" width="10" style="311" customWidth="1"/>
    <col min="7173" max="7173" width="10.875" style="311" customWidth="1"/>
    <col min="7174" max="7174" width="10.375" style="311" customWidth="1"/>
    <col min="7175" max="7175" width="10.875" style="311" customWidth="1"/>
    <col min="7176" max="7176" width="11.5" style="311" customWidth="1"/>
    <col min="7177" max="7177" width="10.625" style="311" customWidth="1"/>
    <col min="7178" max="7178" width="10.875" style="311" bestFit="1" customWidth="1"/>
    <col min="7179" max="7179" width="10.875" style="311" customWidth="1"/>
    <col min="7180" max="7181" width="11.25" style="311" customWidth="1"/>
    <col min="7182" max="7182" width="12.5" style="311" customWidth="1"/>
    <col min="7183" max="7424" width="9" style="311"/>
    <col min="7425" max="7425" width="48.625" style="311" customWidth="1"/>
    <col min="7426" max="7426" width="8.5" style="311" customWidth="1"/>
    <col min="7427" max="7427" width="10.5" style="311" customWidth="1"/>
    <col min="7428" max="7428" width="10" style="311" customWidth="1"/>
    <col min="7429" max="7429" width="10.875" style="311" customWidth="1"/>
    <col min="7430" max="7430" width="10.375" style="311" customWidth="1"/>
    <col min="7431" max="7431" width="10.875" style="311" customWidth="1"/>
    <col min="7432" max="7432" width="11.5" style="311" customWidth="1"/>
    <col min="7433" max="7433" width="10.625" style="311" customWidth="1"/>
    <col min="7434" max="7434" width="10.875" style="311" bestFit="1" customWidth="1"/>
    <col min="7435" max="7435" width="10.875" style="311" customWidth="1"/>
    <col min="7436" max="7437" width="11.25" style="311" customWidth="1"/>
    <col min="7438" max="7438" width="12.5" style="311" customWidth="1"/>
    <col min="7439" max="7680" width="9" style="311"/>
    <col min="7681" max="7681" width="48.625" style="311" customWidth="1"/>
    <col min="7682" max="7682" width="8.5" style="311" customWidth="1"/>
    <col min="7683" max="7683" width="10.5" style="311" customWidth="1"/>
    <col min="7684" max="7684" width="10" style="311" customWidth="1"/>
    <col min="7685" max="7685" width="10.875" style="311" customWidth="1"/>
    <col min="7686" max="7686" width="10.375" style="311" customWidth="1"/>
    <col min="7687" max="7687" width="10.875" style="311" customWidth="1"/>
    <col min="7688" max="7688" width="11.5" style="311" customWidth="1"/>
    <col min="7689" max="7689" width="10.625" style="311" customWidth="1"/>
    <col min="7690" max="7690" width="10.875" style="311" bestFit="1" customWidth="1"/>
    <col min="7691" max="7691" width="10.875" style="311" customWidth="1"/>
    <col min="7692" max="7693" width="11.25" style="311" customWidth="1"/>
    <col min="7694" max="7694" width="12.5" style="311" customWidth="1"/>
    <col min="7695" max="7936" width="9" style="311"/>
    <col min="7937" max="7937" width="48.625" style="311" customWidth="1"/>
    <col min="7938" max="7938" width="8.5" style="311" customWidth="1"/>
    <col min="7939" max="7939" width="10.5" style="311" customWidth="1"/>
    <col min="7940" max="7940" width="10" style="311" customWidth="1"/>
    <col min="7941" max="7941" width="10.875" style="311" customWidth="1"/>
    <col min="7942" max="7942" width="10.375" style="311" customWidth="1"/>
    <col min="7943" max="7943" width="10.875" style="311" customWidth="1"/>
    <col min="7944" max="7944" width="11.5" style="311" customWidth="1"/>
    <col min="7945" max="7945" width="10.625" style="311" customWidth="1"/>
    <col min="7946" max="7946" width="10.875" style="311" bestFit="1" customWidth="1"/>
    <col min="7947" max="7947" width="10.875" style="311" customWidth="1"/>
    <col min="7948" max="7949" width="11.25" style="311" customWidth="1"/>
    <col min="7950" max="7950" width="12.5" style="311" customWidth="1"/>
    <col min="7951" max="8192" width="9" style="311"/>
    <col min="8193" max="8193" width="48.625" style="311" customWidth="1"/>
    <col min="8194" max="8194" width="8.5" style="311" customWidth="1"/>
    <col min="8195" max="8195" width="10.5" style="311" customWidth="1"/>
    <col min="8196" max="8196" width="10" style="311" customWidth="1"/>
    <col min="8197" max="8197" width="10.875" style="311" customWidth="1"/>
    <col min="8198" max="8198" width="10.375" style="311" customWidth="1"/>
    <col min="8199" max="8199" width="10.875" style="311" customWidth="1"/>
    <col min="8200" max="8200" width="11.5" style="311" customWidth="1"/>
    <col min="8201" max="8201" width="10.625" style="311" customWidth="1"/>
    <col min="8202" max="8202" width="10.875" style="311" bestFit="1" customWidth="1"/>
    <col min="8203" max="8203" width="10.875" style="311" customWidth="1"/>
    <col min="8204" max="8205" width="11.25" style="311" customWidth="1"/>
    <col min="8206" max="8206" width="12.5" style="311" customWidth="1"/>
    <col min="8207" max="8448" width="9" style="311"/>
    <col min="8449" max="8449" width="48.625" style="311" customWidth="1"/>
    <col min="8450" max="8450" width="8.5" style="311" customWidth="1"/>
    <col min="8451" max="8451" width="10.5" style="311" customWidth="1"/>
    <col min="8452" max="8452" width="10" style="311" customWidth="1"/>
    <col min="8453" max="8453" width="10.875" style="311" customWidth="1"/>
    <col min="8454" max="8454" width="10.375" style="311" customWidth="1"/>
    <col min="8455" max="8455" width="10.875" style="311" customWidth="1"/>
    <col min="8456" max="8456" width="11.5" style="311" customWidth="1"/>
    <col min="8457" max="8457" width="10.625" style="311" customWidth="1"/>
    <col min="8458" max="8458" width="10.875" style="311" bestFit="1" customWidth="1"/>
    <col min="8459" max="8459" width="10.875" style="311" customWidth="1"/>
    <col min="8460" max="8461" width="11.25" style="311" customWidth="1"/>
    <col min="8462" max="8462" width="12.5" style="311" customWidth="1"/>
    <col min="8463" max="8704" width="9" style="311"/>
    <col min="8705" max="8705" width="48.625" style="311" customWidth="1"/>
    <col min="8706" max="8706" width="8.5" style="311" customWidth="1"/>
    <col min="8707" max="8707" width="10.5" style="311" customWidth="1"/>
    <col min="8708" max="8708" width="10" style="311" customWidth="1"/>
    <col min="8709" max="8709" width="10.875" style="311" customWidth="1"/>
    <col min="8710" max="8710" width="10.375" style="311" customWidth="1"/>
    <col min="8711" max="8711" width="10.875" style="311" customWidth="1"/>
    <col min="8712" max="8712" width="11.5" style="311" customWidth="1"/>
    <col min="8713" max="8713" width="10.625" style="311" customWidth="1"/>
    <col min="8714" max="8714" width="10.875" style="311" bestFit="1" customWidth="1"/>
    <col min="8715" max="8715" width="10.875" style="311" customWidth="1"/>
    <col min="8716" max="8717" width="11.25" style="311" customWidth="1"/>
    <col min="8718" max="8718" width="12.5" style="311" customWidth="1"/>
    <col min="8719" max="8960" width="9" style="311"/>
    <col min="8961" max="8961" width="48.625" style="311" customWidth="1"/>
    <col min="8962" max="8962" width="8.5" style="311" customWidth="1"/>
    <col min="8963" max="8963" width="10.5" style="311" customWidth="1"/>
    <col min="8964" max="8964" width="10" style="311" customWidth="1"/>
    <col min="8965" max="8965" width="10.875" style="311" customWidth="1"/>
    <col min="8966" max="8966" width="10.375" style="311" customWidth="1"/>
    <col min="8967" max="8967" width="10.875" style="311" customWidth="1"/>
    <col min="8968" max="8968" width="11.5" style="311" customWidth="1"/>
    <col min="8969" max="8969" width="10.625" style="311" customWidth="1"/>
    <col min="8970" max="8970" width="10.875" style="311" bestFit="1" customWidth="1"/>
    <col min="8971" max="8971" width="10.875" style="311" customWidth="1"/>
    <col min="8972" max="8973" width="11.25" style="311" customWidth="1"/>
    <col min="8974" max="8974" width="12.5" style="311" customWidth="1"/>
    <col min="8975" max="9216" width="9" style="311"/>
    <col min="9217" max="9217" width="48.625" style="311" customWidth="1"/>
    <col min="9218" max="9218" width="8.5" style="311" customWidth="1"/>
    <col min="9219" max="9219" width="10.5" style="311" customWidth="1"/>
    <col min="9220" max="9220" width="10" style="311" customWidth="1"/>
    <col min="9221" max="9221" width="10.875" style="311" customWidth="1"/>
    <col min="9222" max="9222" width="10.375" style="311" customWidth="1"/>
    <col min="9223" max="9223" width="10.875" style="311" customWidth="1"/>
    <col min="9224" max="9224" width="11.5" style="311" customWidth="1"/>
    <col min="9225" max="9225" width="10.625" style="311" customWidth="1"/>
    <col min="9226" max="9226" width="10.875" style="311" bestFit="1" customWidth="1"/>
    <col min="9227" max="9227" width="10.875" style="311" customWidth="1"/>
    <col min="9228" max="9229" width="11.25" style="311" customWidth="1"/>
    <col min="9230" max="9230" width="12.5" style="311" customWidth="1"/>
    <col min="9231" max="9472" width="9" style="311"/>
    <col min="9473" max="9473" width="48.625" style="311" customWidth="1"/>
    <col min="9474" max="9474" width="8.5" style="311" customWidth="1"/>
    <col min="9475" max="9475" width="10.5" style="311" customWidth="1"/>
    <col min="9476" max="9476" width="10" style="311" customWidth="1"/>
    <col min="9477" max="9477" width="10.875" style="311" customWidth="1"/>
    <col min="9478" max="9478" width="10.375" style="311" customWidth="1"/>
    <col min="9479" max="9479" width="10.875" style="311" customWidth="1"/>
    <col min="9480" max="9480" width="11.5" style="311" customWidth="1"/>
    <col min="9481" max="9481" width="10.625" style="311" customWidth="1"/>
    <col min="9482" max="9482" width="10.875" style="311" bestFit="1" customWidth="1"/>
    <col min="9483" max="9483" width="10.875" style="311" customWidth="1"/>
    <col min="9484" max="9485" width="11.25" style="311" customWidth="1"/>
    <col min="9486" max="9486" width="12.5" style="311" customWidth="1"/>
    <col min="9487" max="9728" width="9" style="311"/>
    <col min="9729" max="9729" width="48.625" style="311" customWidth="1"/>
    <col min="9730" max="9730" width="8.5" style="311" customWidth="1"/>
    <col min="9731" max="9731" width="10.5" style="311" customWidth="1"/>
    <col min="9732" max="9732" width="10" style="311" customWidth="1"/>
    <col min="9733" max="9733" width="10.875" style="311" customWidth="1"/>
    <col min="9734" max="9734" width="10.375" style="311" customWidth="1"/>
    <col min="9735" max="9735" width="10.875" style="311" customWidth="1"/>
    <col min="9736" max="9736" width="11.5" style="311" customWidth="1"/>
    <col min="9737" max="9737" width="10.625" style="311" customWidth="1"/>
    <col min="9738" max="9738" width="10.875" style="311" bestFit="1" customWidth="1"/>
    <col min="9739" max="9739" width="10.875" style="311" customWidth="1"/>
    <col min="9740" max="9741" width="11.25" style="311" customWidth="1"/>
    <col min="9742" max="9742" width="12.5" style="311" customWidth="1"/>
    <col min="9743" max="9984" width="9" style="311"/>
    <col min="9985" max="9985" width="48.625" style="311" customWidth="1"/>
    <col min="9986" max="9986" width="8.5" style="311" customWidth="1"/>
    <col min="9987" max="9987" width="10.5" style="311" customWidth="1"/>
    <col min="9988" max="9988" width="10" style="311" customWidth="1"/>
    <col min="9989" max="9989" width="10.875" style="311" customWidth="1"/>
    <col min="9990" max="9990" width="10.375" style="311" customWidth="1"/>
    <col min="9991" max="9991" width="10.875" style="311" customWidth="1"/>
    <col min="9992" max="9992" width="11.5" style="311" customWidth="1"/>
    <col min="9993" max="9993" width="10.625" style="311" customWidth="1"/>
    <col min="9994" max="9994" width="10.875" style="311" bestFit="1" customWidth="1"/>
    <col min="9995" max="9995" width="10.875" style="311" customWidth="1"/>
    <col min="9996" max="9997" width="11.25" style="311" customWidth="1"/>
    <col min="9998" max="9998" width="12.5" style="311" customWidth="1"/>
    <col min="9999" max="10240" width="9" style="311"/>
    <col min="10241" max="10241" width="48.625" style="311" customWidth="1"/>
    <col min="10242" max="10242" width="8.5" style="311" customWidth="1"/>
    <col min="10243" max="10243" width="10.5" style="311" customWidth="1"/>
    <col min="10244" max="10244" width="10" style="311" customWidth="1"/>
    <col min="10245" max="10245" width="10.875" style="311" customWidth="1"/>
    <col min="10246" max="10246" width="10.375" style="311" customWidth="1"/>
    <col min="10247" max="10247" width="10.875" style="311" customWidth="1"/>
    <col min="10248" max="10248" width="11.5" style="311" customWidth="1"/>
    <col min="10249" max="10249" width="10.625" style="311" customWidth="1"/>
    <col min="10250" max="10250" width="10.875" style="311" bestFit="1" customWidth="1"/>
    <col min="10251" max="10251" width="10.875" style="311" customWidth="1"/>
    <col min="10252" max="10253" width="11.25" style="311" customWidth="1"/>
    <col min="10254" max="10254" width="12.5" style="311" customWidth="1"/>
    <col min="10255" max="10496" width="9" style="311"/>
    <col min="10497" max="10497" width="48.625" style="311" customWidth="1"/>
    <col min="10498" max="10498" width="8.5" style="311" customWidth="1"/>
    <col min="10499" max="10499" width="10.5" style="311" customWidth="1"/>
    <col min="10500" max="10500" width="10" style="311" customWidth="1"/>
    <col min="10501" max="10501" width="10.875" style="311" customWidth="1"/>
    <col min="10502" max="10502" width="10.375" style="311" customWidth="1"/>
    <col min="10503" max="10503" width="10.875" style="311" customWidth="1"/>
    <col min="10504" max="10504" width="11.5" style="311" customWidth="1"/>
    <col min="10505" max="10505" width="10.625" style="311" customWidth="1"/>
    <col min="10506" max="10506" width="10.875" style="311" bestFit="1" customWidth="1"/>
    <col min="10507" max="10507" width="10.875" style="311" customWidth="1"/>
    <col min="10508" max="10509" width="11.25" style="311" customWidth="1"/>
    <col min="10510" max="10510" width="12.5" style="311" customWidth="1"/>
    <col min="10511" max="10752" width="9" style="311"/>
    <col min="10753" max="10753" width="48.625" style="311" customWidth="1"/>
    <col min="10754" max="10754" width="8.5" style="311" customWidth="1"/>
    <col min="10755" max="10755" width="10.5" style="311" customWidth="1"/>
    <col min="10756" max="10756" width="10" style="311" customWidth="1"/>
    <col min="10757" max="10757" width="10.875" style="311" customWidth="1"/>
    <col min="10758" max="10758" width="10.375" style="311" customWidth="1"/>
    <col min="10759" max="10759" width="10.875" style="311" customWidth="1"/>
    <col min="10760" max="10760" width="11.5" style="311" customWidth="1"/>
    <col min="10761" max="10761" width="10.625" style="311" customWidth="1"/>
    <col min="10762" max="10762" width="10.875" style="311" bestFit="1" customWidth="1"/>
    <col min="10763" max="10763" width="10.875" style="311" customWidth="1"/>
    <col min="10764" max="10765" width="11.25" style="311" customWidth="1"/>
    <col min="10766" max="10766" width="12.5" style="311" customWidth="1"/>
    <col min="10767" max="11008" width="9" style="311"/>
    <col min="11009" max="11009" width="48.625" style="311" customWidth="1"/>
    <col min="11010" max="11010" width="8.5" style="311" customWidth="1"/>
    <col min="11011" max="11011" width="10.5" style="311" customWidth="1"/>
    <col min="11012" max="11012" width="10" style="311" customWidth="1"/>
    <col min="11013" max="11013" width="10.875" style="311" customWidth="1"/>
    <col min="11014" max="11014" width="10.375" style="311" customWidth="1"/>
    <col min="11015" max="11015" width="10.875" style="311" customWidth="1"/>
    <col min="11016" max="11016" width="11.5" style="311" customWidth="1"/>
    <col min="11017" max="11017" width="10.625" style="311" customWidth="1"/>
    <col min="11018" max="11018" width="10.875" style="311" bestFit="1" customWidth="1"/>
    <col min="11019" max="11019" width="10.875" style="311" customWidth="1"/>
    <col min="11020" max="11021" width="11.25" style="311" customWidth="1"/>
    <col min="11022" max="11022" width="12.5" style="311" customWidth="1"/>
    <col min="11023" max="11264" width="9" style="311"/>
    <col min="11265" max="11265" width="48.625" style="311" customWidth="1"/>
    <col min="11266" max="11266" width="8.5" style="311" customWidth="1"/>
    <col min="11267" max="11267" width="10.5" style="311" customWidth="1"/>
    <col min="11268" max="11268" width="10" style="311" customWidth="1"/>
    <col min="11269" max="11269" width="10.875" style="311" customWidth="1"/>
    <col min="11270" max="11270" width="10.375" style="311" customWidth="1"/>
    <col min="11271" max="11271" width="10.875" style="311" customWidth="1"/>
    <col min="11272" max="11272" width="11.5" style="311" customWidth="1"/>
    <col min="11273" max="11273" width="10.625" style="311" customWidth="1"/>
    <col min="11274" max="11274" width="10.875" style="311" bestFit="1" customWidth="1"/>
    <col min="11275" max="11275" width="10.875" style="311" customWidth="1"/>
    <col min="11276" max="11277" width="11.25" style="311" customWidth="1"/>
    <col min="11278" max="11278" width="12.5" style="311" customWidth="1"/>
    <col min="11279" max="11520" width="9" style="311"/>
    <col min="11521" max="11521" width="48.625" style="311" customWidth="1"/>
    <col min="11522" max="11522" width="8.5" style="311" customWidth="1"/>
    <col min="11523" max="11523" width="10.5" style="311" customWidth="1"/>
    <col min="11524" max="11524" width="10" style="311" customWidth="1"/>
    <col min="11525" max="11525" width="10.875" style="311" customWidth="1"/>
    <col min="11526" max="11526" width="10.375" style="311" customWidth="1"/>
    <col min="11527" max="11527" width="10.875" style="311" customWidth="1"/>
    <col min="11528" max="11528" width="11.5" style="311" customWidth="1"/>
    <col min="11529" max="11529" width="10.625" style="311" customWidth="1"/>
    <col min="11530" max="11530" width="10.875" style="311" bestFit="1" customWidth="1"/>
    <col min="11531" max="11531" width="10.875" style="311" customWidth="1"/>
    <col min="11532" max="11533" width="11.25" style="311" customWidth="1"/>
    <col min="11534" max="11534" width="12.5" style="311" customWidth="1"/>
    <col min="11535" max="11776" width="9" style="311"/>
    <col min="11777" max="11777" width="48.625" style="311" customWidth="1"/>
    <col min="11778" max="11778" width="8.5" style="311" customWidth="1"/>
    <col min="11779" max="11779" width="10.5" style="311" customWidth="1"/>
    <col min="11780" max="11780" width="10" style="311" customWidth="1"/>
    <col min="11781" max="11781" width="10.875" style="311" customWidth="1"/>
    <col min="11782" max="11782" width="10.375" style="311" customWidth="1"/>
    <col min="11783" max="11783" width="10.875" style="311" customWidth="1"/>
    <col min="11784" max="11784" width="11.5" style="311" customWidth="1"/>
    <col min="11785" max="11785" width="10.625" style="311" customWidth="1"/>
    <col min="11786" max="11786" width="10.875" style="311" bestFit="1" customWidth="1"/>
    <col min="11787" max="11787" width="10.875" style="311" customWidth="1"/>
    <col min="11788" max="11789" width="11.25" style="311" customWidth="1"/>
    <col min="11790" max="11790" width="12.5" style="311" customWidth="1"/>
    <col min="11791" max="12032" width="9" style="311"/>
    <col min="12033" max="12033" width="48.625" style="311" customWidth="1"/>
    <col min="12034" max="12034" width="8.5" style="311" customWidth="1"/>
    <col min="12035" max="12035" width="10.5" style="311" customWidth="1"/>
    <col min="12036" max="12036" width="10" style="311" customWidth="1"/>
    <col min="12037" max="12037" width="10.875" style="311" customWidth="1"/>
    <col min="12038" max="12038" width="10.375" style="311" customWidth="1"/>
    <col min="12039" max="12039" width="10.875" style="311" customWidth="1"/>
    <col min="12040" max="12040" width="11.5" style="311" customWidth="1"/>
    <col min="12041" max="12041" width="10.625" style="311" customWidth="1"/>
    <col min="12042" max="12042" width="10.875" style="311" bestFit="1" customWidth="1"/>
    <col min="12043" max="12043" width="10.875" style="311" customWidth="1"/>
    <col min="12044" max="12045" width="11.25" style="311" customWidth="1"/>
    <col min="12046" max="12046" width="12.5" style="311" customWidth="1"/>
    <col min="12047" max="12288" width="9" style="311"/>
    <col min="12289" max="12289" width="48.625" style="311" customWidth="1"/>
    <col min="12290" max="12290" width="8.5" style="311" customWidth="1"/>
    <col min="12291" max="12291" width="10.5" style="311" customWidth="1"/>
    <col min="12292" max="12292" width="10" style="311" customWidth="1"/>
    <col min="12293" max="12293" width="10.875" style="311" customWidth="1"/>
    <col min="12294" max="12294" width="10.375" style="311" customWidth="1"/>
    <col min="12295" max="12295" width="10.875" style="311" customWidth="1"/>
    <col min="12296" max="12296" width="11.5" style="311" customWidth="1"/>
    <col min="12297" max="12297" width="10.625" style="311" customWidth="1"/>
    <col min="12298" max="12298" width="10.875" style="311" bestFit="1" customWidth="1"/>
    <col min="12299" max="12299" width="10.875" style="311" customWidth="1"/>
    <col min="12300" max="12301" width="11.25" style="311" customWidth="1"/>
    <col min="12302" max="12302" width="12.5" style="311" customWidth="1"/>
    <col min="12303" max="12544" width="9" style="311"/>
    <col min="12545" max="12545" width="48.625" style="311" customWidth="1"/>
    <col min="12546" max="12546" width="8.5" style="311" customWidth="1"/>
    <col min="12547" max="12547" width="10.5" style="311" customWidth="1"/>
    <col min="12548" max="12548" width="10" style="311" customWidth="1"/>
    <col min="12549" max="12549" width="10.875" style="311" customWidth="1"/>
    <col min="12550" max="12550" width="10.375" style="311" customWidth="1"/>
    <col min="12551" max="12551" width="10.875" style="311" customWidth="1"/>
    <col min="12552" max="12552" width="11.5" style="311" customWidth="1"/>
    <col min="12553" max="12553" width="10.625" style="311" customWidth="1"/>
    <col min="12554" max="12554" width="10.875" style="311" bestFit="1" customWidth="1"/>
    <col min="12555" max="12555" width="10.875" style="311" customWidth="1"/>
    <col min="12556" max="12557" width="11.25" style="311" customWidth="1"/>
    <col min="12558" max="12558" width="12.5" style="311" customWidth="1"/>
    <col min="12559" max="12800" width="9" style="311"/>
    <col min="12801" max="12801" width="48.625" style="311" customWidth="1"/>
    <col min="12802" max="12802" width="8.5" style="311" customWidth="1"/>
    <col min="12803" max="12803" width="10.5" style="311" customWidth="1"/>
    <col min="12804" max="12804" width="10" style="311" customWidth="1"/>
    <col min="12805" max="12805" width="10.875" style="311" customWidth="1"/>
    <col min="12806" max="12806" width="10.375" style="311" customWidth="1"/>
    <col min="12807" max="12807" width="10.875" style="311" customWidth="1"/>
    <col min="12808" max="12808" width="11.5" style="311" customWidth="1"/>
    <col min="12809" max="12809" width="10.625" style="311" customWidth="1"/>
    <col min="12810" max="12810" width="10.875" style="311" bestFit="1" customWidth="1"/>
    <col min="12811" max="12811" width="10.875" style="311" customWidth="1"/>
    <col min="12812" max="12813" width="11.25" style="311" customWidth="1"/>
    <col min="12814" max="12814" width="12.5" style="311" customWidth="1"/>
    <col min="12815" max="13056" width="9" style="311"/>
    <col min="13057" max="13057" width="48.625" style="311" customWidth="1"/>
    <col min="13058" max="13058" width="8.5" style="311" customWidth="1"/>
    <col min="13059" max="13059" width="10.5" style="311" customWidth="1"/>
    <col min="13060" max="13060" width="10" style="311" customWidth="1"/>
    <col min="13061" max="13061" width="10.875" style="311" customWidth="1"/>
    <col min="13062" max="13062" width="10.375" style="311" customWidth="1"/>
    <col min="13063" max="13063" width="10.875" style="311" customWidth="1"/>
    <col min="13064" max="13064" width="11.5" style="311" customWidth="1"/>
    <col min="13065" max="13065" width="10.625" style="311" customWidth="1"/>
    <col min="13066" max="13066" width="10.875" style="311" bestFit="1" customWidth="1"/>
    <col min="13067" max="13067" width="10.875" style="311" customWidth="1"/>
    <col min="13068" max="13069" width="11.25" style="311" customWidth="1"/>
    <col min="13070" max="13070" width="12.5" style="311" customWidth="1"/>
    <col min="13071" max="13312" width="9" style="311"/>
    <col min="13313" max="13313" width="48.625" style="311" customWidth="1"/>
    <col min="13314" max="13314" width="8.5" style="311" customWidth="1"/>
    <col min="13315" max="13315" width="10.5" style="311" customWidth="1"/>
    <col min="13316" max="13316" width="10" style="311" customWidth="1"/>
    <col min="13317" max="13317" width="10.875" style="311" customWidth="1"/>
    <col min="13318" max="13318" width="10.375" style="311" customWidth="1"/>
    <col min="13319" max="13319" width="10.875" style="311" customWidth="1"/>
    <col min="13320" max="13320" width="11.5" style="311" customWidth="1"/>
    <col min="13321" max="13321" width="10.625" style="311" customWidth="1"/>
    <col min="13322" max="13322" width="10.875" style="311" bestFit="1" customWidth="1"/>
    <col min="13323" max="13323" width="10.875" style="311" customWidth="1"/>
    <col min="13324" max="13325" width="11.25" style="311" customWidth="1"/>
    <col min="13326" max="13326" width="12.5" style="311" customWidth="1"/>
    <col min="13327" max="13568" width="9" style="311"/>
    <col min="13569" max="13569" width="48.625" style="311" customWidth="1"/>
    <col min="13570" max="13570" width="8.5" style="311" customWidth="1"/>
    <col min="13571" max="13571" width="10.5" style="311" customWidth="1"/>
    <col min="13572" max="13572" width="10" style="311" customWidth="1"/>
    <col min="13573" max="13573" width="10.875" style="311" customWidth="1"/>
    <col min="13574" max="13574" width="10.375" style="311" customWidth="1"/>
    <col min="13575" max="13575" width="10.875" style="311" customWidth="1"/>
    <col min="13576" max="13576" width="11.5" style="311" customWidth="1"/>
    <col min="13577" max="13577" width="10.625" style="311" customWidth="1"/>
    <col min="13578" max="13578" width="10.875" style="311" bestFit="1" customWidth="1"/>
    <col min="13579" max="13579" width="10.875" style="311" customWidth="1"/>
    <col min="13580" max="13581" width="11.25" style="311" customWidth="1"/>
    <col min="13582" max="13582" width="12.5" style="311" customWidth="1"/>
    <col min="13583" max="13824" width="9" style="311"/>
    <col min="13825" max="13825" width="48.625" style="311" customWidth="1"/>
    <col min="13826" max="13826" width="8.5" style="311" customWidth="1"/>
    <col min="13827" max="13827" width="10.5" style="311" customWidth="1"/>
    <col min="13828" max="13828" width="10" style="311" customWidth="1"/>
    <col min="13829" max="13829" width="10.875" style="311" customWidth="1"/>
    <col min="13830" max="13830" width="10.375" style="311" customWidth="1"/>
    <col min="13831" max="13831" width="10.875" style="311" customWidth="1"/>
    <col min="13832" max="13832" width="11.5" style="311" customWidth="1"/>
    <col min="13833" max="13833" width="10.625" style="311" customWidth="1"/>
    <col min="13834" max="13834" width="10.875" style="311" bestFit="1" customWidth="1"/>
    <col min="13835" max="13835" width="10.875" style="311" customWidth="1"/>
    <col min="13836" max="13837" width="11.25" style="311" customWidth="1"/>
    <col min="13838" max="13838" width="12.5" style="311" customWidth="1"/>
    <col min="13839" max="14080" width="9" style="311"/>
    <col min="14081" max="14081" width="48.625" style="311" customWidth="1"/>
    <col min="14082" max="14082" width="8.5" style="311" customWidth="1"/>
    <col min="14083" max="14083" width="10.5" style="311" customWidth="1"/>
    <col min="14084" max="14084" width="10" style="311" customWidth="1"/>
    <col min="14085" max="14085" width="10.875" style="311" customWidth="1"/>
    <col min="14086" max="14086" width="10.375" style="311" customWidth="1"/>
    <col min="14087" max="14087" width="10.875" style="311" customWidth="1"/>
    <col min="14088" max="14088" width="11.5" style="311" customWidth="1"/>
    <col min="14089" max="14089" width="10.625" style="311" customWidth="1"/>
    <col min="14090" max="14090" width="10.875" style="311" bestFit="1" customWidth="1"/>
    <col min="14091" max="14091" width="10.875" style="311" customWidth="1"/>
    <col min="14092" max="14093" width="11.25" style="311" customWidth="1"/>
    <col min="14094" max="14094" width="12.5" style="311" customWidth="1"/>
    <col min="14095" max="14336" width="9" style="311"/>
    <col min="14337" max="14337" width="48.625" style="311" customWidth="1"/>
    <col min="14338" max="14338" width="8.5" style="311" customWidth="1"/>
    <col min="14339" max="14339" width="10.5" style="311" customWidth="1"/>
    <col min="14340" max="14340" width="10" style="311" customWidth="1"/>
    <col min="14341" max="14341" width="10.875" style="311" customWidth="1"/>
    <col min="14342" max="14342" width="10.375" style="311" customWidth="1"/>
    <col min="14343" max="14343" width="10.875" style="311" customWidth="1"/>
    <col min="14344" max="14344" width="11.5" style="311" customWidth="1"/>
    <col min="14345" max="14345" width="10.625" style="311" customWidth="1"/>
    <col min="14346" max="14346" width="10.875" style="311" bestFit="1" customWidth="1"/>
    <col min="14347" max="14347" width="10.875" style="311" customWidth="1"/>
    <col min="14348" max="14349" width="11.25" style="311" customWidth="1"/>
    <col min="14350" max="14350" width="12.5" style="311" customWidth="1"/>
    <col min="14351" max="14592" width="9" style="311"/>
    <col min="14593" max="14593" width="48.625" style="311" customWidth="1"/>
    <col min="14594" max="14594" width="8.5" style="311" customWidth="1"/>
    <col min="14595" max="14595" width="10.5" style="311" customWidth="1"/>
    <col min="14596" max="14596" width="10" style="311" customWidth="1"/>
    <col min="14597" max="14597" width="10.875" style="311" customWidth="1"/>
    <col min="14598" max="14598" width="10.375" style="311" customWidth="1"/>
    <col min="14599" max="14599" width="10.875" style="311" customWidth="1"/>
    <col min="14600" max="14600" width="11.5" style="311" customWidth="1"/>
    <col min="14601" max="14601" width="10.625" style="311" customWidth="1"/>
    <col min="14602" max="14602" width="10.875" style="311" bestFit="1" customWidth="1"/>
    <col min="14603" max="14603" width="10.875" style="311" customWidth="1"/>
    <col min="14604" max="14605" width="11.25" style="311" customWidth="1"/>
    <col min="14606" max="14606" width="12.5" style="311" customWidth="1"/>
    <col min="14607" max="14848" width="9" style="311"/>
    <col min="14849" max="14849" width="48.625" style="311" customWidth="1"/>
    <col min="14850" max="14850" width="8.5" style="311" customWidth="1"/>
    <col min="14851" max="14851" width="10.5" style="311" customWidth="1"/>
    <col min="14852" max="14852" width="10" style="311" customWidth="1"/>
    <col min="14853" max="14853" width="10.875" style="311" customWidth="1"/>
    <col min="14854" max="14854" width="10.375" style="311" customWidth="1"/>
    <col min="14855" max="14855" width="10.875" style="311" customWidth="1"/>
    <col min="14856" max="14856" width="11.5" style="311" customWidth="1"/>
    <col min="14857" max="14857" width="10.625" style="311" customWidth="1"/>
    <col min="14858" max="14858" width="10.875" style="311" bestFit="1" customWidth="1"/>
    <col min="14859" max="14859" width="10.875" style="311" customWidth="1"/>
    <col min="14860" max="14861" width="11.25" style="311" customWidth="1"/>
    <col min="14862" max="14862" width="12.5" style="311" customWidth="1"/>
    <col min="14863" max="15104" width="9" style="311"/>
    <col min="15105" max="15105" width="48.625" style="311" customWidth="1"/>
    <col min="15106" max="15106" width="8.5" style="311" customWidth="1"/>
    <col min="15107" max="15107" width="10.5" style="311" customWidth="1"/>
    <col min="15108" max="15108" width="10" style="311" customWidth="1"/>
    <col min="15109" max="15109" width="10.875" style="311" customWidth="1"/>
    <col min="15110" max="15110" width="10.375" style="311" customWidth="1"/>
    <col min="15111" max="15111" width="10.875" style="311" customWidth="1"/>
    <col min="15112" max="15112" width="11.5" style="311" customWidth="1"/>
    <col min="15113" max="15113" width="10.625" style="311" customWidth="1"/>
    <col min="15114" max="15114" width="10.875" style="311" bestFit="1" customWidth="1"/>
    <col min="15115" max="15115" width="10.875" style="311" customWidth="1"/>
    <col min="15116" max="15117" width="11.25" style="311" customWidth="1"/>
    <col min="15118" max="15118" width="12.5" style="311" customWidth="1"/>
    <col min="15119" max="15360" width="9" style="311"/>
    <col min="15361" max="15361" width="48.625" style="311" customWidth="1"/>
    <col min="15362" max="15362" width="8.5" style="311" customWidth="1"/>
    <col min="15363" max="15363" width="10.5" style="311" customWidth="1"/>
    <col min="15364" max="15364" width="10" style="311" customWidth="1"/>
    <col min="15365" max="15365" width="10.875" style="311" customWidth="1"/>
    <col min="15366" max="15366" width="10.375" style="311" customWidth="1"/>
    <col min="15367" max="15367" width="10.875" style="311" customWidth="1"/>
    <col min="15368" max="15368" width="11.5" style="311" customWidth="1"/>
    <col min="15369" max="15369" width="10.625" style="311" customWidth="1"/>
    <col min="15370" max="15370" width="10.875" style="311" bestFit="1" customWidth="1"/>
    <col min="15371" max="15371" width="10.875" style="311" customWidth="1"/>
    <col min="15372" max="15373" width="11.25" style="311" customWidth="1"/>
    <col min="15374" max="15374" width="12.5" style="311" customWidth="1"/>
    <col min="15375" max="15616" width="9" style="311"/>
    <col min="15617" max="15617" width="48.625" style="311" customWidth="1"/>
    <col min="15618" max="15618" width="8.5" style="311" customWidth="1"/>
    <col min="15619" max="15619" width="10.5" style="311" customWidth="1"/>
    <col min="15620" max="15620" width="10" style="311" customWidth="1"/>
    <col min="15621" max="15621" width="10.875" style="311" customWidth="1"/>
    <col min="15622" max="15622" width="10.375" style="311" customWidth="1"/>
    <col min="15623" max="15623" width="10.875" style="311" customWidth="1"/>
    <col min="15624" max="15624" width="11.5" style="311" customWidth="1"/>
    <col min="15625" max="15625" width="10.625" style="311" customWidth="1"/>
    <col min="15626" max="15626" width="10.875" style="311" bestFit="1" customWidth="1"/>
    <col min="15627" max="15627" width="10.875" style="311" customWidth="1"/>
    <col min="15628" max="15629" width="11.25" style="311" customWidth="1"/>
    <col min="15630" max="15630" width="12.5" style="311" customWidth="1"/>
    <col min="15631" max="15872" width="9" style="311"/>
    <col min="15873" max="15873" width="48.625" style="311" customWidth="1"/>
    <col min="15874" max="15874" width="8.5" style="311" customWidth="1"/>
    <col min="15875" max="15875" width="10.5" style="311" customWidth="1"/>
    <col min="15876" max="15876" width="10" style="311" customWidth="1"/>
    <col min="15877" max="15877" width="10.875" style="311" customWidth="1"/>
    <col min="15878" max="15878" width="10.375" style="311" customWidth="1"/>
    <col min="15879" max="15879" width="10.875" style="311" customWidth="1"/>
    <col min="15880" max="15880" width="11.5" style="311" customWidth="1"/>
    <col min="15881" max="15881" width="10.625" style="311" customWidth="1"/>
    <col min="15882" max="15882" width="10.875" style="311" bestFit="1" customWidth="1"/>
    <col min="15883" max="15883" width="10.875" style="311" customWidth="1"/>
    <col min="15884" max="15885" width="11.25" style="311" customWidth="1"/>
    <col min="15886" max="15886" width="12.5" style="311" customWidth="1"/>
    <col min="15887" max="16128" width="9" style="311"/>
    <col min="16129" max="16129" width="48.625" style="311" customWidth="1"/>
    <col min="16130" max="16130" width="8.5" style="311" customWidth="1"/>
    <col min="16131" max="16131" width="10.5" style="311" customWidth="1"/>
    <col min="16132" max="16132" width="10" style="311" customWidth="1"/>
    <col min="16133" max="16133" width="10.875" style="311" customWidth="1"/>
    <col min="16134" max="16134" width="10.375" style="311" customWidth="1"/>
    <col min="16135" max="16135" width="10.875" style="311" customWidth="1"/>
    <col min="16136" max="16136" width="11.5" style="311" customWidth="1"/>
    <col min="16137" max="16137" width="10.625" style="311" customWidth="1"/>
    <col min="16138" max="16138" width="10.875" style="311" bestFit="1" customWidth="1"/>
    <col min="16139" max="16139" width="10.875" style="311" customWidth="1"/>
    <col min="16140" max="16141" width="11.25" style="311" customWidth="1"/>
    <col min="16142" max="16142" width="12.5" style="311" customWidth="1"/>
    <col min="16143" max="16384" width="9" style="311"/>
  </cols>
  <sheetData>
    <row r="1" spans="1:14" ht="18">
      <c r="N1" s="313" t="s">
        <v>652</v>
      </c>
    </row>
    <row r="2" spans="1:14" ht="58.5" customHeight="1">
      <c r="A2" s="893" t="s">
        <v>545</v>
      </c>
      <c r="B2" s="893"/>
      <c r="C2" s="893"/>
      <c r="D2" s="893"/>
      <c r="E2" s="893"/>
      <c r="F2" s="893"/>
      <c r="G2" s="893"/>
      <c r="H2" s="893"/>
      <c r="I2" s="893"/>
      <c r="J2" s="893"/>
      <c r="K2" s="893"/>
      <c r="L2" s="893"/>
      <c r="M2" s="893"/>
      <c r="N2" s="893"/>
    </row>
    <row r="3" spans="1:14" ht="53.25" customHeight="1">
      <c r="A3" s="893" t="s">
        <v>653</v>
      </c>
      <c r="B3" s="893"/>
      <c r="C3" s="893"/>
      <c r="D3" s="893"/>
      <c r="E3" s="893"/>
      <c r="F3" s="893"/>
      <c r="G3" s="893"/>
      <c r="H3" s="893"/>
      <c r="I3" s="893"/>
      <c r="J3" s="893"/>
      <c r="K3" s="893"/>
      <c r="L3" s="893"/>
      <c r="M3" s="893"/>
      <c r="N3" s="893"/>
    </row>
    <row r="4" spans="1:14" ht="20.25">
      <c r="A4" s="314"/>
      <c r="B4" s="315"/>
      <c r="C4" s="315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</row>
    <row r="5" spans="1:14" ht="20.25">
      <c r="A5" s="894" t="s">
        <v>654</v>
      </c>
      <c r="B5" s="894"/>
      <c r="C5" s="894"/>
      <c r="D5" s="894"/>
      <c r="E5" s="894"/>
      <c r="F5" s="894"/>
      <c r="G5" s="894"/>
      <c r="H5" s="894"/>
      <c r="I5" s="894"/>
      <c r="J5" s="894"/>
      <c r="K5" s="894"/>
      <c r="L5" s="894"/>
      <c r="M5" s="894"/>
      <c r="N5" s="894"/>
    </row>
    <row r="6" spans="1:14" ht="20.25">
      <c r="A6" s="895" t="s">
        <v>548</v>
      </c>
      <c r="B6" s="895"/>
      <c r="C6" s="895"/>
      <c r="D6" s="895"/>
      <c r="E6" s="895"/>
      <c r="F6" s="895"/>
      <c r="G6" s="895"/>
      <c r="H6" s="895"/>
      <c r="I6" s="895"/>
      <c r="J6" s="895"/>
      <c r="K6" s="895"/>
      <c r="L6" s="895"/>
      <c r="M6" s="895"/>
      <c r="N6" s="895"/>
    </row>
    <row r="7" spans="1:14" ht="48.75" customHeight="1">
      <c r="A7" s="896" t="s">
        <v>655</v>
      </c>
      <c r="B7" s="896"/>
      <c r="C7" s="896"/>
      <c r="D7" s="896" t="s">
        <v>550</v>
      </c>
      <c r="E7" s="896"/>
      <c r="F7" s="896"/>
      <c r="G7" s="896"/>
      <c r="H7" s="896"/>
      <c r="I7" s="896"/>
      <c r="J7" s="896"/>
      <c r="K7" s="896"/>
      <c r="L7" s="896"/>
      <c r="M7" s="896"/>
      <c r="N7" s="896"/>
    </row>
    <row r="8" spans="1:14" ht="9.75" customHeight="1"/>
    <row r="9" spans="1:14" ht="18">
      <c r="A9" s="897"/>
      <c r="B9" s="897"/>
      <c r="C9" s="897"/>
      <c r="D9" s="897"/>
      <c r="E9" s="897"/>
      <c r="F9" s="316"/>
      <c r="G9" s="316"/>
      <c r="H9" s="317"/>
      <c r="L9" s="317"/>
      <c r="M9" s="317"/>
      <c r="N9" s="313" t="s">
        <v>656</v>
      </c>
    </row>
    <row r="10" spans="1:14" ht="15.75">
      <c r="A10" s="898" t="s">
        <v>250</v>
      </c>
      <c r="B10" s="899" t="s">
        <v>551</v>
      </c>
      <c r="C10" s="902" t="s">
        <v>657</v>
      </c>
      <c r="D10" s="902" t="s">
        <v>553</v>
      </c>
      <c r="E10" s="902" t="s">
        <v>658</v>
      </c>
      <c r="F10" s="891" t="s">
        <v>488</v>
      </c>
      <c r="G10" s="891"/>
      <c r="H10" s="891"/>
      <c r="I10" s="891"/>
      <c r="J10" s="891"/>
      <c r="K10" s="891"/>
      <c r="L10" s="891"/>
      <c r="M10" s="891"/>
      <c r="N10" s="891"/>
    </row>
    <row r="11" spans="1:14" ht="15.75">
      <c r="A11" s="898"/>
      <c r="B11" s="900"/>
      <c r="C11" s="903"/>
      <c r="D11" s="903"/>
      <c r="E11" s="903"/>
      <c r="F11" s="892">
        <v>2018</v>
      </c>
      <c r="G11" s="892"/>
      <c r="H11" s="892"/>
      <c r="I11" s="892">
        <v>2019</v>
      </c>
      <c r="J11" s="892"/>
      <c r="K11" s="892"/>
      <c r="L11" s="892">
        <v>2020</v>
      </c>
      <c r="M11" s="892"/>
      <c r="N11" s="892"/>
    </row>
    <row r="12" spans="1:14" ht="15.75">
      <c r="A12" s="318"/>
      <c r="B12" s="901"/>
      <c r="C12" s="904"/>
      <c r="D12" s="904"/>
      <c r="E12" s="904"/>
      <c r="F12" s="319" t="s">
        <v>659</v>
      </c>
      <c r="G12" s="318" t="s">
        <v>660</v>
      </c>
      <c r="H12" s="318" t="s">
        <v>661</v>
      </c>
      <c r="I12" s="318" t="s">
        <v>659</v>
      </c>
      <c r="J12" s="318" t="s">
        <v>660</v>
      </c>
      <c r="K12" s="318" t="s">
        <v>661</v>
      </c>
      <c r="L12" s="318" t="s">
        <v>659</v>
      </c>
      <c r="M12" s="318" t="s">
        <v>660</v>
      </c>
      <c r="N12" s="318" t="s">
        <v>661</v>
      </c>
    </row>
    <row r="13" spans="1:14" ht="15.75">
      <c r="A13" s="318"/>
      <c r="B13" s="320"/>
      <c r="C13" s="321">
        <f>C14+'[64]ф.№ 7.4 - имущество обособл. ор'!C13</f>
        <v>69845691</v>
      </c>
      <c r="D13" s="321">
        <f>D14+'[64]ф.№ 7.4 - имущество обособл. ор'!D13</f>
        <v>79106827.465999991</v>
      </c>
      <c r="E13" s="321">
        <f>E14+'[64]ф.№ 7.4 - имущество обособл. ор'!E13</f>
        <v>82071895.678269997</v>
      </c>
      <c r="F13" s="321">
        <f>F14+'[64]ф.№ 7.4 - имущество обособл. ор'!F13</f>
        <v>84879612.856209859</v>
      </c>
      <c r="G13" s="321">
        <f>G14+'[64]ф.№ 7.4 - имущество обособл. ор'!G13</f>
        <v>84938696.1215664</v>
      </c>
      <c r="H13" s="321">
        <f>H14+'[64]ф.№ 7.4 - имущество обособл. ор'!H13</f>
        <v>84985565.307244688</v>
      </c>
      <c r="I13" s="321">
        <f>I14+'[64]ф.№ 7.4 - имущество обособл. ор'!I13</f>
        <v>87806512.518994242</v>
      </c>
      <c r="J13" s="321">
        <f>J14+'[64]ф.№ 7.4 - имущество обособл. ор'!J13</f>
        <v>87972828.988413274</v>
      </c>
      <c r="K13" s="321">
        <f>K14+'[64]ф.№ 7.4 - имущество обособл. ор'!K13</f>
        <v>88225566.237667724</v>
      </c>
      <c r="L13" s="321">
        <f>L14+'[64]ф.№ 7.4 - имущество обособл. ор'!L13</f>
        <v>388502108.50243789</v>
      </c>
      <c r="M13" s="321">
        <f>M14+'[64]ф.№ 7.4 - имущество обособл. ор'!M13</f>
        <v>389240730.27116787</v>
      </c>
      <c r="N13" s="321">
        <f>N14+'[64]ф.№ 7.4 - имущество обособл. ор'!N13</f>
        <v>389573816.87429553</v>
      </c>
    </row>
    <row r="14" spans="1:14" ht="15.75">
      <c r="A14" s="322" t="s">
        <v>662</v>
      </c>
      <c r="B14" s="323" t="s">
        <v>73</v>
      </c>
      <c r="C14" s="324">
        <f t="shared" ref="C14:N14" si="0">C17+C20+C22+C26+C41+C44+C45+C49+C50+C56+C62+C63+C64+C69</f>
        <v>13538324</v>
      </c>
      <c r="D14" s="324">
        <f t="shared" si="0"/>
        <v>29097000.465999998</v>
      </c>
      <c r="E14" s="324">
        <f t="shared" si="0"/>
        <v>31861215.51027</v>
      </c>
      <c r="F14" s="324">
        <f t="shared" si="0"/>
        <v>34441973.966601864</v>
      </c>
      <c r="G14" s="324">
        <f t="shared" si="0"/>
        <v>34505696.397622399</v>
      </c>
      <c r="H14" s="324">
        <f t="shared" si="0"/>
        <v>34537557.613132678</v>
      </c>
      <c r="I14" s="324">
        <f t="shared" si="0"/>
        <v>37128447.935996808</v>
      </c>
      <c r="J14" s="324">
        <f t="shared" si="0"/>
        <v>37300657.805829808</v>
      </c>
      <c r="K14" s="324">
        <f t="shared" si="0"/>
        <v>37507787.567862093</v>
      </c>
      <c r="L14" s="324">
        <f t="shared" si="0"/>
        <v>337569609.97913265</v>
      </c>
      <c r="M14" s="324">
        <f t="shared" si="0"/>
        <v>338314417.66616035</v>
      </c>
      <c r="N14" s="324">
        <f t="shared" si="0"/>
        <v>338540396.23653758</v>
      </c>
    </row>
    <row r="15" spans="1:14" ht="15">
      <c r="A15" s="325" t="s">
        <v>663</v>
      </c>
      <c r="B15" s="323" t="s">
        <v>75</v>
      </c>
      <c r="C15" s="324"/>
      <c r="D15" s="324">
        <f>IF(C14=0,0,D14/C14*100)</f>
        <v>214.92320959374291</v>
      </c>
      <c r="E15" s="324">
        <f>IF(D14=0,0,E14/D14*100)</f>
        <v>109.5</v>
      </c>
      <c r="F15" s="324">
        <f>IF(E14=0,0,F14/E14*100)</f>
        <v>108.09999999999998</v>
      </c>
      <c r="G15" s="324">
        <f>IF(F14=0,0,G14/E14*100)</f>
        <v>108.29999999999997</v>
      </c>
      <c r="H15" s="324">
        <f t="shared" ref="H15:N15" si="1">IF(E14=0,0,H14/E14*100)</f>
        <v>108.39999999999999</v>
      </c>
      <c r="I15" s="324">
        <f t="shared" si="1"/>
        <v>107.80000000000001</v>
      </c>
      <c r="J15" s="324">
        <f t="shared" si="1"/>
        <v>108.09999999999998</v>
      </c>
      <c r="K15" s="324">
        <f t="shared" si="1"/>
        <v>108.60000000000001</v>
      </c>
      <c r="L15" s="324">
        <f t="shared" si="1"/>
        <v>909.19397051297642</v>
      </c>
      <c r="M15" s="324">
        <f t="shared" si="1"/>
        <v>906.99316732501268</v>
      </c>
      <c r="N15" s="324">
        <f t="shared" si="1"/>
        <v>902.58695110721521</v>
      </c>
    </row>
    <row r="16" spans="1:14" ht="15">
      <c r="A16" s="325" t="s">
        <v>664</v>
      </c>
      <c r="B16" s="326"/>
      <c r="C16" s="327"/>
      <c r="D16" s="327"/>
      <c r="E16" s="328"/>
      <c r="F16" s="328"/>
      <c r="G16" s="328"/>
      <c r="H16" s="328"/>
      <c r="I16" s="328"/>
      <c r="J16" s="328"/>
      <c r="K16" s="328"/>
      <c r="L16" s="328"/>
      <c r="M16" s="328"/>
      <c r="N16" s="328"/>
    </row>
    <row r="17" spans="1:14" ht="31.5">
      <c r="A17" s="329" t="s">
        <v>665</v>
      </c>
      <c r="B17" s="330" t="s">
        <v>81</v>
      </c>
      <c r="C17" s="331">
        <f t="shared" ref="C17:N17" si="2">C18+C19</f>
        <v>0</v>
      </c>
      <c r="D17" s="331">
        <f t="shared" si="2"/>
        <v>0</v>
      </c>
      <c r="E17" s="324">
        <f t="shared" si="2"/>
        <v>0</v>
      </c>
      <c r="F17" s="324">
        <f t="shared" si="2"/>
        <v>0</v>
      </c>
      <c r="G17" s="324">
        <f t="shared" si="2"/>
        <v>0</v>
      </c>
      <c r="H17" s="324">
        <f t="shared" si="2"/>
        <v>0</v>
      </c>
      <c r="I17" s="324">
        <f t="shared" si="2"/>
        <v>0</v>
      </c>
      <c r="J17" s="324">
        <f t="shared" si="2"/>
        <v>0</v>
      </c>
      <c r="K17" s="324">
        <f t="shared" si="2"/>
        <v>0</v>
      </c>
      <c r="L17" s="324">
        <f t="shared" si="2"/>
        <v>0</v>
      </c>
      <c r="M17" s="324">
        <f t="shared" si="2"/>
        <v>0</v>
      </c>
      <c r="N17" s="324">
        <f t="shared" si="2"/>
        <v>0</v>
      </c>
    </row>
    <row r="18" spans="1:14" ht="30">
      <c r="A18" s="332" t="s">
        <v>666</v>
      </c>
      <c r="B18" s="333" t="s">
        <v>84</v>
      </c>
      <c r="C18" s="334"/>
      <c r="D18" s="334"/>
      <c r="E18" s="335"/>
      <c r="F18" s="335"/>
      <c r="G18" s="335"/>
      <c r="H18" s="335"/>
      <c r="I18" s="335"/>
      <c r="J18" s="335"/>
      <c r="K18" s="335"/>
      <c r="L18" s="335"/>
      <c r="M18" s="335"/>
      <c r="N18" s="335"/>
    </row>
    <row r="19" spans="1:14" ht="30">
      <c r="A19" s="332" t="s">
        <v>667</v>
      </c>
      <c r="B19" s="333" t="s">
        <v>86</v>
      </c>
      <c r="C19" s="334"/>
      <c r="D19" s="334"/>
      <c r="E19" s="335"/>
      <c r="F19" s="335"/>
      <c r="G19" s="335"/>
      <c r="H19" s="335"/>
      <c r="I19" s="335"/>
      <c r="J19" s="335"/>
      <c r="K19" s="335"/>
      <c r="L19" s="335"/>
      <c r="M19" s="335"/>
      <c r="N19" s="335"/>
    </row>
    <row r="20" spans="1:14" ht="15.75">
      <c r="A20" s="329" t="s">
        <v>668</v>
      </c>
      <c r="B20" s="323" t="s">
        <v>88</v>
      </c>
      <c r="C20" s="331">
        <f t="shared" ref="C20:N20" si="3">C21</f>
        <v>0</v>
      </c>
      <c r="D20" s="331">
        <f t="shared" si="3"/>
        <v>0</v>
      </c>
      <c r="E20" s="324">
        <f t="shared" si="3"/>
        <v>0</v>
      </c>
      <c r="F20" s="324">
        <f t="shared" si="3"/>
        <v>0</v>
      </c>
      <c r="G20" s="324">
        <f t="shared" si="3"/>
        <v>0</v>
      </c>
      <c r="H20" s="324">
        <f t="shared" si="3"/>
        <v>0</v>
      </c>
      <c r="I20" s="324">
        <f t="shared" si="3"/>
        <v>0</v>
      </c>
      <c r="J20" s="324">
        <f t="shared" si="3"/>
        <v>0</v>
      </c>
      <c r="K20" s="324">
        <f t="shared" si="3"/>
        <v>0</v>
      </c>
      <c r="L20" s="324">
        <f t="shared" si="3"/>
        <v>0</v>
      </c>
      <c r="M20" s="324">
        <f t="shared" si="3"/>
        <v>0</v>
      </c>
      <c r="N20" s="324">
        <f t="shared" si="3"/>
        <v>0</v>
      </c>
    </row>
    <row r="21" spans="1:14" ht="30">
      <c r="A21" s="332" t="s">
        <v>669</v>
      </c>
      <c r="B21" s="333" t="s">
        <v>90</v>
      </c>
      <c r="C21" s="334"/>
      <c r="D21" s="334"/>
      <c r="E21" s="335"/>
      <c r="F21" s="335"/>
      <c r="G21" s="335"/>
      <c r="H21" s="335"/>
      <c r="I21" s="335"/>
      <c r="J21" s="335"/>
      <c r="K21" s="335"/>
      <c r="L21" s="335"/>
      <c r="M21" s="335"/>
      <c r="N21" s="335"/>
    </row>
    <row r="22" spans="1:14" ht="15.75">
      <c r="A22" s="322" t="s">
        <v>31</v>
      </c>
      <c r="B22" s="333" t="s">
        <v>92</v>
      </c>
      <c r="C22" s="334"/>
      <c r="D22" s="334"/>
      <c r="E22" s="335"/>
      <c r="F22" s="335"/>
      <c r="G22" s="335"/>
      <c r="H22" s="335"/>
      <c r="I22" s="335"/>
      <c r="J22" s="335"/>
      <c r="K22" s="335"/>
      <c r="L22" s="335"/>
      <c r="M22" s="335"/>
      <c r="N22" s="335"/>
    </row>
    <row r="23" spans="1:14" ht="30">
      <c r="A23" s="332" t="s">
        <v>670</v>
      </c>
      <c r="B23" s="333" t="s">
        <v>94</v>
      </c>
      <c r="C23" s="334"/>
      <c r="D23" s="334"/>
      <c r="E23" s="335"/>
      <c r="F23" s="335"/>
      <c r="G23" s="335"/>
      <c r="H23" s="335"/>
      <c r="I23" s="335"/>
      <c r="J23" s="335"/>
      <c r="K23" s="335"/>
      <c r="L23" s="335"/>
      <c r="M23" s="335"/>
      <c r="N23" s="335"/>
    </row>
    <row r="24" spans="1:14" ht="15">
      <c r="A24" s="332" t="s">
        <v>671</v>
      </c>
      <c r="B24" s="333"/>
      <c r="C24" s="334"/>
      <c r="D24" s="334"/>
      <c r="E24" s="335"/>
      <c r="F24" s="335"/>
      <c r="G24" s="335"/>
      <c r="H24" s="335"/>
      <c r="I24" s="335"/>
      <c r="J24" s="335"/>
      <c r="K24" s="335"/>
      <c r="L24" s="335"/>
      <c r="M24" s="335"/>
      <c r="N24" s="335"/>
    </row>
    <row r="25" spans="1:14" ht="30">
      <c r="A25" s="332" t="s">
        <v>672</v>
      </c>
      <c r="B25" s="333" t="s">
        <v>96</v>
      </c>
      <c r="C25" s="334"/>
      <c r="D25" s="334"/>
      <c r="E25" s="335"/>
      <c r="F25" s="335"/>
      <c r="G25" s="335"/>
      <c r="H25" s="335"/>
      <c r="I25" s="335"/>
      <c r="J25" s="335"/>
      <c r="K25" s="335"/>
      <c r="L25" s="335"/>
      <c r="M25" s="335"/>
      <c r="N25" s="335"/>
    </row>
    <row r="26" spans="1:14" ht="15.75">
      <c r="A26" s="336" t="s">
        <v>48</v>
      </c>
      <c r="B26" s="323" t="s">
        <v>98</v>
      </c>
      <c r="C26" s="324">
        <f t="shared" ref="C26:N26" si="4">C27+C28+C29+C30+C31+C32+C33+C34+C35+C36+C37+C38+C39+C40</f>
        <v>11961285</v>
      </c>
      <c r="D26" s="324">
        <f t="shared" si="4"/>
        <v>27313369.357000001</v>
      </c>
      <c r="E26" s="324">
        <f t="shared" si="4"/>
        <v>29908139.445914999</v>
      </c>
      <c r="F26" s="324">
        <f t="shared" si="4"/>
        <v>32330698.741034113</v>
      </c>
      <c r="G26" s="324">
        <f t="shared" si="4"/>
        <v>32390515.019925937</v>
      </c>
      <c r="H26" s="324">
        <f t="shared" si="4"/>
        <v>32420423.15937186</v>
      </c>
      <c r="I26" s="324">
        <f t="shared" si="4"/>
        <v>34852493.242834777</v>
      </c>
      <c r="J26" s="324">
        <f t="shared" si="4"/>
        <v>35014146.736539945</v>
      </c>
      <c r="K26" s="324">
        <f t="shared" si="4"/>
        <v>35208579.551077835</v>
      </c>
      <c r="L26" s="324">
        <f t="shared" si="4"/>
        <v>335120682.72929025</v>
      </c>
      <c r="M26" s="324">
        <f t="shared" si="4"/>
        <v>335819834.0895651</v>
      </c>
      <c r="N26" s="324">
        <f t="shared" si="4"/>
        <v>336031960.29022592</v>
      </c>
    </row>
    <row r="27" spans="1:14" ht="30">
      <c r="A27" s="332" t="s">
        <v>673</v>
      </c>
      <c r="B27" s="333" t="s">
        <v>100</v>
      </c>
      <c r="C27" s="335">
        <v>38386</v>
      </c>
      <c r="D27" s="335">
        <f>C27*1.131</f>
        <v>43414.565999999999</v>
      </c>
      <c r="E27" s="335">
        <f>D27*1.095</f>
        <v>47538.949769999999</v>
      </c>
      <c r="F27" s="335">
        <f>E27*1.081</f>
        <v>51389.604701370001</v>
      </c>
      <c r="G27" s="335">
        <f>E27*1.083</f>
        <v>51484.682600909997</v>
      </c>
      <c r="H27" s="335">
        <f>E27*1.084</f>
        <v>51532.221550680006</v>
      </c>
      <c r="I27" s="335">
        <f>F27*1.078</f>
        <v>55397.993868076861</v>
      </c>
      <c r="J27" s="335">
        <f>G27*1.081</f>
        <v>55654.941891583701</v>
      </c>
      <c r="K27" s="335">
        <f>H27*1.086</f>
        <v>55963.992604038489</v>
      </c>
      <c r="L27" s="335">
        <f>I27*1.076</f>
        <v>59608.241402050706</v>
      </c>
      <c r="M27" s="335">
        <f>J27*1.091</f>
        <v>60719.541603717815</v>
      </c>
      <c r="N27" s="335">
        <f>K27*1.091</f>
        <v>61056.715931005987</v>
      </c>
    </row>
    <row r="28" spans="1:14" ht="15">
      <c r="A28" s="332" t="s">
        <v>674</v>
      </c>
      <c r="B28" s="333" t="s">
        <v>102</v>
      </c>
      <c r="C28" s="335"/>
      <c r="D28" s="335"/>
      <c r="E28" s="335"/>
      <c r="F28" s="335"/>
      <c r="G28" s="335"/>
      <c r="H28" s="335"/>
      <c r="I28" s="335"/>
      <c r="J28" s="335"/>
      <c r="K28" s="335"/>
      <c r="L28" s="335"/>
      <c r="M28" s="335"/>
      <c r="N28" s="335"/>
    </row>
    <row r="29" spans="1:14" ht="30">
      <c r="A29" s="332" t="s">
        <v>675</v>
      </c>
      <c r="B29" s="333" t="s">
        <v>104</v>
      </c>
      <c r="C29" s="335"/>
      <c r="D29" s="335"/>
      <c r="E29" s="335"/>
      <c r="F29" s="335"/>
      <c r="G29" s="335"/>
      <c r="H29" s="335"/>
      <c r="I29" s="335">
        <f t="shared" ref="I29:I39" si="5">F29*1.078</f>
        <v>0</v>
      </c>
      <c r="J29" s="335"/>
      <c r="K29" s="335"/>
      <c r="L29" s="335"/>
      <c r="M29" s="335"/>
      <c r="N29" s="335"/>
    </row>
    <row r="30" spans="1:14" ht="30">
      <c r="A30" s="332" t="s">
        <v>676</v>
      </c>
      <c r="B30" s="333" t="s">
        <v>106</v>
      </c>
      <c r="C30" s="335">
        <v>434</v>
      </c>
      <c r="D30" s="335">
        <f>C30*1.131</f>
        <v>490.85399999999998</v>
      </c>
      <c r="E30" s="335">
        <f t="shared" ref="E30:E39" si="6">D30*1.095</f>
        <v>537.48513000000003</v>
      </c>
      <c r="F30" s="335">
        <f t="shared" ref="F30:F69" si="7">E30*1.081</f>
        <v>581.02142552999999</v>
      </c>
      <c r="G30" s="335">
        <f t="shared" ref="G30:G39" si="8">E30*1.083</f>
        <v>582.09639578999997</v>
      </c>
      <c r="H30" s="335">
        <f t="shared" ref="H30:H39" si="9">E30*1.084</f>
        <v>582.63388092000002</v>
      </c>
      <c r="I30" s="335">
        <f t="shared" si="5"/>
        <v>626.34109672134002</v>
      </c>
      <c r="J30" s="335">
        <f t="shared" ref="J30:J39" si="10">G30*1.081</f>
        <v>629.24620384898992</v>
      </c>
      <c r="K30" s="335">
        <f t="shared" ref="K30:K39" si="11">H30*1.086</f>
        <v>632.74039467912007</v>
      </c>
      <c r="L30" s="335">
        <f t="shared" ref="L30:L39" si="12">I30*1.076</f>
        <v>673.94302007216186</v>
      </c>
      <c r="M30" s="335">
        <f t="shared" ref="M30:N39" si="13">J30*1.091</f>
        <v>686.50760839924794</v>
      </c>
      <c r="N30" s="335">
        <f t="shared" si="13"/>
        <v>690.31977059491999</v>
      </c>
    </row>
    <row r="31" spans="1:14" ht="45">
      <c r="A31" s="332" t="s">
        <v>677</v>
      </c>
      <c r="B31" s="333" t="s">
        <v>108</v>
      </c>
      <c r="C31" s="335">
        <v>961</v>
      </c>
      <c r="D31" s="335">
        <f>C31*1.131</f>
        <v>1086.8910000000001</v>
      </c>
      <c r="E31" s="335">
        <f t="shared" si="6"/>
        <v>1190.1456450000001</v>
      </c>
      <c r="F31" s="335">
        <f t="shared" si="7"/>
        <v>1286.547442245</v>
      </c>
      <c r="G31" s="335">
        <f t="shared" si="8"/>
        <v>1288.927733535</v>
      </c>
      <c r="H31" s="335">
        <f t="shared" si="9"/>
        <v>1290.11787918</v>
      </c>
      <c r="I31" s="335">
        <f t="shared" si="5"/>
        <v>1386.89814274011</v>
      </c>
      <c r="J31" s="335">
        <f t="shared" si="10"/>
        <v>1393.330879951335</v>
      </c>
      <c r="K31" s="335">
        <f t="shared" si="11"/>
        <v>1401.0680167894802</v>
      </c>
      <c r="L31" s="335">
        <f t="shared" si="12"/>
        <v>1492.3024015883584</v>
      </c>
      <c r="M31" s="335">
        <f t="shared" si="13"/>
        <v>1520.1239900269063</v>
      </c>
      <c r="N31" s="335">
        <f t="shared" si="13"/>
        <v>1528.5652063173229</v>
      </c>
    </row>
    <row r="32" spans="1:14" ht="30">
      <c r="A32" s="332" t="s">
        <v>678</v>
      </c>
      <c r="B32" s="333" t="s">
        <v>110</v>
      </c>
      <c r="C32" s="335">
        <v>11715038</v>
      </c>
      <c r="D32" s="335">
        <v>27034864</v>
      </c>
      <c r="E32" s="335">
        <f t="shared" si="6"/>
        <v>29603176.079999998</v>
      </c>
      <c r="F32" s="335">
        <f t="shared" si="7"/>
        <v>32001033.342479996</v>
      </c>
      <c r="G32" s="335">
        <f t="shared" si="8"/>
        <v>32060239.694639996</v>
      </c>
      <c r="H32" s="335">
        <f t="shared" si="9"/>
        <v>32089842.870719999</v>
      </c>
      <c r="I32" s="335">
        <f t="shared" si="5"/>
        <v>34497113.943193436</v>
      </c>
      <c r="J32" s="335">
        <f t="shared" si="10"/>
        <v>34657119.109905832</v>
      </c>
      <c r="K32" s="335">
        <f t="shared" si="11"/>
        <v>34849569.357601918</v>
      </c>
      <c r="L32" s="335">
        <f t="shared" si="12"/>
        <v>37118894.602876142</v>
      </c>
      <c r="M32" s="335">
        <f t="shared" si="13"/>
        <v>37810916.948907264</v>
      </c>
      <c r="N32" s="335">
        <f t="shared" si="13"/>
        <v>38020880.169143692</v>
      </c>
    </row>
    <row r="33" spans="1:14" ht="15">
      <c r="A33" s="332" t="s">
        <v>679</v>
      </c>
      <c r="B33" s="333" t="s">
        <v>112</v>
      </c>
      <c r="C33" s="335"/>
      <c r="D33" s="335"/>
      <c r="E33" s="335">
        <f t="shared" si="6"/>
        <v>0</v>
      </c>
      <c r="F33" s="335">
        <f t="shared" si="7"/>
        <v>0</v>
      </c>
      <c r="G33" s="335">
        <f t="shared" si="8"/>
        <v>0</v>
      </c>
      <c r="H33" s="335">
        <f t="shared" si="9"/>
        <v>0</v>
      </c>
      <c r="I33" s="335">
        <f t="shared" si="5"/>
        <v>0</v>
      </c>
      <c r="J33" s="335">
        <f t="shared" si="10"/>
        <v>0</v>
      </c>
      <c r="K33" s="335">
        <f t="shared" si="11"/>
        <v>0</v>
      </c>
      <c r="L33" s="335">
        <v>297619400</v>
      </c>
      <c r="M33" s="335">
        <v>297619400</v>
      </c>
      <c r="N33" s="335">
        <v>297619400</v>
      </c>
    </row>
    <row r="34" spans="1:14" ht="30">
      <c r="A34" s="332" t="s">
        <v>680</v>
      </c>
      <c r="B34" s="333" t="s">
        <v>114</v>
      </c>
      <c r="C34" s="335"/>
      <c r="D34" s="335"/>
      <c r="E34" s="335">
        <f t="shared" si="6"/>
        <v>0</v>
      </c>
      <c r="F34" s="335">
        <f t="shared" si="7"/>
        <v>0</v>
      </c>
      <c r="G34" s="335">
        <f t="shared" si="8"/>
        <v>0</v>
      </c>
      <c r="H34" s="335">
        <f t="shared" si="9"/>
        <v>0</v>
      </c>
      <c r="I34" s="335">
        <f t="shared" si="5"/>
        <v>0</v>
      </c>
      <c r="J34" s="335">
        <f t="shared" si="10"/>
        <v>0</v>
      </c>
      <c r="K34" s="335">
        <f t="shared" si="11"/>
        <v>0</v>
      </c>
      <c r="L34" s="335">
        <f t="shared" si="12"/>
        <v>0</v>
      </c>
      <c r="M34" s="335">
        <f t="shared" si="13"/>
        <v>0</v>
      </c>
      <c r="N34" s="335">
        <f t="shared" si="13"/>
        <v>0</v>
      </c>
    </row>
    <row r="35" spans="1:14" ht="30">
      <c r="A35" s="332" t="s">
        <v>681</v>
      </c>
      <c r="B35" s="333" t="s">
        <v>569</v>
      </c>
      <c r="C35" s="335">
        <v>95111</v>
      </c>
      <c r="D35" s="335">
        <f t="shared" ref="D35:D69" si="14">C35*1.131</f>
        <v>107570.541</v>
      </c>
      <c r="E35" s="335">
        <f t="shared" si="6"/>
        <v>117789.74239499999</v>
      </c>
      <c r="F35" s="335">
        <f t="shared" si="7"/>
        <v>127330.71152899499</v>
      </c>
      <c r="G35" s="335">
        <f t="shared" si="8"/>
        <v>127566.29101378498</v>
      </c>
      <c r="H35" s="335">
        <f t="shared" si="9"/>
        <v>127684.08075618</v>
      </c>
      <c r="I35" s="335">
        <f t="shared" si="5"/>
        <v>137262.5070282566</v>
      </c>
      <c r="J35" s="335">
        <f t="shared" si="10"/>
        <v>137899.16058590155</v>
      </c>
      <c r="K35" s="335">
        <f t="shared" si="11"/>
        <v>138664.9117012115</v>
      </c>
      <c r="L35" s="335">
        <f t="shared" si="12"/>
        <v>147694.4575624041</v>
      </c>
      <c r="M35" s="335">
        <f t="shared" si="13"/>
        <v>150447.9841992186</v>
      </c>
      <c r="N35" s="335">
        <f t="shared" si="13"/>
        <v>151283.41866602175</v>
      </c>
    </row>
    <row r="36" spans="1:14" ht="30">
      <c r="A36" s="332" t="s">
        <v>682</v>
      </c>
      <c r="B36" s="333" t="s">
        <v>116</v>
      </c>
      <c r="C36" s="335">
        <v>35371</v>
      </c>
      <c r="D36" s="335">
        <f t="shared" si="14"/>
        <v>40004.601000000002</v>
      </c>
      <c r="E36" s="335">
        <f t="shared" si="6"/>
        <v>43805.038095000004</v>
      </c>
      <c r="F36" s="335">
        <f t="shared" si="7"/>
        <v>47353.246180695001</v>
      </c>
      <c r="G36" s="335">
        <f t="shared" si="8"/>
        <v>47440.856256885003</v>
      </c>
      <c r="H36" s="335">
        <f t="shared" si="9"/>
        <v>47484.661294980004</v>
      </c>
      <c r="I36" s="335">
        <f t="shared" si="5"/>
        <v>51046.799382789213</v>
      </c>
      <c r="J36" s="335">
        <f t="shared" si="10"/>
        <v>51283.565613692685</v>
      </c>
      <c r="K36" s="335">
        <f t="shared" si="11"/>
        <v>51568.342166348288</v>
      </c>
      <c r="L36" s="335">
        <f t="shared" si="12"/>
        <v>54926.3561358812</v>
      </c>
      <c r="M36" s="335">
        <f t="shared" si="13"/>
        <v>55950.370084538714</v>
      </c>
      <c r="N36" s="335">
        <f t="shared" si="13"/>
        <v>56261.061303485978</v>
      </c>
    </row>
    <row r="37" spans="1:14" ht="15">
      <c r="A37" s="332" t="s">
        <v>683</v>
      </c>
      <c r="B37" s="333" t="s">
        <v>118</v>
      </c>
      <c r="C37" s="335">
        <v>7529</v>
      </c>
      <c r="D37" s="335">
        <f t="shared" si="14"/>
        <v>8515.2990000000009</v>
      </c>
      <c r="E37" s="335">
        <f t="shared" si="6"/>
        <v>9324.2524050000011</v>
      </c>
      <c r="F37" s="335">
        <f t="shared" si="7"/>
        <v>10079.516849805001</v>
      </c>
      <c r="G37" s="335">
        <f t="shared" si="8"/>
        <v>10098.165354615001</v>
      </c>
      <c r="H37" s="335">
        <f t="shared" si="9"/>
        <v>10107.489607020001</v>
      </c>
      <c r="I37" s="335">
        <f t="shared" si="5"/>
        <v>10865.719164089791</v>
      </c>
      <c r="J37" s="335">
        <f t="shared" si="10"/>
        <v>10916.116748338816</v>
      </c>
      <c r="K37" s="335">
        <f t="shared" si="11"/>
        <v>10976.733713223723</v>
      </c>
      <c r="L37" s="335">
        <f t="shared" si="12"/>
        <v>11691.513820560616</v>
      </c>
      <c r="M37" s="335">
        <f t="shared" si="13"/>
        <v>11909.483372437648</v>
      </c>
      <c r="N37" s="335">
        <f t="shared" si="13"/>
        <v>11975.616481127081</v>
      </c>
    </row>
    <row r="38" spans="1:14" ht="30">
      <c r="A38" s="332" t="s">
        <v>684</v>
      </c>
      <c r="B38" s="333" t="s">
        <v>120</v>
      </c>
      <c r="C38" s="335"/>
      <c r="D38" s="335">
        <f t="shared" si="14"/>
        <v>0</v>
      </c>
      <c r="E38" s="335"/>
      <c r="F38" s="335">
        <f t="shared" si="7"/>
        <v>0</v>
      </c>
      <c r="G38" s="335">
        <f t="shared" si="8"/>
        <v>0</v>
      </c>
      <c r="H38" s="335">
        <f t="shared" si="9"/>
        <v>0</v>
      </c>
      <c r="I38" s="335">
        <f t="shared" si="5"/>
        <v>0</v>
      </c>
      <c r="J38" s="335">
        <f t="shared" si="10"/>
        <v>0</v>
      </c>
      <c r="K38" s="335">
        <f t="shared" si="11"/>
        <v>0</v>
      </c>
      <c r="L38" s="335">
        <f t="shared" si="12"/>
        <v>0</v>
      </c>
      <c r="M38" s="335">
        <f t="shared" si="13"/>
        <v>0</v>
      </c>
      <c r="N38" s="335">
        <f t="shared" si="13"/>
        <v>0</v>
      </c>
    </row>
    <row r="39" spans="1:14" ht="30">
      <c r="A39" s="332" t="s">
        <v>685</v>
      </c>
      <c r="B39" s="333" t="s">
        <v>122</v>
      </c>
      <c r="C39" s="335">
        <v>68455</v>
      </c>
      <c r="D39" s="335">
        <f t="shared" si="14"/>
        <v>77422.604999999996</v>
      </c>
      <c r="E39" s="335">
        <f t="shared" si="6"/>
        <v>84777.752474999987</v>
      </c>
      <c r="F39" s="335">
        <f t="shared" si="7"/>
        <v>91644.75042547498</v>
      </c>
      <c r="G39" s="335">
        <f t="shared" si="8"/>
        <v>91814.305930424976</v>
      </c>
      <c r="H39" s="335">
        <f t="shared" si="9"/>
        <v>91899.083682899989</v>
      </c>
      <c r="I39" s="335">
        <f t="shared" si="5"/>
        <v>98793.040958662037</v>
      </c>
      <c r="J39" s="335">
        <f t="shared" si="10"/>
        <v>99251.264710789401</v>
      </c>
      <c r="K39" s="335">
        <f t="shared" si="11"/>
        <v>99802.404879629394</v>
      </c>
      <c r="L39" s="335">
        <f t="shared" si="12"/>
        <v>106301.31207152035</v>
      </c>
      <c r="M39" s="335">
        <f t="shared" si="13"/>
        <v>108283.12979947124</v>
      </c>
      <c r="N39" s="335">
        <f t="shared" si="13"/>
        <v>108884.42372367566</v>
      </c>
    </row>
    <row r="40" spans="1:14" ht="15">
      <c r="A40" s="332" t="s">
        <v>686</v>
      </c>
      <c r="B40" s="333" t="s">
        <v>124</v>
      </c>
      <c r="C40" s="335"/>
      <c r="D40" s="335">
        <f t="shared" si="14"/>
        <v>0</v>
      </c>
      <c r="E40" s="335"/>
      <c r="F40" s="335">
        <f t="shared" si="7"/>
        <v>0</v>
      </c>
      <c r="G40" s="335"/>
      <c r="H40" s="335"/>
      <c r="I40" s="335"/>
      <c r="J40" s="335"/>
      <c r="K40" s="335"/>
      <c r="L40" s="335"/>
      <c r="M40" s="335"/>
      <c r="N40" s="335"/>
    </row>
    <row r="41" spans="1:14" ht="31.5">
      <c r="A41" s="336" t="s">
        <v>32</v>
      </c>
      <c r="B41" s="323" t="s">
        <v>126</v>
      </c>
      <c r="C41" s="324">
        <f t="shared" ref="C41:N41" si="15">C42+C43</f>
        <v>13550</v>
      </c>
      <c r="D41" s="324">
        <f t="shared" si="15"/>
        <v>15325.05</v>
      </c>
      <c r="E41" s="324">
        <f t="shared" si="15"/>
        <v>16780.929749999999</v>
      </c>
      <c r="F41" s="335">
        <f t="shared" si="7"/>
        <v>18140.185059749998</v>
      </c>
      <c r="G41" s="324">
        <f t="shared" si="15"/>
        <v>18173.746919249999</v>
      </c>
      <c r="H41" s="324">
        <f t="shared" si="15"/>
        <v>18190.527849000002</v>
      </c>
      <c r="I41" s="324">
        <f t="shared" si="15"/>
        <v>19555.119494410497</v>
      </c>
      <c r="J41" s="324">
        <f t="shared" si="15"/>
        <v>19645.820419709249</v>
      </c>
      <c r="K41" s="324">
        <f t="shared" si="15"/>
        <v>19754.913244014002</v>
      </c>
      <c r="L41" s="324">
        <f t="shared" si="15"/>
        <v>21041.308575985695</v>
      </c>
      <c r="M41" s="324">
        <f t="shared" si="15"/>
        <v>21433.590077902791</v>
      </c>
      <c r="N41" s="324">
        <f t="shared" si="15"/>
        <v>21552.610349219274</v>
      </c>
    </row>
    <row r="42" spans="1:14" ht="30">
      <c r="A42" s="332" t="s">
        <v>687</v>
      </c>
      <c r="B42" s="333" t="s">
        <v>129</v>
      </c>
      <c r="C42" s="335">
        <v>13550</v>
      </c>
      <c r="D42" s="335">
        <f t="shared" si="14"/>
        <v>15325.05</v>
      </c>
      <c r="E42" s="335">
        <f>D42*1.095</f>
        <v>16780.929749999999</v>
      </c>
      <c r="F42" s="335">
        <f t="shared" si="7"/>
        <v>18140.185059749998</v>
      </c>
      <c r="G42" s="335">
        <f t="shared" ref="G42:G69" si="16">E42*1.083</f>
        <v>18173.746919249999</v>
      </c>
      <c r="H42" s="335">
        <f t="shared" ref="H42:H69" si="17">E42*1.084</f>
        <v>18190.527849000002</v>
      </c>
      <c r="I42" s="335">
        <f t="shared" ref="I42:I69" si="18">F42*1.078</f>
        <v>19555.119494410497</v>
      </c>
      <c r="J42" s="335">
        <f t="shared" ref="J42:J69" si="19">G42*1.081</f>
        <v>19645.820419709249</v>
      </c>
      <c r="K42" s="335">
        <f t="shared" ref="K42:K69" si="20">H42*1.086</f>
        <v>19754.913244014002</v>
      </c>
      <c r="L42" s="335">
        <f t="shared" ref="L42:L70" si="21">I42*1.076</f>
        <v>21041.308575985695</v>
      </c>
      <c r="M42" s="335">
        <f t="shared" ref="M42:N69" si="22">J42*1.091</f>
        <v>21433.590077902791</v>
      </c>
      <c r="N42" s="335">
        <f>K42*1.091</f>
        <v>21552.610349219274</v>
      </c>
    </row>
    <row r="43" spans="1:14" ht="15">
      <c r="A43" s="332" t="s">
        <v>688</v>
      </c>
      <c r="B43" s="333" t="s">
        <v>131</v>
      </c>
      <c r="C43" s="335"/>
      <c r="D43" s="335">
        <f t="shared" si="14"/>
        <v>0</v>
      </c>
      <c r="E43" s="335">
        <f>D43*1.095</f>
        <v>0</v>
      </c>
      <c r="F43" s="335">
        <f t="shared" si="7"/>
        <v>0</v>
      </c>
      <c r="G43" s="335">
        <f t="shared" si="16"/>
        <v>0</v>
      </c>
      <c r="H43" s="335">
        <f t="shared" si="17"/>
        <v>0</v>
      </c>
      <c r="I43" s="335">
        <f t="shared" si="18"/>
        <v>0</v>
      </c>
      <c r="J43" s="335">
        <f t="shared" si="19"/>
        <v>0</v>
      </c>
      <c r="K43" s="335">
        <f t="shared" si="20"/>
        <v>0</v>
      </c>
      <c r="L43" s="335">
        <f t="shared" si="21"/>
        <v>0</v>
      </c>
      <c r="M43" s="335">
        <f t="shared" si="22"/>
        <v>0</v>
      </c>
      <c r="N43" s="335">
        <f>K43*1.091</f>
        <v>0</v>
      </c>
    </row>
    <row r="44" spans="1:14" ht="15.75">
      <c r="A44" s="322" t="s">
        <v>33</v>
      </c>
      <c r="B44" s="333" t="s">
        <v>133</v>
      </c>
      <c r="C44" s="335">
        <v>1073078</v>
      </c>
      <c r="D44" s="335">
        <f t="shared" si="14"/>
        <v>1213651.2180000001</v>
      </c>
      <c r="E44" s="335">
        <f>D44*1.095</f>
        <v>1328948.0837100002</v>
      </c>
      <c r="F44" s="335">
        <f t="shared" si="7"/>
        <v>1436592.8784905102</v>
      </c>
      <c r="G44" s="335">
        <f t="shared" si="16"/>
        <v>1439250.77465793</v>
      </c>
      <c r="H44" s="335">
        <f t="shared" si="17"/>
        <v>1440579.7227416402</v>
      </c>
      <c r="I44" s="335">
        <f t="shared" si="18"/>
        <v>1548647.12301277</v>
      </c>
      <c r="J44" s="335">
        <f t="shared" si="19"/>
        <v>1555830.0874052222</v>
      </c>
      <c r="K44" s="335">
        <f t="shared" si="20"/>
        <v>1564469.5788974212</v>
      </c>
      <c r="L44" s="335">
        <f t="shared" si="21"/>
        <v>1666344.3043617406</v>
      </c>
      <c r="M44" s="335">
        <f t="shared" si="22"/>
        <v>1697410.6253590975</v>
      </c>
      <c r="N44" s="335">
        <f>K44*1.091</f>
        <v>1706836.3105770866</v>
      </c>
    </row>
    <row r="45" spans="1:14" ht="63">
      <c r="A45" s="336" t="s">
        <v>689</v>
      </c>
      <c r="B45" s="323" t="s">
        <v>135</v>
      </c>
      <c r="C45" s="324">
        <f t="shared" ref="C45:N45" si="23">C46+C47+C48</f>
        <v>39872</v>
      </c>
      <c r="D45" s="324">
        <f t="shared" si="23"/>
        <v>45095.232000000004</v>
      </c>
      <c r="E45" s="324">
        <f t="shared" si="23"/>
        <v>49379.279040000001</v>
      </c>
      <c r="F45" s="324">
        <f t="shared" si="23"/>
        <v>53379.000642239997</v>
      </c>
      <c r="G45" s="324">
        <f t="shared" si="23"/>
        <v>53477.759200319997</v>
      </c>
      <c r="H45" s="324">
        <f t="shared" si="23"/>
        <v>53527.138479360001</v>
      </c>
      <c r="I45" s="324">
        <f t="shared" si="23"/>
        <v>57542.562692334715</v>
      </c>
      <c r="J45" s="324">
        <f t="shared" si="23"/>
        <v>57809.45769554592</v>
      </c>
      <c r="K45" s="324">
        <f t="shared" si="23"/>
        <v>58130.472388584967</v>
      </c>
      <c r="L45" s="324">
        <f t="shared" si="23"/>
        <v>61915.797456952161</v>
      </c>
      <c r="M45" s="324">
        <f t="shared" si="23"/>
        <v>63070.118345840601</v>
      </c>
      <c r="N45" s="324">
        <f t="shared" si="23"/>
        <v>63420.345375946199</v>
      </c>
    </row>
    <row r="46" spans="1:14" ht="45">
      <c r="A46" s="332" t="s">
        <v>690</v>
      </c>
      <c r="B46" s="333" t="s">
        <v>137</v>
      </c>
      <c r="C46" s="335">
        <v>13410</v>
      </c>
      <c r="D46" s="335">
        <f t="shared" si="14"/>
        <v>15166.710000000001</v>
      </c>
      <c r="E46" s="335">
        <f>D46*1.095</f>
        <v>16607.547450000002</v>
      </c>
      <c r="F46" s="335">
        <f t="shared" si="7"/>
        <v>17952.758793450001</v>
      </c>
      <c r="G46" s="335">
        <f t="shared" si="16"/>
        <v>17985.973888350003</v>
      </c>
      <c r="H46" s="335">
        <f t="shared" si="17"/>
        <v>18002.581435800003</v>
      </c>
      <c r="I46" s="335">
        <f t="shared" si="18"/>
        <v>19353.0739793391</v>
      </c>
      <c r="J46" s="335">
        <f t="shared" si="19"/>
        <v>19442.837773306353</v>
      </c>
      <c r="K46" s="335">
        <f t="shared" si="20"/>
        <v>19550.803439278803</v>
      </c>
      <c r="L46" s="335">
        <f t="shared" si="21"/>
        <v>20823.907601768875</v>
      </c>
      <c r="M46" s="335">
        <f t="shared" si="22"/>
        <v>21212.13601067723</v>
      </c>
      <c r="N46" s="335">
        <f t="shared" si="22"/>
        <v>21329.926552253175</v>
      </c>
    </row>
    <row r="47" spans="1:14" ht="60">
      <c r="A47" s="332" t="s">
        <v>691</v>
      </c>
      <c r="B47" s="333" t="s">
        <v>139</v>
      </c>
      <c r="C47" s="335">
        <v>9623</v>
      </c>
      <c r="D47" s="335">
        <f t="shared" si="14"/>
        <v>10883.612999999999</v>
      </c>
      <c r="E47" s="335">
        <f>D47*1.095</f>
        <v>11917.556234999998</v>
      </c>
      <c r="F47" s="335">
        <f t="shared" si="7"/>
        <v>12882.878290034998</v>
      </c>
      <c r="G47" s="335">
        <f t="shared" si="16"/>
        <v>12906.713402504998</v>
      </c>
      <c r="H47" s="335">
        <f t="shared" si="17"/>
        <v>12918.630958739999</v>
      </c>
      <c r="I47" s="335">
        <f t="shared" si="18"/>
        <v>13887.742796657729</v>
      </c>
      <c r="J47" s="335">
        <f t="shared" si="19"/>
        <v>13952.157188107902</v>
      </c>
      <c r="K47" s="335">
        <f t="shared" si="20"/>
        <v>14029.63322119164</v>
      </c>
      <c r="L47" s="335">
        <f t="shared" si="21"/>
        <v>14943.211249203718</v>
      </c>
      <c r="M47" s="335">
        <f t="shared" si="22"/>
        <v>15221.803492225721</v>
      </c>
      <c r="N47" s="335">
        <f t="shared" si="22"/>
        <v>15306.329844320078</v>
      </c>
    </row>
    <row r="48" spans="1:14" ht="60">
      <c r="A48" s="332" t="s">
        <v>692</v>
      </c>
      <c r="B48" s="333" t="s">
        <v>141</v>
      </c>
      <c r="C48" s="335">
        <v>16839</v>
      </c>
      <c r="D48" s="335">
        <f t="shared" si="14"/>
        <v>19044.909</v>
      </c>
      <c r="E48" s="335">
        <f>D48*1.095</f>
        <v>20854.175354999999</v>
      </c>
      <c r="F48" s="335">
        <f t="shared" si="7"/>
        <v>22543.363558754998</v>
      </c>
      <c r="G48" s="335">
        <f t="shared" si="16"/>
        <v>22585.071909464998</v>
      </c>
      <c r="H48" s="335">
        <f t="shared" si="17"/>
        <v>22605.926084819999</v>
      </c>
      <c r="I48" s="335">
        <f t="shared" si="18"/>
        <v>24301.745916337888</v>
      </c>
      <c r="J48" s="335">
        <f t="shared" si="19"/>
        <v>24414.462734131663</v>
      </c>
      <c r="K48" s="335">
        <f t="shared" si="20"/>
        <v>24550.035728114522</v>
      </c>
      <c r="L48" s="335">
        <f t="shared" si="21"/>
        <v>26148.67860597957</v>
      </c>
      <c r="M48" s="335">
        <f t="shared" si="22"/>
        <v>26636.178842937643</v>
      </c>
      <c r="N48" s="335">
        <f t="shared" si="22"/>
        <v>26784.088979372944</v>
      </c>
    </row>
    <row r="49" spans="1:14" ht="15.75">
      <c r="A49" s="322" t="s">
        <v>693</v>
      </c>
      <c r="B49" s="333" t="s">
        <v>143</v>
      </c>
      <c r="C49" s="335">
        <v>53105</v>
      </c>
      <c r="D49" s="335">
        <f t="shared" si="14"/>
        <v>60061.754999999997</v>
      </c>
      <c r="E49" s="335">
        <f>D49*1.095</f>
        <v>65767.62172499999</v>
      </c>
      <c r="F49" s="335">
        <f t="shared" si="7"/>
        <v>71094.799084724989</v>
      </c>
      <c r="G49" s="335">
        <f t="shared" si="16"/>
        <v>71226.334328174984</v>
      </c>
      <c r="H49" s="335">
        <f t="shared" si="17"/>
        <v>71292.101949899996</v>
      </c>
      <c r="I49" s="335">
        <f t="shared" si="18"/>
        <v>76640.193413333545</v>
      </c>
      <c r="J49" s="335">
        <f t="shared" si="19"/>
        <v>76995.667408757159</v>
      </c>
      <c r="K49" s="335">
        <f t="shared" si="20"/>
        <v>77423.222717591401</v>
      </c>
      <c r="L49" s="335">
        <f t="shared" si="21"/>
        <v>82464.848112746899</v>
      </c>
      <c r="M49" s="335">
        <f t="shared" si="22"/>
        <v>84002.273142954058</v>
      </c>
      <c r="N49" s="335">
        <f t="shared" si="22"/>
        <v>84468.735984892221</v>
      </c>
    </row>
    <row r="50" spans="1:14" ht="15.75">
      <c r="A50" s="336" t="s">
        <v>694</v>
      </c>
      <c r="B50" s="323" t="s">
        <v>145</v>
      </c>
      <c r="C50" s="324">
        <f t="shared" ref="C50:N50" si="24">C51+C52+C53+C54+C55</f>
        <v>312941</v>
      </c>
      <c r="D50" s="324">
        <f t="shared" si="24"/>
        <v>353936.27100000001</v>
      </c>
      <c r="E50" s="324">
        <f t="shared" si="24"/>
        <v>387560.21674500004</v>
      </c>
      <c r="F50" s="324">
        <f t="shared" si="24"/>
        <v>418952.594301345</v>
      </c>
      <c r="G50" s="324">
        <f t="shared" si="24"/>
        <v>419727.71473483497</v>
      </c>
      <c r="H50" s="324">
        <f t="shared" si="24"/>
        <v>420115.2749515801</v>
      </c>
      <c r="I50" s="324">
        <f t="shared" si="24"/>
        <v>451630.89665684995</v>
      </c>
      <c r="J50" s="324">
        <f t="shared" si="24"/>
        <v>453725.65962835669</v>
      </c>
      <c r="K50" s="324">
        <f t="shared" si="24"/>
        <v>456245.18859741604</v>
      </c>
      <c r="L50" s="324">
        <f t="shared" si="24"/>
        <v>485954.84480277059</v>
      </c>
      <c r="M50" s="324">
        <f t="shared" si="24"/>
        <v>495014.69465453707</v>
      </c>
      <c r="N50" s="324">
        <f t="shared" si="24"/>
        <v>497763.50075978087</v>
      </c>
    </row>
    <row r="51" spans="1:14" ht="15">
      <c r="A51" s="332" t="s">
        <v>695</v>
      </c>
      <c r="B51" s="333" t="s">
        <v>147</v>
      </c>
      <c r="C51" s="335">
        <v>73869</v>
      </c>
      <c r="D51" s="335">
        <f t="shared" si="14"/>
        <v>83545.839000000007</v>
      </c>
      <c r="E51" s="335">
        <f t="shared" ref="E51:E70" si="25">D51*1.095</f>
        <v>91482.693705000012</v>
      </c>
      <c r="F51" s="335">
        <f t="shared" si="7"/>
        <v>98892.791895105009</v>
      </c>
      <c r="G51" s="335">
        <f t="shared" si="16"/>
        <v>99075.757282515013</v>
      </c>
      <c r="H51" s="335">
        <f t="shared" si="17"/>
        <v>99167.239976220022</v>
      </c>
      <c r="I51" s="335">
        <f t="shared" si="18"/>
        <v>106606.42966292321</v>
      </c>
      <c r="J51" s="335">
        <f t="shared" si="19"/>
        <v>107100.89362239873</v>
      </c>
      <c r="K51" s="335">
        <f t="shared" si="20"/>
        <v>107695.62261417495</v>
      </c>
      <c r="L51" s="335">
        <f t="shared" si="21"/>
        <v>114708.51831730538</v>
      </c>
      <c r="M51" s="335">
        <f t="shared" si="22"/>
        <v>116847.07494203701</v>
      </c>
      <c r="N51" s="335">
        <f t="shared" si="22"/>
        <v>117495.92427206486</v>
      </c>
    </row>
    <row r="52" spans="1:14" ht="15">
      <c r="A52" s="332" t="s">
        <v>696</v>
      </c>
      <c r="B52" s="333" t="s">
        <v>149</v>
      </c>
      <c r="C52" s="335">
        <v>236278</v>
      </c>
      <c r="D52" s="335">
        <f t="shared" si="14"/>
        <v>267230.41800000001</v>
      </c>
      <c r="E52" s="335">
        <f t="shared" si="25"/>
        <v>292617.30771000002</v>
      </c>
      <c r="F52" s="335">
        <f t="shared" si="7"/>
        <v>316319.30963451002</v>
      </c>
      <c r="G52" s="335">
        <f t="shared" si="16"/>
        <v>316904.54424993001</v>
      </c>
      <c r="H52" s="335">
        <f t="shared" si="17"/>
        <v>317197.16155764007</v>
      </c>
      <c r="I52" s="335">
        <f t="shared" si="18"/>
        <v>340992.21578600182</v>
      </c>
      <c r="J52" s="335">
        <f t="shared" si="19"/>
        <v>342573.81233417435</v>
      </c>
      <c r="K52" s="335">
        <f t="shared" si="20"/>
        <v>344476.11745159712</v>
      </c>
      <c r="L52" s="335">
        <f t="shared" si="21"/>
        <v>366907.62418573798</v>
      </c>
      <c r="M52" s="335">
        <f t="shared" si="22"/>
        <v>373748.02925658418</v>
      </c>
      <c r="N52" s="335">
        <f t="shared" si="22"/>
        <v>375823.44413969247</v>
      </c>
    </row>
    <row r="53" spans="1:14" ht="15">
      <c r="A53" s="332" t="s">
        <v>697</v>
      </c>
      <c r="B53" s="333" t="s">
        <v>152</v>
      </c>
      <c r="C53" s="335"/>
      <c r="D53" s="335">
        <f t="shared" si="14"/>
        <v>0</v>
      </c>
      <c r="E53" s="335">
        <f t="shared" si="25"/>
        <v>0</v>
      </c>
      <c r="F53" s="335">
        <f t="shared" si="7"/>
        <v>0</v>
      </c>
      <c r="G53" s="335">
        <f t="shared" si="16"/>
        <v>0</v>
      </c>
      <c r="H53" s="335">
        <f t="shared" si="17"/>
        <v>0</v>
      </c>
      <c r="I53" s="335">
        <f t="shared" si="18"/>
        <v>0</v>
      </c>
      <c r="J53" s="335">
        <f t="shared" si="19"/>
        <v>0</v>
      </c>
      <c r="K53" s="335">
        <f t="shared" si="20"/>
        <v>0</v>
      </c>
      <c r="L53" s="335">
        <f t="shared" si="21"/>
        <v>0</v>
      </c>
      <c r="M53" s="335">
        <f t="shared" si="22"/>
        <v>0</v>
      </c>
      <c r="N53" s="335">
        <f t="shared" si="22"/>
        <v>0</v>
      </c>
    </row>
    <row r="54" spans="1:14" ht="30">
      <c r="A54" s="332" t="s">
        <v>698</v>
      </c>
      <c r="B54" s="333" t="s">
        <v>155</v>
      </c>
      <c r="C54" s="335">
        <v>669</v>
      </c>
      <c r="D54" s="335">
        <f t="shared" si="14"/>
        <v>756.63900000000001</v>
      </c>
      <c r="E54" s="335">
        <f t="shared" si="25"/>
        <v>828.51970500000004</v>
      </c>
      <c r="F54" s="335">
        <f t="shared" si="7"/>
        <v>895.62980110500007</v>
      </c>
      <c r="G54" s="335">
        <f t="shared" si="16"/>
        <v>897.28684051499999</v>
      </c>
      <c r="H54" s="335">
        <f t="shared" si="17"/>
        <v>898.11536022000007</v>
      </c>
      <c r="I54" s="335">
        <f t="shared" si="18"/>
        <v>965.48892559119008</v>
      </c>
      <c r="J54" s="335">
        <f t="shared" si="19"/>
        <v>969.96707459671495</v>
      </c>
      <c r="K54" s="335">
        <f t="shared" si="20"/>
        <v>975.35328119892017</v>
      </c>
      <c r="L54" s="335">
        <f t="shared" si="21"/>
        <v>1038.8660839361205</v>
      </c>
      <c r="M54" s="335">
        <f t="shared" si="22"/>
        <v>1058.2340783850159</v>
      </c>
      <c r="N54" s="335">
        <f t="shared" si="22"/>
        <v>1064.110429788022</v>
      </c>
    </row>
    <row r="55" spans="1:14" ht="15">
      <c r="A55" s="332" t="s">
        <v>699</v>
      </c>
      <c r="B55" s="333" t="s">
        <v>157</v>
      </c>
      <c r="C55" s="335">
        <v>2125</v>
      </c>
      <c r="D55" s="335">
        <f t="shared" si="14"/>
        <v>2403.375</v>
      </c>
      <c r="E55" s="335">
        <f t="shared" si="25"/>
        <v>2631.6956249999998</v>
      </c>
      <c r="F55" s="335">
        <f t="shared" si="7"/>
        <v>2844.8629706249999</v>
      </c>
      <c r="G55" s="335">
        <f t="shared" si="16"/>
        <v>2850.1263618749999</v>
      </c>
      <c r="H55" s="335">
        <f t="shared" si="17"/>
        <v>2852.7580575000002</v>
      </c>
      <c r="I55" s="335">
        <f t="shared" si="18"/>
        <v>3066.7622823337501</v>
      </c>
      <c r="J55" s="335">
        <f t="shared" si="19"/>
        <v>3080.9865971868749</v>
      </c>
      <c r="K55" s="335">
        <f t="shared" si="20"/>
        <v>3098.0952504450006</v>
      </c>
      <c r="L55" s="335">
        <f t="shared" si="21"/>
        <v>3299.8362157911151</v>
      </c>
      <c r="M55" s="335">
        <f t="shared" si="22"/>
        <v>3361.3563775308803</v>
      </c>
      <c r="N55" s="335">
        <f t="shared" si="22"/>
        <v>3380.0219182354954</v>
      </c>
    </row>
    <row r="56" spans="1:14" ht="31.5">
      <c r="A56" s="336" t="s">
        <v>700</v>
      </c>
      <c r="B56" s="323" t="s">
        <v>160</v>
      </c>
      <c r="C56" s="324">
        <f t="shared" ref="C56:N56" si="26">C57+C58+C59+C60+C61</f>
        <v>55271</v>
      </c>
      <c r="D56" s="324">
        <f t="shared" si="26"/>
        <v>62511.501000000004</v>
      </c>
      <c r="E56" s="324">
        <f t="shared" si="26"/>
        <v>68450.093594999998</v>
      </c>
      <c r="F56" s="324">
        <f t="shared" si="26"/>
        <v>73994.551176194989</v>
      </c>
      <c r="G56" s="324">
        <f t="shared" si="26"/>
        <v>74131.451363384986</v>
      </c>
      <c r="H56" s="324">
        <f t="shared" si="26"/>
        <v>74199.901456980006</v>
      </c>
      <c r="I56" s="324">
        <f t="shared" si="26"/>
        <v>79766.126167938201</v>
      </c>
      <c r="J56" s="324">
        <f t="shared" si="26"/>
        <v>80136.098923819169</v>
      </c>
      <c r="K56" s="324">
        <f t="shared" si="26"/>
        <v>80581.092982280301</v>
      </c>
      <c r="L56" s="324">
        <f t="shared" si="26"/>
        <v>85828.351756701508</v>
      </c>
      <c r="M56" s="324">
        <f t="shared" si="26"/>
        <v>87428.483925886714</v>
      </c>
      <c r="N56" s="324">
        <f t="shared" si="26"/>
        <v>87913.972443667793</v>
      </c>
    </row>
    <row r="57" spans="1:14" ht="15">
      <c r="A57" s="332" t="s">
        <v>701</v>
      </c>
      <c r="B57" s="333" t="s">
        <v>162</v>
      </c>
      <c r="C57" s="335">
        <v>3548</v>
      </c>
      <c r="D57" s="335">
        <f t="shared" si="14"/>
        <v>4012.788</v>
      </c>
      <c r="E57" s="335">
        <f t="shared" si="25"/>
        <v>4394.0028599999996</v>
      </c>
      <c r="F57" s="335">
        <f t="shared" si="7"/>
        <v>4749.9170916599996</v>
      </c>
      <c r="G57" s="335">
        <f t="shared" si="16"/>
        <v>4758.7050973799996</v>
      </c>
      <c r="H57" s="335">
        <f t="shared" si="17"/>
        <v>4763.0991002399996</v>
      </c>
      <c r="I57" s="335">
        <f t="shared" si="18"/>
        <v>5120.4106248094804</v>
      </c>
      <c r="J57" s="335">
        <f t="shared" si="19"/>
        <v>5144.1602102677798</v>
      </c>
      <c r="K57" s="335">
        <f t="shared" si="20"/>
        <v>5172.7256228606402</v>
      </c>
      <c r="L57" s="335">
        <f t="shared" si="21"/>
        <v>5509.5618322950013</v>
      </c>
      <c r="M57" s="335">
        <f t="shared" si="22"/>
        <v>5612.2787894021476</v>
      </c>
      <c r="N57" s="335">
        <f t="shared" si="22"/>
        <v>5643.4436545409581</v>
      </c>
    </row>
    <row r="58" spans="1:14" ht="45">
      <c r="A58" s="332" t="s">
        <v>702</v>
      </c>
      <c r="B58" s="333" t="s">
        <v>590</v>
      </c>
      <c r="C58" s="335"/>
      <c r="D58" s="335">
        <f t="shared" si="14"/>
        <v>0</v>
      </c>
      <c r="E58" s="335">
        <f t="shared" si="25"/>
        <v>0</v>
      </c>
      <c r="F58" s="335">
        <f t="shared" si="7"/>
        <v>0</v>
      </c>
      <c r="G58" s="335">
        <f t="shared" si="16"/>
        <v>0</v>
      </c>
      <c r="H58" s="335">
        <f t="shared" si="17"/>
        <v>0</v>
      </c>
      <c r="I58" s="335">
        <f t="shared" si="18"/>
        <v>0</v>
      </c>
      <c r="J58" s="335">
        <f t="shared" si="19"/>
        <v>0</v>
      </c>
      <c r="K58" s="335">
        <f t="shared" si="20"/>
        <v>0</v>
      </c>
      <c r="L58" s="335">
        <f t="shared" si="21"/>
        <v>0</v>
      </c>
      <c r="M58" s="335">
        <f t="shared" si="22"/>
        <v>0</v>
      </c>
      <c r="N58" s="335">
        <f t="shared" si="22"/>
        <v>0</v>
      </c>
    </row>
    <row r="59" spans="1:14" ht="45">
      <c r="A59" s="332" t="s">
        <v>703</v>
      </c>
      <c r="B59" s="333" t="s">
        <v>164</v>
      </c>
      <c r="C59" s="335"/>
      <c r="D59" s="335">
        <f t="shared" si="14"/>
        <v>0</v>
      </c>
      <c r="E59" s="335">
        <f t="shared" si="25"/>
        <v>0</v>
      </c>
      <c r="F59" s="335">
        <f t="shared" si="7"/>
        <v>0</v>
      </c>
      <c r="G59" s="335">
        <f t="shared" si="16"/>
        <v>0</v>
      </c>
      <c r="H59" s="335">
        <f t="shared" si="17"/>
        <v>0</v>
      </c>
      <c r="I59" s="335">
        <f t="shared" si="18"/>
        <v>0</v>
      </c>
      <c r="J59" s="335">
        <f t="shared" si="19"/>
        <v>0</v>
      </c>
      <c r="K59" s="335">
        <f t="shared" si="20"/>
        <v>0</v>
      </c>
      <c r="L59" s="335">
        <f t="shared" si="21"/>
        <v>0</v>
      </c>
      <c r="M59" s="335">
        <f t="shared" si="22"/>
        <v>0</v>
      </c>
      <c r="N59" s="335">
        <f t="shared" si="22"/>
        <v>0</v>
      </c>
    </row>
    <row r="60" spans="1:14" ht="15">
      <c r="A60" s="332" t="s">
        <v>704</v>
      </c>
      <c r="B60" s="333" t="s">
        <v>166</v>
      </c>
      <c r="C60" s="335">
        <v>34279</v>
      </c>
      <c r="D60" s="335">
        <f t="shared" si="14"/>
        <v>38769.548999999999</v>
      </c>
      <c r="E60" s="335">
        <f t="shared" si="25"/>
        <v>42452.656154999997</v>
      </c>
      <c r="F60" s="335">
        <f t="shared" si="7"/>
        <v>45891.321303554992</v>
      </c>
      <c r="G60" s="335">
        <f t="shared" si="16"/>
        <v>45976.226615864995</v>
      </c>
      <c r="H60" s="335">
        <f t="shared" si="17"/>
        <v>46018.679272020003</v>
      </c>
      <c r="I60" s="335">
        <f t="shared" si="18"/>
        <v>49470.844365232282</v>
      </c>
      <c r="J60" s="335">
        <f t="shared" si="19"/>
        <v>49700.300971750061</v>
      </c>
      <c r="K60" s="335">
        <f t="shared" si="20"/>
        <v>49976.285689413729</v>
      </c>
      <c r="L60" s="335">
        <f t="shared" si="21"/>
        <v>53230.628536989941</v>
      </c>
      <c r="M60" s="335">
        <f t="shared" si="22"/>
        <v>54223.028360179313</v>
      </c>
      <c r="N60" s="335">
        <f t="shared" si="22"/>
        <v>54524.12768715038</v>
      </c>
    </row>
    <row r="61" spans="1:14" ht="15">
      <c r="A61" s="332" t="s">
        <v>705</v>
      </c>
      <c r="B61" s="333" t="s">
        <v>168</v>
      </c>
      <c r="C61" s="335">
        <v>17444</v>
      </c>
      <c r="D61" s="335">
        <f t="shared" si="14"/>
        <v>19729.164000000001</v>
      </c>
      <c r="E61" s="335">
        <f t="shared" si="25"/>
        <v>21603.434580000001</v>
      </c>
      <c r="F61" s="335">
        <f t="shared" si="7"/>
        <v>23353.312780979999</v>
      </c>
      <c r="G61" s="335">
        <f t="shared" si="16"/>
        <v>23396.519650139999</v>
      </c>
      <c r="H61" s="335">
        <f t="shared" si="17"/>
        <v>23418.123084720002</v>
      </c>
      <c r="I61" s="335">
        <f t="shared" si="18"/>
        <v>25174.871177896439</v>
      </c>
      <c r="J61" s="335">
        <f t="shared" si="19"/>
        <v>25291.637741801336</v>
      </c>
      <c r="K61" s="335">
        <f t="shared" si="20"/>
        <v>25432.081670005926</v>
      </c>
      <c r="L61" s="335">
        <f t="shared" si="21"/>
        <v>27088.161387416571</v>
      </c>
      <c r="M61" s="335">
        <f t="shared" si="22"/>
        <v>27593.176776305256</v>
      </c>
      <c r="N61" s="335">
        <f t="shared" si="22"/>
        <v>27746.401101976466</v>
      </c>
    </row>
    <row r="62" spans="1:14" ht="15.75">
      <c r="A62" s="322" t="s">
        <v>706</v>
      </c>
      <c r="B62" s="333" t="s">
        <v>170</v>
      </c>
      <c r="C62" s="335">
        <v>8420</v>
      </c>
      <c r="D62" s="335">
        <f t="shared" si="14"/>
        <v>9523.02</v>
      </c>
      <c r="E62" s="335">
        <f t="shared" si="25"/>
        <v>10427.706900000001</v>
      </c>
      <c r="F62" s="335">
        <f t="shared" si="7"/>
        <v>11272.351158900001</v>
      </c>
      <c r="G62" s="335">
        <f t="shared" si="16"/>
        <v>11293.206572700001</v>
      </c>
      <c r="H62" s="335">
        <f t="shared" si="17"/>
        <v>11303.634279600003</v>
      </c>
      <c r="I62" s="335">
        <f t="shared" si="18"/>
        <v>12151.594549294201</v>
      </c>
      <c r="J62" s="335">
        <f t="shared" si="19"/>
        <v>12207.956305088701</v>
      </c>
      <c r="K62" s="335">
        <f t="shared" si="20"/>
        <v>12275.746827645604</v>
      </c>
      <c r="L62" s="335">
        <f t="shared" si="21"/>
        <v>13075.115735040561</v>
      </c>
      <c r="M62" s="335">
        <f t="shared" si="22"/>
        <v>13318.880328851772</v>
      </c>
      <c r="N62" s="335">
        <f t="shared" si="22"/>
        <v>13392.839788961353</v>
      </c>
    </row>
    <row r="63" spans="1:14" ht="31.5">
      <c r="A63" s="322" t="s">
        <v>707</v>
      </c>
      <c r="B63" s="333" t="s">
        <v>172</v>
      </c>
      <c r="C63" s="335">
        <v>880</v>
      </c>
      <c r="D63" s="335">
        <f t="shared" si="14"/>
        <v>995.28</v>
      </c>
      <c r="E63" s="335">
        <f t="shared" si="25"/>
        <v>1089.8316</v>
      </c>
      <c r="F63" s="335">
        <f t="shared" si="7"/>
        <v>1178.1079596</v>
      </c>
      <c r="G63" s="335">
        <f t="shared" si="16"/>
        <v>1180.2876228</v>
      </c>
      <c r="H63" s="335">
        <f t="shared" si="17"/>
        <v>1181.3774544</v>
      </c>
      <c r="I63" s="335">
        <f t="shared" si="18"/>
        <v>1270.0003804488001</v>
      </c>
      <c r="J63" s="335">
        <f t="shared" si="19"/>
        <v>1275.8909202467999</v>
      </c>
      <c r="K63" s="335">
        <f t="shared" si="20"/>
        <v>1282.9759154784001</v>
      </c>
      <c r="L63" s="335">
        <f t="shared" si="21"/>
        <v>1366.520409362909</v>
      </c>
      <c r="M63" s="335">
        <f t="shared" si="22"/>
        <v>1391.9969939892585</v>
      </c>
      <c r="N63" s="335">
        <f t="shared" si="22"/>
        <v>1399.7267237869344</v>
      </c>
    </row>
    <row r="64" spans="1:14" ht="31.5">
      <c r="A64" s="336" t="s">
        <v>708</v>
      </c>
      <c r="B64" s="323" t="s">
        <v>174</v>
      </c>
      <c r="C64" s="337">
        <f t="shared" ref="C64:N64" si="27">C65+C66+C67+C68</f>
        <v>10393</v>
      </c>
      <c r="D64" s="337">
        <f t="shared" si="27"/>
        <v>11754.483000000002</v>
      </c>
      <c r="E64" s="337">
        <f t="shared" si="27"/>
        <v>12871.158885000001</v>
      </c>
      <c r="F64" s="337">
        <f t="shared" si="27"/>
        <v>13913.722754684999</v>
      </c>
      <c r="G64" s="337">
        <f t="shared" si="27"/>
        <v>13939.465072455001</v>
      </c>
      <c r="H64" s="337">
        <f t="shared" si="27"/>
        <v>13952.336231340001</v>
      </c>
      <c r="I64" s="337">
        <f t="shared" si="27"/>
        <v>14998.99312955043</v>
      </c>
      <c r="J64" s="337">
        <f t="shared" si="27"/>
        <v>15068.561743323855</v>
      </c>
      <c r="K64" s="337">
        <f t="shared" si="27"/>
        <v>15152.237147235242</v>
      </c>
      <c r="L64" s="337">
        <f t="shared" si="27"/>
        <v>16138.916607396264</v>
      </c>
      <c r="M64" s="337">
        <f t="shared" si="27"/>
        <v>16439.800861966323</v>
      </c>
      <c r="N64" s="337">
        <f t="shared" si="27"/>
        <v>16531.090727633647</v>
      </c>
    </row>
    <row r="65" spans="1:14" ht="30">
      <c r="A65" s="332" t="s">
        <v>709</v>
      </c>
      <c r="B65" s="333" t="s">
        <v>176</v>
      </c>
      <c r="C65" s="335">
        <v>7709</v>
      </c>
      <c r="D65" s="335">
        <f t="shared" si="14"/>
        <v>8718.8790000000008</v>
      </c>
      <c r="E65" s="335">
        <f t="shared" si="25"/>
        <v>9547.1725050000005</v>
      </c>
      <c r="F65" s="335">
        <f t="shared" si="7"/>
        <v>10320.493477905</v>
      </c>
      <c r="G65" s="335">
        <f t="shared" si="16"/>
        <v>10339.587822915</v>
      </c>
      <c r="H65" s="335">
        <f t="shared" si="17"/>
        <v>10349.134995420001</v>
      </c>
      <c r="I65" s="335">
        <f t="shared" si="18"/>
        <v>11125.49196918159</v>
      </c>
      <c r="J65" s="335">
        <f t="shared" si="19"/>
        <v>11177.094436571115</v>
      </c>
      <c r="K65" s="335">
        <f t="shared" si="20"/>
        <v>11239.160605026122</v>
      </c>
      <c r="L65" s="335">
        <f t="shared" si="21"/>
        <v>11971.029358839392</v>
      </c>
      <c r="M65" s="335">
        <f t="shared" si="22"/>
        <v>12194.210030299086</v>
      </c>
      <c r="N65" s="335">
        <f t="shared" si="22"/>
        <v>12261.924220083498</v>
      </c>
    </row>
    <row r="66" spans="1:14" ht="15">
      <c r="A66" s="332" t="s">
        <v>710</v>
      </c>
      <c r="B66" s="333" t="s">
        <v>178</v>
      </c>
      <c r="C66" s="335">
        <v>2578</v>
      </c>
      <c r="D66" s="335">
        <f t="shared" si="14"/>
        <v>2915.7179999999998</v>
      </c>
      <c r="E66" s="335">
        <f t="shared" si="25"/>
        <v>3192.7112099999999</v>
      </c>
      <c r="F66" s="335">
        <f t="shared" si="7"/>
        <v>3451.3208180099996</v>
      </c>
      <c r="G66" s="335">
        <f t="shared" si="16"/>
        <v>3457.70624043</v>
      </c>
      <c r="H66" s="335">
        <f t="shared" si="17"/>
        <v>3460.8989516400002</v>
      </c>
      <c r="I66" s="335">
        <f t="shared" si="18"/>
        <v>3720.5238418147796</v>
      </c>
      <c r="J66" s="335">
        <f t="shared" si="19"/>
        <v>3737.7804459048298</v>
      </c>
      <c r="K66" s="335">
        <f t="shared" si="20"/>
        <v>3758.5362614810406</v>
      </c>
      <c r="L66" s="335">
        <f t="shared" si="21"/>
        <v>4003.2836537927033</v>
      </c>
      <c r="M66" s="335">
        <f t="shared" si="22"/>
        <v>4077.9184664821692</v>
      </c>
      <c r="N66" s="335">
        <f t="shared" si="22"/>
        <v>4100.563061275815</v>
      </c>
    </row>
    <row r="67" spans="1:14" ht="30">
      <c r="A67" s="332" t="s">
        <v>711</v>
      </c>
      <c r="B67" s="333" t="s">
        <v>180</v>
      </c>
      <c r="C67" s="335">
        <v>55</v>
      </c>
      <c r="D67" s="335">
        <f t="shared" si="14"/>
        <v>62.204999999999998</v>
      </c>
      <c r="E67" s="335">
        <f t="shared" si="25"/>
        <v>68.114474999999999</v>
      </c>
      <c r="F67" s="335">
        <f t="shared" si="7"/>
        <v>73.631747474999997</v>
      </c>
      <c r="G67" s="335">
        <f t="shared" si="16"/>
        <v>73.767976425000001</v>
      </c>
      <c r="H67" s="335">
        <f t="shared" si="17"/>
        <v>73.836090900000002</v>
      </c>
      <c r="I67" s="335">
        <f t="shared" si="18"/>
        <v>79.375023778050007</v>
      </c>
      <c r="J67" s="335">
        <f t="shared" si="19"/>
        <v>79.743182515424991</v>
      </c>
      <c r="K67" s="335">
        <f t="shared" si="20"/>
        <v>80.185994717400007</v>
      </c>
      <c r="L67" s="335">
        <f t="shared" si="21"/>
        <v>85.407525585181816</v>
      </c>
      <c r="M67" s="335">
        <f t="shared" si="22"/>
        <v>86.999812124328656</v>
      </c>
      <c r="N67" s="335">
        <f t="shared" si="22"/>
        <v>87.482920236683398</v>
      </c>
    </row>
    <row r="68" spans="1:14" ht="15">
      <c r="A68" s="332" t="s">
        <v>712</v>
      </c>
      <c r="B68" s="333" t="s">
        <v>182</v>
      </c>
      <c r="C68" s="335">
        <v>51</v>
      </c>
      <c r="D68" s="335">
        <f t="shared" si="14"/>
        <v>57.680999999999997</v>
      </c>
      <c r="E68" s="335">
        <f t="shared" si="25"/>
        <v>63.160694999999997</v>
      </c>
      <c r="F68" s="335">
        <f t="shared" si="7"/>
        <v>68.276711294999998</v>
      </c>
      <c r="G68" s="335">
        <f t="shared" si="16"/>
        <v>68.403032684999999</v>
      </c>
      <c r="H68" s="335">
        <f t="shared" si="17"/>
        <v>68.466193380000007</v>
      </c>
      <c r="I68" s="335">
        <f t="shared" si="18"/>
        <v>73.602294776009998</v>
      </c>
      <c r="J68" s="335">
        <f t="shared" si="19"/>
        <v>73.943678332484993</v>
      </c>
      <c r="K68" s="335">
        <f t="shared" si="20"/>
        <v>74.354286010680013</v>
      </c>
      <c r="L68" s="335">
        <f t="shared" si="21"/>
        <v>79.196069178986761</v>
      </c>
      <c r="M68" s="335">
        <f t="shared" si="22"/>
        <v>80.672553060741123</v>
      </c>
      <c r="N68" s="335">
        <f t="shared" si="22"/>
        <v>81.120526037651899</v>
      </c>
    </row>
    <row r="69" spans="1:14" ht="15.75">
      <c r="A69" s="322" t="s">
        <v>713</v>
      </c>
      <c r="B69" s="333" t="s">
        <v>184</v>
      </c>
      <c r="C69" s="335">
        <v>9529</v>
      </c>
      <c r="D69" s="335">
        <f t="shared" si="14"/>
        <v>10777.299000000001</v>
      </c>
      <c r="E69" s="335">
        <f t="shared" si="25"/>
        <v>11801.142405000001</v>
      </c>
      <c r="F69" s="335">
        <f t="shared" si="7"/>
        <v>12757.034939805</v>
      </c>
      <c r="G69" s="335">
        <f t="shared" si="16"/>
        <v>12780.637224615</v>
      </c>
      <c r="H69" s="335">
        <f t="shared" si="17"/>
        <v>12792.438367020002</v>
      </c>
      <c r="I69" s="335">
        <f t="shared" si="18"/>
        <v>13752.083665109791</v>
      </c>
      <c r="J69" s="335">
        <f t="shared" si="19"/>
        <v>13815.868839808814</v>
      </c>
      <c r="K69" s="335">
        <f t="shared" si="20"/>
        <v>13892.588066583723</v>
      </c>
      <c r="L69" s="335">
        <f t="shared" si="21"/>
        <v>14797.242023658137</v>
      </c>
      <c r="M69" s="335">
        <f t="shared" si="22"/>
        <v>15073.112904231415</v>
      </c>
      <c r="N69" s="335">
        <f t="shared" si="22"/>
        <v>15156.813580642842</v>
      </c>
    </row>
    <row r="70" spans="1:14" ht="15.75">
      <c r="A70" s="322" t="s">
        <v>671</v>
      </c>
      <c r="B70" s="333"/>
      <c r="C70" s="335"/>
      <c r="D70" s="338"/>
      <c r="E70" s="335">
        <f t="shared" si="25"/>
        <v>0</v>
      </c>
      <c r="F70" s="338"/>
      <c r="G70" s="338"/>
      <c r="H70" s="338"/>
      <c r="I70" s="338"/>
      <c r="J70" s="338"/>
      <c r="K70" s="338"/>
      <c r="L70" s="335">
        <f t="shared" si="21"/>
        <v>0</v>
      </c>
      <c r="M70" s="338"/>
      <c r="N70" s="335">
        <f t="shared" ref="N70" si="28">K70*1.091</f>
        <v>0</v>
      </c>
    </row>
    <row r="71" spans="1:14" ht="63">
      <c r="A71" s="339" t="s">
        <v>714</v>
      </c>
      <c r="B71" s="323" t="s">
        <v>186</v>
      </c>
      <c r="C71" s="337">
        <f t="shared" ref="C71:N71" si="29">C73+C74+C75</f>
        <v>0</v>
      </c>
      <c r="D71" s="337">
        <f t="shared" si="29"/>
        <v>0</v>
      </c>
      <c r="E71" s="337">
        <f t="shared" si="29"/>
        <v>0</v>
      </c>
      <c r="F71" s="337">
        <f t="shared" si="29"/>
        <v>0</v>
      </c>
      <c r="G71" s="337">
        <f t="shared" si="29"/>
        <v>0</v>
      </c>
      <c r="H71" s="337">
        <f t="shared" si="29"/>
        <v>0</v>
      </c>
      <c r="I71" s="337">
        <f t="shared" si="29"/>
        <v>0</v>
      </c>
      <c r="J71" s="337">
        <f t="shared" si="29"/>
        <v>0</v>
      </c>
      <c r="K71" s="337">
        <f t="shared" si="29"/>
        <v>0</v>
      </c>
      <c r="L71" s="337">
        <f t="shared" si="29"/>
        <v>0</v>
      </c>
      <c r="M71" s="337">
        <f t="shared" si="29"/>
        <v>0</v>
      </c>
      <c r="N71" s="337">
        <f t="shared" si="29"/>
        <v>0</v>
      </c>
    </row>
    <row r="72" spans="1:14" ht="36" customHeight="1">
      <c r="A72" s="340" t="s">
        <v>715</v>
      </c>
      <c r="B72" s="341" t="s">
        <v>188</v>
      </c>
      <c r="C72" s="342">
        <f>C71*1/100</f>
        <v>0</v>
      </c>
      <c r="D72" s="343">
        <f>D71*1.3/100</f>
        <v>0</v>
      </c>
      <c r="E72" s="343">
        <f>E71*1.6/100</f>
        <v>0</v>
      </c>
      <c r="F72" s="343">
        <f>F71*1.9/100</f>
        <v>0</v>
      </c>
      <c r="G72" s="343">
        <f>G71*1.9/100</f>
        <v>0</v>
      </c>
      <c r="H72" s="343">
        <f>H71*1.9/100</f>
        <v>0</v>
      </c>
      <c r="I72" s="343">
        <f t="shared" ref="I72:N72" si="30">I71*2.2/100</f>
        <v>0</v>
      </c>
      <c r="J72" s="343">
        <f t="shared" si="30"/>
        <v>0</v>
      </c>
      <c r="K72" s="343">
        <f t="shared" si="30"/>
        <v>0</v>
      </c>
      <c r="L72" s="343">
        <f t="shared" si="30"/>
        <v>0</v>
      </c>
      <c r="M72" s="343">
        <f t="shared" si="30"/>
        <v>0</v>
      </c>
      <c r="N72" s="343">
        <f t="shared" si="30"/>
        <v>0</v>
      </c>
    </row>
    <row r="73" spans="1:14" ht="30">
      <c r="A73" s="332" t="s">
        <v>687</v>
      </c>
      <c r="B73" s="333" t="s">
        <v>190</v>
      </c>
      <c r="C73" s="335"/>
      <c r="D73" s="338"/>
      <c r="E73" s="338"/>
      <c r="F73" s="338"/>
      <c r="G73" s="338"/>
      <c r="H73" s="338"/>
      <c r="I73" s="338"/>
      <c r="J73" s="338"/>
      <c r="K73" s="338"/>
      <c r="L73" s="338"/>
      <c r="M73" s="338"/>
      <c r="N73" s="338"/>
    </row>
    <row r="74" spans="1:14" ht="15">
      <c r="A74" s="332" t="s">
        <v>716</v>
      </c>
      <c r="B74" s="333" t="s">
        <v>192</v>
      </c>
      <c r="C74" s="335"/>
      <c r="D74" s="338"/>
      <c r="E74" s="338"/>
      <c r="F74" s="338"/>
      <c r="G74" s="338"/>
      <c r="H74" s="338"/>
      <c r="I74" s="338"/>
      <c r="J74" s="338"/>
      <c r="K74" s="338"/>
      <c r="L74" s="338"/>
      <c r="M74" s="338"/>
      <c r="N74" s="338"/>
    </row>
    <row r="75" spans="1:14" ht="15">
      <c r="A75" s="332" t="s">
        <v>717</v>
      </c>
      <c r="B75" s="333" t="s">
        <v>196</v>
      </c>
      <c r="C75" s="335"/>
      <c r="D75" s="338"/>
      <c r="E75" s="338"/>
      <c r="F75" s="338"/>
      <c r="G75" s="338"/>
      <c r="H75" s="338"/>
      <c r="I75" s="338"/>
      <c r="J75" s="338"/>
      <c r="K75" s="338"/>
      <c r="L75" s="338"/>
      <c r="M75" s="338"/>
      <c r="N75" s="338"/>
    </row>
    <row r="76" spans="1:14" ht="78.75">
      <c r="A76" s="339" t="s">
        <v>718</v>
      </c>
      <c r="B76" s="323" t="s">
        <v>199</v>
      </c>
      <c r="C76" s="337"/>
      <c r="D76" s="337"/>
      <c r="E76" s="337"/>
      <c r="F76" s="337"/>
      <c r="G76" s="337"/>
      <c r="H76" s="337"/>
      <c r="I76" s="337"/>
      <c r="J76" s="337"/>
      <c r="K76" s="337"/>
      <c r="L76" s="337"/>
      <c r="M76" s="337"/>
      <c r="N76" s="337"/>
    </row>
    <row r="77" spans="1:14" ht="15.75">
      <c r="A77" s="340" t="s">
        <v>715</v>
      </c>
      <c r="B77" s="344" t="s">
        <v>202</v>
      </c>
      <c r="C77" s="342" t="s">
        <v>719</v>
      </c>
      <c r="D77" s="342" t="s">
        <v>719</v>
      </c>
      <c r="E77" s="343">
        <f>E76*1/100</f>
        <v>0</v>
      </c>
      <c r="F77" s="343">
        <f t="shared" ref="F77:K77" si="31">F76*1.3/100</f>
        <v>0</v>
      </c>
      <c r="G77" s="343">
        <f t="shared" si="31"/>
        <v>0</v>
      </c>
      <c r="H77" s="343">
        <f t="shared" si="31"/>
        <v>0</v>
      </c>
      <c r="I77" s="343">
        <f t="shared" si="31"/>
        <v>0</v>
      </c>
      <c r="J77" s="343">
        <f t="shared" si="31"/>
        <v>0</v>
      </c>
      <c r="K77" s="343">
        <f t="shared" si="31"/>
        <v>0</v>
      </c>
      <c r="L77" s="343">
        <f>L76*1.6/100</f>
        <v>0</v>
      </c>
      <c r="M77" s="343">
        <f>M76*1.6/100</f>
        <v>0</v>
      </c>
      <c r="N77" s="343">
        <f>N76*1.6/100</f>
        <v>0</v>
      </c>
    </row>
    <row r="78" spans="1:14" ht="60">
      <c r="A78" s="332" t="s">
        <v>720</v>
      </c>
      <c r="B78" s="333" t="s">
        <v>204</v>
      </c>
      <c r="C78" s="335"/>
      <c r="D78" s="338"/>
      <c r="E78" s="338"/>
      <c r="F78" s="338"/>
      <c r="G78" s="338"/>
      <c r="H78" s="338"/>
      <c r="I78" s="338"/>
      <c r="J78" s="338"/>
      <c r="K78" s="338"/>
      <c r="L78" s="338"/>
      <c r="M78" s="338"/>
      <c r="N78" s="338"/>
    </row>
    <row r="79" spans="1:14" ht="47.25">
      <c r="A79" s="339" t="s">
        <v>721</v>
      </c>
      <c r="B79" s="323" t="s">
        <v>206</v>
      </c>
      <c r="C79" s="337">
        <f t="shared" ref="C79:N79" si="32">C14-C71-C76</f>
        <v>13538324</v>
      </c>
      <c r="D79" s="337">
        <f t="shared" si="32"/>
        <v>29097000.465999998</v>
      </c>
      <c r="E79" s="337">
        <f t="shared" si="32"/>
        <v>31861215.51027</v>
      </c>
      <c r="F79" s="337">
        <f t="shared" si="32"/>
        <v>34441973.966601864</v>
      </c>
      <c r="G79" s="337">
        <f t="shared" si="32"/>
        <v>34505696.397622399</v>
      </c>
      <c r="H79" s="337">
        <f t="shared" si="32"/>
        <v>34537557.613132678</v>
      </c>
      <c r="I79" s="337">
        <f t="shared" si="32"/>
        <v>37128447.935996808</v>
      </c>
      <c r="J79" s="337">
        <f t="shared" si="32"/>
        <v>37300657.805829808</v>
      </c>
      <c r="K79" s="337">
        <f t="shared" si="32"/>
        <v>37507787.567862093</v>
      </c>
      <c r="L79" s="337">
        <f t="shared" si="32"/>
        <v>337569609.97913265</v>
      </c>
      <c r="M79" s="337">
        <f t="shared" si="32"/>
        <v>338314417.66616035</v>
      </c>
      <c r="N79" s="337">
        <f t="shared" si="32"/>
        <v>338540396.23653758</v>
      </c>
    </row>
    <row r="80" spans="1:14" ht="15.75">
      <c r="A80" s="345" t="s">
        <v>722</v>
      </c>
      <c r="B80" s="344" t="s">
        <v>209</v>
      </c>
      <c r="C80" s="342">
        <f t="shared" ref="C80:N80" si="33">C79*2.2/100</f>
        <v>297843.12800000003</v>
      </c>
      <c r="D80" s="342">
        <f t="shared" si="33"/>
        <v>640134.01025200007</v>
      </c>
      <c r="E80" s="342">
        <f t="shared" si="33"/>
        <v>700946.74122593994</v>
      </c>
      <c r="F80" s="342">
        <f t="shared" si="33"/>
        <v>757723.42726524104</v>
      </c>
      <c r="G80" s="342">
        <f t="shared" si="33"/>
        <v>759125.32074769284</v>
      </c>
      <c r="H80" s="342">
        <f t="shared" si="33"/>
        <v>759826.26748891908</v>
      </c>
      <c r="I80" s="342">
        <f t="shared" si="33"/>
        <v>816825.85459192994</v>
      </c>
      <c r="J80" s="342">
        <f t="shared" si="33"/>
        <v>820614.47172825586</v>
      </c>
      <c r="K80" s="342">
        <f t="shared" si="33"/>
        <v>825171.32649296615</v>
      </c>
      <c r="L80" s="342">
        <f t="shared" si="33"/>
        <v>7426531.4195409194</v>
      </c>
      <c r="M80" s="342">
        <f t="shared" si="33"/>
        <v>7442917.1886555282</v>
      </c>
      <c r="N80" s="342">
        <f t="shared" si="33"/>
        <v>7447888.7172038266</v>
      </c>
    </row>
    <row r="81" spans="1:14" ht="8.25" customHeight="1">
      <c r="A81" s="346"/>
      <c r="B81" s="333"/>
      <c r="C81" s="335"/>
      <c r="D81" s="338"/>
      <c r="E81" s="338"/>
      <c r="F81" s="338"/>
      <c r="G81" s="338"/>
      <c r="H81" s="338"/>
      <c r="I81" s="338"/>
      <c r="J81" s="338"/>
      <c r="K81" s="338"/>
      <c r="L81" s="338"/>
      <c r="M81" s="338"/>
      <c r="N81" s="338"/>
    </row>
    <row r="82" spans="1:14" ht="30">
      <c r="A82" s="347" t="s">
        <v>723</v>
      </c>
      <c r="B82" s="344" t="s">
        <v>212</v>
      </c>
      <c r="C82" s="343">
        <f>C72+C80</f>
        <v>297843.12800000003</v>
      </c>
      <c r="D82" s="343">
        <f>D72+D80</f>
        <v>640134.01025200007</v>
      </c>
      <c r="E82" s="343">
        <f t="shared" ref="E82:N82" si="34">E72+E80+E77</f>
        <v>700946.74122593994</v>
      </c>
      <c r="F82" s="343">
        <f t="shared" si="34"/>
        <v>757723.42726524104</v>
      </c>
      <c r="G82" s="343">
        <f t="shared" si="34"/>
        <v>759125.32074769284</v>
      </c>
      <c r="H82" s="343">
        <f t="shared" si="34"/>
        <v>759826.26748891908</v>
      </c>
      <c r="I82" s="343">
        <f t="shared" si="34"/>
        <v>816825.85459192994</v>
      </c>
      <c r="J82" s="343">
        <f t="shared" si="34"/>
        <v>820614.47172825586</v>
      </c>
      <c r="K82" s="343">
        <f t="shared" si="34"/>
        <v>825171.32649296615</v>
      </c>
      <c r="L82" s="343">
        <f t="shared" si="34"/>
        <v>7426531.4195409194</v>
      </c>
      <c r="M82" s="343">
        <f t="shared" si="34"/>
        <v>7442917.1886555282</v>
      </c>
      <c r="N82" s="343">
        <f t="shared" si="34"/>
        <v>7447888.7172038266</v>
      </c>
    </row>
  </sheetData>
  <sheetProtection selectLockedCells="1" selectUnlockedCells="1"/>
  <mergeCells count="15">
    <mergeCell ref="F10:N10"/>
    <mergeCell ref="F11:H11"/>
    <mergeCell ref="I11:K11"/>
    <mergeCell ref="L11:N11"/>
    <mergeCell ref="A2:N2"/>
    <mergeCell ref="A3:N3"/>
    <mergeCell ref="A5:N5"/>
    <mergeCell ref="A6:N6"/>
    <mergeCell ref="A7:N7"/>
    <mergeCell ref="A9:E9"/>
    <mergeCell ref="A10:A11"/>
    <mergeCell ref="B10:B12"/>
    <mergeCell ref="C10:C12"/>
    <mergeCell ref="D10:D12"/>
    <mergeCell ref="E10:E12"/>
  </mergeCells>
  <pageMargins left="0.39374999999999999" right="0.39374999999999999" top="0.39305555555555555" bottom="0.39374999999999999" header="0.19652777777777777" footer="0.51180555555555551"/>
  <pageSetup paperSize="9" scale="65" firstPageNumber="0" orientation="landscape" r:id="rId1"/>
  <headerFooter alignWithMargins="0">
    <oddHeader>&amp;RФорма №7 - имущество</oddHeader>
  </headerFooter>
  <rowBreaks count="1" manualBreakCount="1">
    <brk id="6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O73"/>
  <sheetViews>
    <sheetView showZeros="0" view="pageBreakPreview" topLeftCell="B1" zoomScaleNormal="100" zoomScaleSheetLayoutView="100" workbookViewId="0">
      <selection activeCell="D36" sqref="D36:N36"/>
    </sheetView>
  </sheetViews>
  <sheetFormatPr defaultRowHeight="14.25"/>
  <cols>
    <col min="1" max="1" width="16.875" style="312" customWidth="1"/>
    <col min="2" max="2" width="19.5" style="312" customWidth="1"/>
    <col min="3" max="3" width="9.875" style="311" customWidth="1"/>
    <col min="4" max="4" width="10.75" style="311" customWidth="1"/>
    <col min="5" max="5" width="10.125" style="311" customWidth="1"/>
    <col min="6" max="6" width="9.5" style="311" customWidth="1"/>
    <col min="7" max="7" width="9.375" style="311" customWidth="1"/>
    <col min="8" max="8" width="10.875" style="311" customWidth="1"/>
    <col min="9" max="9" width="10" style="311" customWidth="1"/>
    <col min="10" max="10" width="11.375" style="311" customWidth="1"/>
    <col min="11" max="11" width="10.875" style="311" customWidth="1"/>
    <col min="12" max="12" width="11.875" style="311" customWidth="1"/>
    <col min="13" max="13" width="12" style="311" customWidth="1"/>
    <col min="14" max="14" width="11.625" style="311" customWidth="1"/>
    <col min="15" max="256" width="9" style="311"/>
    <col min="257" max="257" width="16.875" style="311" customWidth="1"/>
    <col min="258" max="258" width="19.5" style="311" customWidth="1"/>
    <col min="259" max="259" width="9.875" style="311" customWidth="1"/>
    <col min="260" max="260" width="10.75" style="311" customWidth="1"/>
    <col min="261" max="261" width="10.125" style="311" customWidth="1"/>
    <col min="262" max="262" width="9.5" style="311" customWidth="1"/>
    <col min="263" max="263" width="9.375" style="311" customWidth="1"/>
    <col min="264" max="264" width="10.875" style="311" customWidth="1"/>
    <col min="265" max="265" width="10" style="311" customWidth="1"/>
    <col min="266" max="266" width="11.375" style="311" customWidth="1"/>
    <col min="267" max="267" width="10.875" style="311" customWidth="1"/>
    <col min="268" max="268" width="11.875" style="311" customWidth="1"/>
    <col min="269" max="269" width="12" style="311" customWidth="1"/>
    <col min="270" max="270" width="11.625" style="311" customWidth="1"/>
    <col min="271" max="512" width="9" style="311"/>
    <col min="513" max="513" width="16.875" style="311" customWidth="1"/>
    <col min="514" max="514" width="19.5" style="311" customWidth="1"/>
    <col min="515" max="515" width="9.875" style="311" customWidth="1"/>
    <col min="516" max="516" width="10.75" style="311" customWidth="1"/>
    <col min="517" max="517" width="10.125" style="311" customWidth="1"/>
    <col min="518" max="518" width="9.5" style="311" customWidth="1"/>
    <col min="519" max="519" width="9.375" style="311" customWidth="1"/>
    <col min="520" max="520" width="10.875" style="311" customWidth="1"/>
    <col min="521" max="521" width="10" style="311" customWidth="1"/>
    <col min="522" max="522" width="11.375" style="311" customWidth="1"/>
    <col min="523" max="523" width="10.875" style="311" customWidth="1"/>
    <col min="524" max="524" width="11.875" style="311" customWidth="1"/>
    <col min="525" max="525" width="12" style="311" customWidth="1"/>
    <col min="526" max="526" width="11.625" style="311" customWidth="1"/>
    <col min="527" max="768" width="9" style="311"/>
    <col min="769" max="769" width="16.875" style="311" customWidth="1"/>
    <col min="770" max="770" width="19.5" style="311" customWidth="1"/>
    <col min="771" max="771" width="9.875" style="311" customWidth="1"/>
    <col min="772" max="772" width="10.75" style="311" customWidth="1"/>
    <col min="773" max="773" width="10.125" style="311" customWidth="1"/>
    <col min="774" max="774" width="9.5" style="311" customWidth="1"/>
    <col min="775" max="775" width="9.375" style="311" customWidth="1"/>
    <col min="776" max="776" width="10.875" style="311" customWidth="1"/>
    <col min="777" max="777" width="10" style="311" customWidth="1"/>
    <col min="778" max="778" width="11.375" style="311" customWidth="1"/>
    <col min="779" max="779" width="10.875" style="311" customWidth="1"/>
    <col min="780" max="780" width="11.875" style="311" customWidth="1"/>
    <col min="781" max="781" width="12" style="311" customWidth="1"/>
    <col min="782" max="782" width="11.625" style="311" customWidth="1"/>
    <col min="783" max="1024" width="9" style="311"/>
    <col min="1025" max="1025" width="16.875" style="311" customWidth="1"/>
    <col min="1026" max="1026" width="19.5" style="311" customWidth="1"/>
    <col min="1027" max="1027" width="9.875" style="311" customWidth="1"/>
    <col min="1028" max="1028" width="10.75" style="311" customWidth="1"/>
    <col min="1029" max="1029" width="10.125" style="311" customWidth="1"/>
    <col min="1030" max="1030" width="9.5" style="311" customWidth="1"/>
    <col min="1031" max="1031" width="9.375" style="311" customWidth="1"/>
    <col min="1032" max="1032" width="10.875" style="311" customWidth="1"/>
    <col min="1033" max="1033" width="10" style="311" customWidth="1"/>
    <col min="1034" max="1034" width="11.375" style="311" customWidth="1"/>
    <col min="1035" max="1035" width="10.875" style="311" customWidth="1"/>
    <col min="1036" max="1036" width="11.875" style="311" customWidth="1"/>
    <col min="1037" max="1037" width="12" style="311" customWidth="1"/>
    <col min="1038" max="1038" width="11.625" style="311" customWidth="1"/>
    <col min="1039" max="1280" width="9" style="311"/>
    <col min="1281" max="1281" width="16.875" style="311" customWidth="1"/>
    <col min="1282" max="1282" width="19.5" style="311" customWidth="1"/>
    <col min="1283" max="1283" width="9.875" style="311" customWidth="1"/>
    <col min="1284" max="1284" width="10.75" style="311" customWidth="1"/>
    <col min="1285" max="1285" width="10.125" style="311" customWidth="1"/>
    <col min="1286" max="1286" width="9.5" style="311" customWidth="1"/>
    <col min="1287" max="1287" width="9.375" style="311" customWidth="1"/>
    <col min="1288" max="1288" width="10.875" style="311" customWidth="1"/>
    <col min="1289" max="1289" width="10" style="311" customWidth="1"/>
    <col min="1290" max="1290" width="11.375" style="311" customWidth="1"/>
    <col min="1291" max="1291" width="10.875" style="311" customWidth="1"/>
    <col min="1292" max="1292" width="11.875" style="311" customWidth="1"/>
    <col min="1293" max="1293" width="12" style="311" customWidth="1"/>
    <col min="1294" max="1294" width="11.625" style="311" customWidth="1"/>
    <col min="1295" max="1536" width="9" style="311"/>
    <col min="1537" max="1537" width="16.875" style="311" customWidth="1"/>
    <col min="1538" max="1538" width="19.5" style="311" customWidth="1"/>
    <col min="1539" max="1539" width="9.875" style="311" customWidth="1"/>
    <col min="1540" max="1540" width="10.75" style="311" customWidth="1"/>
    <col min="1541" max="1541" width="10.125" style="311" customWidth="1"/>
    <col min="1542" max="1542" width="9.5" style="311" customWidth="1"/>
    <col min="1543" max="1543" width="9.375" style="311" customWidth="1"/>
    <col min="1544" max="1544" width="10.875" style="311" customWidth="1"/>
    <col min="1545" max="1545" width="10" style="311" customWidth="1"/>
    <col min="1546" max="1546" width="11.375" style="311" customWidth="1"/>
    <col min="1547" max="1547" width="10.875" style="311" customWidth="1"/>
    <col min="1548" max="1548" width="11.875" style="311" customWidth="1"/>
    <col min="1549" max="1549" width="12" style="311" customWidth="1"/>
    <col min="1550" max="1550" width="11.625" style="311" customWidth="1"/>
    <col min="1551" max="1792" width="9" style="311"/>
    <col min="1793" max="1793" width="16.875" style="311" customWidth="1"/>
    <col min="1794" max="1794" width="19.5" style="311" customWidth="1"/>
    <col min="1795" max="1795" width="9.875" style="311" customWidth="1"/>
    <col min="1796" max="1796" width="10.75" style="311" customWidth="1"/>
    <col min="1797" max="1797" width="10.125" style="311" customWidth="1"/>
    <col min="1798" max="1798" width="9.5" style="311" customWidth="1"/>
    <col min="1799" max="1799" width="9.375" style="311" customWidth="1"/>
    <col min="1800" max="1800" width="10.875" style="311" customWidth="1"/>
    <col min="1801" max="1801" width="10" style="311" customWidth="1"/>
    <col min="1802" max="1802" width="11.375" style="311" customWidth="1"/>
    <col min="1803" max="1803" width="10.875" style="311" customWidth="1"/>
    <col min="1804" max="1804" width="11.875" style="311" customWidth="1"/>
    <col min="1805" max="1805" width="12" style="311" customWidth="1"/>
    <col min="1806" max="1806" width="11.625" style="311" customWidth="1"/>
    <col min="1807" max="2048" width="9" style="311"/>
    <col min="2049" max="2049" width="16.875" style="311" customWidth="1"/>
    <col min="2050" max="2050" width="19.5" style="311" customWidth="1"/>
    <col min="2051" max="2051" width="9.875" style="311" customWidth="1"/>
    <col min="2052" max="2052" width="10.75" style="311" customWidth="1"/>
    <col min="2053" max="2053" width="10.125" style="311" customWidth="1"/>
    <col min="2054" max="2054" width="9.5" style="311" customWidth="1"/>
    <col min="2055" max="2055" width="9.375" style="311" customWidth="1"/>
    <col min="2056" max="2056" width="10.875" style="311" customWidth="1"/>
    <col min="2057" max="2057" width="10" style="311" customWidth="1"/>
    <col min="2058" max="2058" width="11.375" style="311" customWidth="1"/>
    <col min="2059" max="2059" width="10.875" style="311" customWidth="1"/>
    <col min="2060" max="2060" width="11.875" style="311" customWidth="1"/>
    <col min="2061" max="2061" width="12" style="311" customWidth="1"/>
    <col min="2062" max="2062" width="11.625" style="311" customWidth="1"/>
    <col min="2063" max="2304" width="9" style="311"/>
    <col min="2305" max="2305" width="16.875" style="311" customWidth="1"/>
    <col min="2306" max="2306" width="19.5" style="311" customWidth="1"/>
    <col min="2307" max="2307" width="9.875" style="311" customWidth="1"/>
    <col min="2308" max="2308" width="10.75" style="311" customWidth="1"/>
    <col min="2309" max="2309" width="10.125" style="311" customWidth="1"/>
    <col min="2310" max="2310" width="9.5" style="311" customWidth="1"/>
    <col min="2311" max="2311" width="9.375" style="311" customWidth="1"/>
    <col min="2312" max="2312" width="10.875" style="311" customWidth="1"/>
    <col min="2313" max="2313" width="10" style="311" customWidth="1"/>
    <col min="2314" max="2314" width="11.375" style="311" customWidth="1"/>
    <col min="2315" max="2315" width="10.875" style="311" customWidth="1"/>
    <col min="2316" max="2316" width="11.875" style="311" customWidth="1"/>
    <col min="2317" max="2317" width="12" style="311" customWidth="1"/>
    <col min="2318" max="2318" width="11.625" style="311" customWidth="1"/>
    <col min="2319" max="2560" width="9" style="311"/>
    <col min="2561" max="2561" width="16.875" style="311" customWidth="1"/>
    <col min="2562" max="2562" width="19.5" style="311" customWidth="1"/>
    <col min="2563" max="2563" width="9.875" style="311" customWidth="1"/>
    <col min="2564" max="2564" width="10.75" style="311" customWidth="1"/>
    <col min="2565" max="2565" width="10.125" style="311" customWidth="1"/>
    <col min="2566" max="2566" width="9.5" style="311" customWidth="1"/>
    <col min="2567" max="2567" width="9.375" style="311" customWidth="1"/>
    <col min="2568" max="2568" width="10.875" style="311" customWidth="1"/>
    <col min="2569" max="2569" width="10" style="311" customWidth="1"/>
    <col min="2570" max="2570" width="11.375" style="311" customWidth="1"/>
    <col min="2571" max="2571" width="10.875" style="311" customWidth="1"/>
    <col min="2572" max="2572" width="11.875" style="311" customWidth="1"/>
    <col min="2573" max="2573" width="12" style="311" customWidth="1"/>
    <col min="2574" max="2574" width="11.625" style="311" customWidth="1"/>
    <col min="2575" max="2816" width="9" style="311"/>
    <col min="2817" max="2817" width="16.875" style="311" customWidth="1"/>
    <col min="2818" max="2818" width="19.5" style="311" customWidth="1"/>
    <col min="2819" max="2819" width="9.875" style="311" customWidth="1"/>
    <col min="2820" max="2820" width="10.75" style="311" customWidth="1"/>
    <col min="2821" max="2821" width="10.125" style="311" customWidth="1"/>
    <col min="2822" max="2822" width="9.5" style="311" customWidth="1"/>
    <col min="2823" max="2823" width="9.375" style="311" customWidth="1"/>
    <col min="2824" max="2824" width="10.875" style="311" customWidth="1"/>
    <col min="2825" max="2825" width="10" style="311" customWidth="1"/>
    <col min="2826" max="2826" width="11.375" style="311" customWidth="1"/>
    <col min="2827" max="2827" width="10.875" style="311" customWidth="1"/>
    <col min="2828" max="2828" width="11.875" style="311" customWidth="1"/>
    <col min="2829" max="2829" width="12" style="311" customWidth="1"/>
    <col min="2830" max="2830" width="11.625" style="311" customWidth="1"/>
    <col min="2831" max="3072" width="9" style="311"/>
    <col min="3073" max="3073" width="16.875" style="311" customWidth="1"/>
    <col min="3074" max="3074" width="19.5" style="311" customWidth="1"/>
    <col min="3075" max="3075" width="9.875" style="311" customWidth="1"/>
    <col min="3076" max="3076" width="10.75" style="311" customWidth="1"/>
    <col min="3077" max="3077" width="10.125" style="311" customWidth="1"/>
    <col min="3078" max="3078" width="9.5" style="311" customWidth="1"/>
    <col min="3079" max="3079" width="9.375" style="311" customWidth="1"/>
    <col min="3080" max="3080" width="10.875" style="311" customWidth="1"/>
    <col min="3081" max="3081" width="10" style="311" customWidth="1"/>
    <col min="3082" max="3082" width="11.375" style="311" customWidth="1"/>
    <col min="3083" max="3083" width="10.875" style="311" customWidth="1"/>
    <col min="3084" max="3084" width="11.875" style="311" customWidth="1"/>
    <col min="3085" max="3085" width="12" style="311" customWidth="1"/>
    <col min="3086" max="3086" width="11.625" style="311" customWidth="1"/>
    <col min="3087" max="3328" width="9" style="311"/>
    <col min="3329" max="3329" width="16.875" style="311" customWidth="1"/>
    <col min="3330" max="3330" width="19.5" style="311" customWidth="1"/>
    <col min="3331" max="3331" width="9.875" style="311" customWidth="1"/>
    <col min="3332" max="3332" width="10.75" style="311" customWidth="1"/>
    <col min="3333" max="3333" width="10.125" style="311" customWidth="1"/>
    <col min="3334" max="3334" width="9.5" style="311" customWidth="1"/>
    <col min="3335" max="3335" width="9.375" style="311" customWidth="1"/>
    <col min="3336" max="3336" width="10.875" style="311" customWidth="1"/>
    <col min="3337" max="3337" width="10" style="311" customWidth="1"/>
    <col min="3338" max="3338" width="11.375" style="311" customWidth="1"/>
    <col min="3339" max="3339" width="10.875" style="311" customWidth="1"/>
    <col min="3340" max="3340" width="11.875" style="311" customWidth="1"/>
    <col min="3341" max="3341" width="12" style="311" customWidth="1"/>
    <col min="3342" max="3342" width="11.625" style="311" customWidth="1"/>
    <col min="3343" max="3584" width="9" style="311"/>
    <col min="3585" max="3585" width="16.875" style="311" customWidth="1"/>
    <col min="3586" max="3586" width="19.5" style="311" customWidth="1"/>
    <col min="3587" max="3587" width="9.875" style="311" customWidth="1"/>
    <col min="3588" max="3588" width="10.75" style="311" customWidth="1"/>
    <col min="3589" max="3589" width="10.125" style="311" customWidth="1"/>
    <col min="3590" max="3590" width="9.5" style="311" customWidth="1"/>
    <col min="3591" max="3591" width="9.375" style="311" customWidth="1"/>
    <col min="3592" max="3592" width="10.875" style="311" customWidth="1"/>
    <col min="3593" max="3593" width="10" style="311" customWidth="1"/>
    <col min="3594" max="3594" width="11.375" style="311" customWidth="1"/>
    <col min="3595" max="3595" width="10.875" style="311" customWidth="1"/>
    <col min="3596" max="3596" width="11.875" style="311" customWidth="1"/>
    <col min="3597" max="3597" width="12" style="311" customWidth="1"/>
    <col min="3598" max="3598" width="11.625" style="311" customWidth="1"/>
    <col min="3599" max="3840" width="9" style="311"/>
    <col min="3841" max="3841" width="16.875" style="311" customWidth="1"/>
    <col min="3842" max="3842" width="19.5" style="311" customWidth="1"/>
    <col min="3843" max="3843" width="9.875" style="311" customWidth="1"/>
    <col min="3844" max="3844" width="10.75" style="311" customWidth="1"/>
    <col min="3845" max="3845" width="10.125" style="311" customWidth="1"/>
    <col min="3846" max="3846" width="9.5" style="311" customWidth="1"/>
    <col min="3847" max="3847" width="9.375" style="311" customWidth="1"/>
    <col min="3848" max="3848" width="10.875" style="311" customWidth="1"/>
    <col min="3849" max="3849" width="10" style="311" customWidth="1"/>
    <col min="3850" max="3850" width="11.375" style="311" customWidth="1"/>
    <col min="3851" max="3851" width="10.875" style="311" customWidth="1"/>
    <col min="3852" max="3852" width="11.875" style="311" customWidth="1"/>
    <col min="3853" max="3853" width="12" style="311" customWidth="1"/>
    <col min="3854" max="3854" width="11.625" style="311" customWidth="1"/>
    <col min="3855" max="4096" width="9" style="311"/>
    <col min="4097" max="4097" width="16.875" style="311" customWidth="1"/>
    <col min="4098" max="4098" width="19.5" style="311" customWidth="1"/>
    <col min="4099" max="4099" width="9.875" style="311" customWidth="1"/>
    <col min="4100" max="4100" width="10.75" style="311" customWidth="1"/>
    <col min="4101" max="4101" width="10.125" style="311" customWidth="1"/>
    <col min="4102" max="4102" width="9.5" style="311" customWidth="1"/>
    <col min="4103" max="4103" width="9.375" style="311" customWidth="1"/>
    <col min="4104" max="4104" width="10.875" style="311" customWidth="1"/>
    <col min="4105" max="4105" width="10" style="311" customWidth="1"/>
    <col min="4106" max="4106" width="11.375" style="311" customWidth="1"/>
    <col min="4107" max="4107" width="10.875" style="311" customWidth="1"/>
    <col min="4108" max="4108" width="11.875" style="311" customWidth="1"/>
    <col min="4109" max="4109" width="12" style="311" customWidth="1"/>
    <col min="4110" max="4110" width="11.625" style="311" customWidth="1"/>
    <col min="4111" max="4352" width="9" style="311"/>
    <col min="4353" max="4353" width="16.875" style="311" customWidth="1"/>
    <col min="4354" max="4354" width="19.5" style="311" customWidth="1"/>
    <col min="4355" max="4355" width="9.875" style="311" customWidth="1"/>
    <col min="4356" max="4356" width="10.75" style="311" customWidth="1"/>
    <col min="4357" max="4357" width="10.125" style="311" customWidth="1"/>
    <col min="4358" max="4358" width="9.5" style="311" customWidth="1"/>
    <col min="4359" max="4359" width="9.375" style="311" customWidth="1"/>
    <col min="4360" max="4360" width="10.875" style="311" customWidth="1"/>
    <col min="4361" max="4361" width="10" style="311" customWidth="1"/>
    <col min="4362" max="4362" width="11.375" style="311" customWidth="1"/>
    <col min="4363" max="4363" width="10.875" style="311" customWidth="1"/>
    <col min="4364" max="4364" width="11.875" style="311" customWidth="1"/>
    <col min="4365" max="4365" width="12" style="311" customWidth="1"/>
    <col min="4366" max="4366" width="11.625" style="311" customWidth="1"/>
    <col min="4367" max="4608" width="9" style="311"/>
    <col min="4609" max="4609" width="16.875" style="311" customWidth="1"/>
    <col min="4610" max="4610" width="19.5" style="311" customWidth="1"/>
    <col min="4611" max="4611" width="9.875" style="311" customWidth="1"/>
    <col min="4612" max="4612" width="10.75" style="311" customWidth="1"/>
    <col min="4613" max="4613" width="10.125" style="311" customWidth="1"/>
    <col min="4614" max="4614" width="9.5" style="311" customWidth="1"/>
    <col min="4615" max="4615" width="9.375" style="311" customWidth="1"/>
    <col min="4616" max="4616" width="10.875" style="311" customWidth="1"/>
    <col min="4617" max="4617" width="10" style="311" customWidth="1"/>
    <col min="4618" max="4618" width="11.375" style="311" customWidth="1"/>
    <col min="4619" max="4619" width="10.875" style="311" customWidth="1"/>
    <col min="4620" max="4620" width="11.875" style="311" customWidth="1"/>
    <col min="4621" max="4621" width="12" style="311" customWidth="1"/>
    <col min="4622" max="4622" width="11.625" style="311" customWidth="1"/>
    <col min="4623" max="4864" width="9" style="311"/>
    <col min="4865" max="4865" width="16.875" style="311" customWidth="1"/>
    <col min="4866" max="4866" width="19.5" style="311" customWidth="1"/>
    <col min="4867" max="4867" width="9.875" style="311" customWidth="1"/>
    <col min="4868" max="4868" width="10.75" style="311" customWidth="1"/>
    <col min="4869" max="4869" width="10.125" style="311" customWidth="1"/>
    <col min="4870" max="4870" width="9.5" style="311" customWidth="1"/>
    <col min="4871" max="4871" width="9.375" style="311" customWidth="1"/>
    <col min="4872" max="4872" width="10.875" style="311" customWidth="1"/>
    <col min="4873" max="4873" width="10" style="311" customWidth="1"/>
    <col min="4874" max="4874" width="11.375" style="311" customWidth="1"/>
    <col min="4875" max="4875" width="10.875" style="311" customWidth="1"/>
    <col min="4876" max="4876" width="11.875" style="311" customWidth="1"/>
    <col min="4877" max="4877" width="12" style="311" customWidth="1"/>
    <col min="4878" max="4878" width="11.625" style="311" customWidth="1"/>
    <col min="4879" max="5120" width="9" style="311"/>
    <col min="5121" max="5121" width="16.875" style="311" customWidth="1"/>
    <col min="5122" max="5122" width="19.5" style="311" customWidth="1"/>
    <col min="5123" max="5123" width="9.875" style="311" customWidth="1"/>
    <col min="5124" max="5124" width="10.75" style="311" customWidth="1"/>
    <col min="5125" max="5125" width="10.125" style="311" customWidth="1"/>
    <col min="5126" max="5126" width="9.5" style="311" customWidth="1"/>
    <col min="5127" max="5127" width="9.375" style="311" customWidth="1"/>
    <col min="5128" max="5128" width="10.875" style="311" customWidth="1"/>
    <col min="5129" max="5129" width="10" style="311" customWidth="1"/>
    <col min="5130" max="5130" width="11.375" style="311" customWidth="1"/>
    <col min="5131" max="5131" width="10.875" style="311" customWidth="1"/>
    <col min="5132" max="5132" width="11.875" style="311" customWidth="1"/>
    <col min="5133" max="5133" width="12" style="311" customWidth="1"/>
    <col min="5134" max="5134" width="11.625" style="311" customWidth="1"/>
    <col min="5135" max="5376" width="9" style="311"/>
    <col min="5377" max="5377" width="16.875" style="311" customWidth="1"/>
    <col min="5378" max="5378" width="19.5" style="311" customWidth="1"/>
    <col min="5379" max="5379" width="9.875" style="311" customWidth="1"/>
    <col min="5380" max="5380" width="10.75" style="311" customWidth="1"/>
    <col min="5381" max="5381" width="10.125" style="311" customWidth="1"/>
    <col min="5382" max="5382" width="9.5" style="311" customWidth="1"/>
    <col min="5383" max="5383" width="9.375" style="311" customWidth="1"/>
    <col min="5384" max="5384" width="10.875" style="311" customWidth="1"/>
    <col min="5385" max="5385" width="10" style="311" customWidth="1"/>
    <col min="5386" max="5386" width="11.375" style="311" customWidth="1"/>
    <col min="5387" max="5387" width="10.875" style="311" customWidth="1"/>
    <col min="5388" max="5388" width="11.875" style="311" customWidth="1"/>
    <col min="5389" max="5389" width="12" style="311" customWidth="1"/>
    <col min="5390" max="5390" width="11.625" style="311" customWidth="1"/>
    <col min="5391" max="5632" width="9" style="311"/>
    <col min="5633" max="5633" width="16.875" style="311" customWidth="1"/>
    <col min="5634" max="5634" width="19.5" style="311" customWidth="1"/>
    <col min="5635" max="5635" width="9.875" style="311" customWidth="1"/>
    <col min="5636" max="5636" width="10.75" style="311" customWidth="1"/>
    <col min="5637" max="5637" width="10.125" style="311" customWidth="1"/>
    <col min="5638" max="5638" width="9.5" style="311" customWidth="1"/>
    <col min="5639" max="5639" width="9.375" style="311" customWidth="1"/>
    <col min="5640" max="5640" width="10.875" style="311" customWidth="1"/>
    <col min="5641" max="5641" width="10" style="311" customWidth="1"/>
    <col min="5642" max="5642" width="11.375" style="311" customWidth="1"/>
    <col min="5643" max="5643" width="10.875" style="311" customWidth="1"/>
    <col min="5644" max="5644" width="11.875" style="311" customWidth="1"/>
    <col min="5645" max="5645" width="12" style="311" customWidth="1"/>
    <col min="5646" max="5646" width="11.625" style="311" customWidth="1"/>
    <col min="5647" max="5888" width="9" style="311"/>
    <col min="5889" max="5889" width="16.875" style="311" customWidth="1"/>
    <col min="5890" max="5890" width="19.5" style="311" customWidth="1"/>
    <col min="5891" max="5891" width="9.875" style="311" customWidth="1"/>
    <col min="5892" max="5892" width="10.75" style="311" customWidth="1"/>
    <col min="5893" max="5893" width="10.125" style="311" customWidth="1"/>
    <col min="5894" max="5894" width="9.5" style="311" customWidth="1"/>
    <col min="5895" max="5895" width="9.375" style="311" customWidth="1"/>
    <col min="5896" max="5896" width="10.875" style="311" customWidth="1"/>
    <col min="5897" max="5897" width="10" style="311" customWidth="1"/>
    <col min="5898" max="5898" width="11.375" style="311" customWidth="1"/>
    <col min="5899" max="5899" width="10.875" style="311" customWidth="1"/>
    <col min="5900" max="5900" width="11.875" style="311" customWidth="1"/>
    <col min="5901" max="5901" width="12" style="311" customWidth="1"/>
    <col min="5902" max="5902" width="11.625" style="311" customWidth="1"/>
    <col min="5903" max="6144" width="9" style="311"/>
    <col min="6145" max="6145" width="16.875" style="311" customWidth="1"/>
    <col min="6146" max="6146" width="19.5" style="311" customWidth="1"/>
    <col min="6147" max="6147" width="9.875" style="311" customWidth="1"/>
    <col min="6148" max="6148" width="10.75" style="311" customWidth="1"/>
    <col min="6149" max="6149" width="10.125" style="311" customWidth="1"/>
    <col min="6150" max="6150" width="9.5" style="311" customWidth="1"/>
    <col min="6151" max="6151" width="9.375" style="311" customWidth="1"/>
    <col min="6152" max="6152" width="10.875" style="311" customWidth="1"/>
    <col min="6153" max="6153" width="10" style="311" customWidth="1"/>
    <col min="6154" max="6154" width="11.375" style="311" customWidth="1"/>
    <col min="6155" max="6155" width="10.875" style="311" customWidth="1"/>
    <col min="6156" max="6156" width="11.875" style="311" customWidth="1"/>
    <col min="6157" max="6157" width="12" style="311" customWidth="1"/>
    <col min="6158" max="6158" width="11.625" style="311" customWidth="1"/>
    <col min="6159" max="6400" width="9" style="311"/>
    <col min="6401" max="6401" width="16.875" style="311" customWidth="1"/>
    <col min="6402" max="6402" width="19.5" style="311" customWidth="1"/>
    <col min="6403" max="6403" width="9.875" style="311" customWidth="1"/>
    <col min="6404" max="6404" width="10.75" style="311" customWidth="1"/>
    <col min="6405" max="6405" width="10.125" style="311" customWidth="1"/>
    <col min="6406" max="6406" width="9.5" style="311" customWidth="1"/>
    <col min="6407" max="6407" width="9.375" style="311" customWidth="1"/>
    <col min="6408" max="6408" width="10.875" style="311" customWidth="1"/>
    <col min="6409" max="6409" width="10" style="311" customWidth="1"/>
    <col min="6410" max="6410" width="11.375" style="311" customWidth="1"/>
    <col min="6411" max="6411" width="10.875" style="311" customWidth="1"/>
    <col min="6412" max="6412" width="11.875" style="311" customWidth="1"/>
    <col min="6413" max="6413" width="12" style="311" customWidth="1"/>
    <col min="6414" max="6414" width="11.625" style="311" customWidth="1"/>
    <col min="6415" max="6656" width="9" style="311"/>
    <col min="6657" max="6657" width="16.875" style="311" customWidth="1"/>
    <col min="6658" max="6658" width="19.5" style="311" customWidth="1"/>
    <col min="6659" max="6659" width="9.875" style="311" customWidth="1"/>
    <col min="6660" max="6660" width="10.75" style="311" customWidth="1"/>
    <col min="6661" max="6661" width="10.125" style="311" customWidth="1"/>
    <col min="6662" max="6662" width="9.5" style="311" customWidth="1"/>
    <col min="6663" max="6663" width="9.375" style="311" customWidth="1"/>
    <col min="6664" max="6664" width="10.875" style="311" customWidth="1"/>
    <col min="6665" max="6665" width="10" style="311" customWidth="1"/>
    <col min="6666" max="6666" width="11.375" style="311" customWidth="1"/>
    <col min="6667" max="6667" width="10.875" style="311" customWidth="1"/>
    <col min="6668" max="6668" width="11.875" style="311" customWidth="1"/>
    <col min="6669" max="6669" width="12" style="311" customWidth="1"/>
    <col min="6670" max="6670" width="11.625" style="311" customWidth="1"/>
    <col min="6671" max="6912" width="9" style="311"/>
    <col min="6913" max="6913" width="16.875" style="311" customWidth="1"/>
    <col min="6914" max="6914" width="19.5" style="311" customWidth="1"/>
    <col min="6915" max="6915" width="9.875" style="311" customWidth="1"/>
    <col min="6916" max="6916" width="10.75" style="311" customWidth="1"/>
    <col min="6917" max="6917" width="10.125" style="311" customWidth="1"/>
    <col min="6918" max="6918" width="9.5" style="311" customWidth="1"/>
    <col min="6919" max="6919" width="9.375" style="311" customWidth="1"/>
    <col min="6920" max="6920" width="10.875" style="311" customWidth="1"/>
    <col min="6921" max="6921" width="10" style="311" customWidth="1"/>
    <col min="6922" max="6922" width="11.375" style="311" customWidth="1"/>
    <col min="6923" max="6923" width="10.875" style="311" customWidth="1"/>
    <col min="6924" max="6924" width="11.875" style="311" customWidth="1"/>
    <col min="6925" max="6925" width="12" style="311" customWidth="1"/>
    <col min="6926" max="6926" width="11.625" style="311" customWidth="1"/>
    <col min="6927" max="7168" width="9" style="311"/>
    <col min="7169" max="7169" width="16.875" style="311" customWidth="1"/>
    <col min="7170" max="7170" width="19.5" style="311" customWidth="1"/>
    <col min="7171" max="7171" width="9.875" style="311" customWidth="1"/>
    <col min="7172" max="7172" width="10.75" style="311" customWidth="1"/>
    <col min="7173" max="7173" width="10.125" style="311" customWidth="1"/>
    <col min="7174" max="7174" width="9.5" style="311" customWidth="1"/>
    <col min="7175" max="7175" width="9.375" style="311" customWidth="1"/>
    <col min="7176" max="7176" width="10.875" style="311" customWidth="1"/>
    <col min="7177" max="7177" width="10" style="311" customWidth="1"/>
    <col min="7178" max="7178" width="11.375" style="311" customWidth="1"/>
    <col min="7179" max="7179" width="10.875" style="311" customWidth="1"/>
    <col min="7180" max="7180" width="11.875" style="311" customWidth="1"/>
    <col min="7181" max="7181" width="12" style="311" customWidth="1"/>
    <col min="7182" max="7182" width="11.625" style="311" customWidth="1"/>
    <col min="7183" max="7424" width="9" style="311"/>
    <col min="7425" max="7425" width="16.875" style="311" customWidth="1"/>
    <col min="7426" max="7426" width="19.5" style="311" customWidth="1"/>
    <col min="7427" max="7427" width="9.875" style="311" customWidth="1"/>
    <col min="7428" max="7428" width="10.75" style="311" customWidth="1"/>
    <col min="7429" max="7429" width="10.125" style="311" customWidth="1"/>
    <col min="7430" max="7430" width="9.5" style="311" customWidth="1"/>
    <col min="7431" max="7431" width="9.375" style="311" customWidth="1"/>
    <col min="7432" max="7432" width="10.875" style="311" customWidth="1"/>
    <col min="7433" max="7433" width="10" style="311" customWidth="1"/>
    <col min="7434" max="7434" width="11.375" style="311" customWidth="1"/>
    <col min="7435" max="7435" width="10.875" style="311" customWidth="1"/>
    <col min="7436" max="7436" width="11.875" style="311" customWidth="1"/>
    <col min="7437" max="7437" width="12" style="311" customWidth="1"/>
    <col min="7438" max="7438" width="11.625" style="311" customWidth="1"/>
    <col min="7439" max="7680" width="9" style="311"/>
    <col min="7681" max="7681" width="16.875" style="311" customWidth="1"/>
    <col min="7682" max="7682" width="19.5" style="311" customWidth="1"/>
    <col min="7683" max="7683" width="9.875" style="311" customWidth="1"/>
    <col min="7684" max="7684" width="10.75" style="311" customWidth="1"/>
    <col min="7685" max="7685" width="10.125" style="311" customWidth="1"/>
    <col min="7686" max="7686" width="9.5" style="311" customWidth="1"/>
    <col min="7687" max="7687" width="9.375" style="311" customWidth="1"/>
    <col min="7688" max="7688" width="10.875" style="311" customWidth="1"/>
    <col min="7689" max="7689" width="10" style="311" customWidth="1"/>
    <col min="7690" max="7690" width="11.375" style="311" customWidth="1"/>
    <col min="7691" max="7691" width="10.875" style="311" customWidth="1"/>
    <col min="7692" max="7692" width="11.875" style="311" customWidth="1"/>
    <col min="7693" max="7693" width="12" style="311" customWidth="1"/>
    <col min="7694" max="7694" width="11.625" style="311" customWidth="1"/>
    <col min="7695" max="7936" width="9" style="311"/>
    <col min="7937" max="7937" width="16.875" style="311" customWidth="1"/>
    <col min="7938" max="7938" width="19.5" style="311" customWidth="1"/>
    <col min="7939" max="7939" width="9.875" style="311" customWidth="1"/>
    <col min="7940" max="7940" width="10.75" style="311" customWidth="1"/>
    <col min="7941" max="7941" width="10.125" style="311" customWidth="1"/>
    <col min="7942" max="7942" width="9.5" style="311" customWidth="1"/>
    <col min="7943" max="7943" width="9.375" style="311" customWidth="1"/>
    <col min="7944" max="7944" width="10.875" style="311" customWidth="1"/>
    <col min="7945" max="7945" width="10" style="311" customWidth="1"/>
    <col min="7946" max="7946" width="11.375" style="311" customWidth="1"/>
    <col min="7947" max="7947" width="10.875" style="311" customWidth="1"/>
    <col min="7948" max="7948" width="11.875" style="311" customWidth="1"/>
    <col min="7949" max="7949" width="12" style="311" customWidth="1"/>
    <col min="7950" max="7950" width="11.625" style="311" customWidth="1"/>
    <col min="7951" max="8192" width="9" style="311"/>
    <col min="8193" max="8193" width="16.875" style="311" customWidth="1"/>
    <col min="8194" max="8194" width="19.5" style="311" customWidth="1"/>
    <col min="8195" max="8195" width="9.875" style="311" customWidth="1"/>
    <col min="8196" max="8196" width="10.75" style="311" customWidth="1"/>
    <col min="8197" max="8197" width="10.125" style="311" customWidth="1"/>
    <col min="8198" max="8198" width="9.5" style="311" customWidth="1"/>
    <col min="8199" max="8199" width="9.375" style="311" customWidth="1"/>
    <col min="8200" max="8200" width="10.875" style="311" customWidth="1"/>
    <col min="8201" max="8201" width="10" style="311" customWidth="1"/>
    <col min="8202" max="8202" width="11.375" style="311" customWidth="1"/>
    <col min="8203" max="8203" width="10.875" style="311" customWidth="1"/>
    <col min="8204" max="8204" width="11.875" style="311" customWidth="1"/>
    <col min="8205" max="8205" width="12" style="311" customWidth="1"/>
    <col min="8206" max="8206" width="11.625" style="311" customWidth="1"/>
    <col min="8207" max="8448" width="9" style="311"/>
    <col min="8449" max="8449" width="16.875" style="311" customWidth="1"/>
    <col min="8450" max="8450" width="19.5" style="311" customWidth="1"/>
    <col min="8451" max="8451" width="9.875" style="311" customWidth="1"/>
    <col min="8452" max="8452" width="10.75" style="311" customWidth="1"/>
    <col min="8453" max="8453" width="10.125" style="311" customWidth="1"/>
    <col min="8454" max="8454" width="9.5" style="311" customWidth="1"/>
    <col min="8455" max="8455" width="9.375" style="311" customWidth="1"/>
    <col min="8456" max="8456" width="10.875" style="311" customWidth="1"/>
    <col min="8457" max="8457" width="10" style="311" customWidth="1"/>
    <col min="8458" max="8458" width="11.375" style="311" customWidth="1"/>
    <col min="8459" max="8459" width="10.875" style="311" customWidth="1"/>
    <col min="8460" max="8460" width="11.875" style="311" customWidth="1"/>
    <col min="8461" max="8461" width="12" style="311" customWidth="1"/>
    <col min="8462" max="8462" width="11.625" style="311" customWidth="1"/>
    <col min="8463" max="8704" width="9" style="311"/>
    <col min="8705" max="8705" width="16.875" style="311" customWidth="1"/>
    <col min="8706" max="8706" width="19.5" style="311" customWidth="1"/>
    <col min="8707" max="8707" width="9.875" style="311" customWidth="1"/>
    <col min="8708" max="8708" width="10.75" style="311" customWidth="1"/>
    <col min="8709" max="8709" width="10.125" style="311" customWidth="1"/>
    <col min="8710" max="8710" width="9.5" style="311" customWidth="1"/>
    <col min="8711" max="8711" width="9.375" style="311" customWidth="1"/>
    <col min="8712" max="8712" width="10.875" style="311" customWidth="1"/>
    <col min="8713" max="8713" width="10" style="311" customWidth="1"/>
    <col min="8714" max="8714" width="11.375" style="311" customWidth="1"/>
    <col min="8715" max="8715" width="10.875" style="311" customWidth="1"/>
    <col min="8716" max="8716" width="11.875" style="311" customWidth="1"/>
    <col min="8717" max="8717" width="12" style="311" customWidth="1"/>
    <col min="8718" max="8718" width="11.625" style="311" customWidth="1"/>
    <col min="8719" max="8960" width="9" style="311"/>
    <col min="8961" max="8961" width="16.875" style="311" customWidth="1"/>
    <col min="8962" max="8962" width="19.5" style="311" customWidth="1"/>
    <col min="8963" max="8963" width="9.875" style="311" customWidth="1"/>
    <col min="8964" max="8964" width="10.75" style="311" customWidth="1"/>
    <col min="8965" max="8965" width="10.125" style="311" customWidth="1"/>
    <col min="8966" max="8966" width="9.5" style="311" customWidth="1"/>
    <col min="8967" max="8967" width="9.375" style="311" customWidth="1"/>
    <col min="8968" max="8968" width="10.875" style="311" customWidth="1"/>
    <col min="8969" max="8969" width="10" style="311" customWidth="1"/>
    <col min="8970" max="8970" width="11.375" style="311" customWidth="1"/>
    <col min="8971" max="8971" width="10.875" style="311" customWidth="1"/>
    <col min="8972" max="8972" width="11.875" style="311" customWidth="1"/>
    <col min="8973" max="8973" width="12" style="311" customWidth="1"/>
    <col min="8974" max="8974" width="11.625" style="311" customWidth="1"/>
    <col min="8975" max="9216" width="9" style="311"/>
    <col min="9217" max="9217" width="16.875" style="311" customWidth="1"/>
    <col min="9218" max="9218" width="19.5" style="311" customWidth="1"/>
    <col min="9219" max="9219" width="9.875" style="311" customWidth="1"/>
    <col min="9220" max="9220" width="10.75" style="311" customWidth="1"/>
    <col min="9221" max="9221" width="10.125" style="311" customWidth="1"/>
    <col min="9222" max="9222" width="9.5" style="311" customWidth="1"/>
    <col min="9223" max="9223" width="9.375" style="311" customWidth="1"/>
    <col min="9224" max="9224" width="10.875" style="311" customWidth="1"/>
    <col min="9225" max="9225" width="10" style="311" customWidth="1"/>
    <col min="9226" max="9226" width="11.375" style="311" customWidth="1"/>
    <col min="9227" max="9227" width="10.875" style="311" customWidth="1"/>
    <col min="9228" max="9228" width="11.875" style="311" customWidth="1"/>
    <col min="9229" max="9229" width="12" style="311" customWidth="1"/>
    <col min="9230" max="9230" width="11.625" style="311" customWidth="1"/>
    <col min="9231" max="9472" width="9" style="311"/>
    <col min="9473" max="9473" width="16.875" style="311" customWidth="1"/>
    <col min="9474" max="9474" width="19.5" style="311" customWidth="1"/>
    <col min="9475" max="9475" width="9.875" style="311" customWidth="1"/>
    <col min="9476" max="9476" width="10.75" style="311" customWidth="1"/>
    <col min="9477" max="9477" width="10.125" style="311" customWidth="1"/>
    <col min="9478" max="9478" width="9.5" style="311" customWidth="1"/>
    <col min="9479" max="9479" width="9.375" style="311" customWidth="1"/>
    <col min="9480" max="9480" width="10.875" style="311" customWidth="1"/>
    <col min="9481" max="9481" width="10" style="311" customWidth="1"/>
    <col min="9482" max="9482" width="11.375" style="311" customWidth="1"/>
    <col min="9483" max="9483" width="10.875" style="311" customWidth="1"/>
    <col min="9484" max="9484" width="11.875" style="311" customWidth="1"/>
    <col min="9485" max="9485" width="12" style="311" customWidth="1"/>
    <col min="9486" max="9486" width="11.625" style="311" customWidth="1"/>
    <col min="9487" max="9728" width="9" style="311"/>
    <col min="9729" max="9729" width="16.875" style="311" customWidth="1"/>
    <col min="9730" max="9730" width="19.5" style="311" customWidth="1"/>
    <col min="9731" max="9731" width="9.875" style="311" customWidth="1"/>
    <col min="9732" max="9732" width="10.75" style="311" customWidth="1"/>
    <col min="9733" max="9733" width="10.125" style="311" customWidth="1"/>
    <col min="9734" max="9734" width="9.5" style="311" customWidth="1"/>
    <col min="9735" max="9735" width="9.375" style="311" customWidth="1"/>
    <col min="9736" max="9736" width="10.875" style="311" customWidth="1"/>
    <col min="9737" max="9737" width="10" style="311" customWidth="1"/>
    <col min="9738" max="9738" width="11.375" style="311" customWidth="1"/>
    <col min="9739" max="9739" width="10.875" style="311" customWidth="1"/>
    <col min="9740" max="9740" width="11.875" style="311" customWidth="1"/>
    <col min="9741" max="9741" width="12" style="311" customWidth="1"/>
    <col min="9742" max="9742" width="11.625" style="311" customWidth="1"/>
    <col min="9743" max="9984" width="9" style="311"/>
    <col min="9985" max="9985" width="16.875" style="311" customWidth="1"/>
    <col min="9986" max="9986" width="19.5" style="311" customWidth="1"/>
    <col min="9987" max="9987" width="9.875" style="311" customWidth="1"/>
    <col min="9988" max="9988" width="10.75" style="311" customWidth="1"/>
    <col min="9989" max="9989" width="10.125" style="311" customWidth="1"/>
    <col min="9990" max="9990" width="9.5" style="311" customWidth="1"/>
    <col min="9991" max="9991" width="9.375" style="311" customWidth="1"/>
    <col min="9992" max="9992" width="10.875" style="311" customWidth="1"/>
    <col min="9993" max="9993" width="10" style="311" customWidth="1"/>
    <col min="9994" max="9994" width="11.375" style="311" customWidth="1"/>
    <col min="9995" max="9995" width="10.875" style="311" customWidth="1"/>
    <col min="9996" max="9996" width="11.875" style="311" customWidth="1"/>
    <col min="9997" max="9997" width="12" style="311" customWidth="1"/>
    <col min="9998" max="9998" width="11.625" style="311" customWidth="1"/>
    <col min="9999" max="10240" width="9" style="311"/>
    <col min="10241" max="10241" width="16.875" style="311" customWidth="1"/>
    <col min="10242" max="10242" width="19.5" style="311" customWidth="1"/>
    <col min="10243" max="10243" width="9.875" style="311" customWidth="1"/>
    <col min="10244" max="10244" width="10.75" style="311" customWidth="1"/>
    <col min="10245" max="10245" width="10.125" style="311" customWidth="1"/>
    <col min="10246" max="10246" width="9.5" style="311" customWidth="1"/>
    <col min="10247" max="10247" width="9.375" style="311" customWidth="1"/>
    <col min="10248" max="10248" width="10.875" style="311" customWidth="1"/>
    <col min="10249" max="10249" width="10" style="311" customWidth="1"/>
    <col min="10250" max="10250" width="11.375" style="311" customWidth="1"/>
    <col min="10251" max="10251" width="10.875" style="311" customWidth="1"/>
    <col min="10252" max="10252" width="11.875" style="311" customWidth="1"/>
    <col min="10253" max="10253" width="12" style="311" customWidth="1"/>
    <col min="10254" max="10254" width="11.625" style="311" customWidth="1"/>
    <col min="10255" max="10496" width="9" style="311"/>
    <col min="10497" max="10497" width="16.875" style="311" customWidth="1"/>
    <col min="10498" max="10498" width="19.5" style="311" customWidth="1"/>
    <col min="10499" max="10499" width="9.875" style="311" customWidth="1"/>
    <col min="10500" max="10500" width="10.75" style="311" customWidth="1"/>
    <col min="10501" max="10501" width="10.125" style="311" customWidth="1"/>
    <col min="10502" max="10502" width="9.5" style="311" customWidth="1"/>
    <col min="10503" max="10503" width="9.375" style="311" customWidth="1"/>
    <col min="10504" max="10504" width="10.875" style="311" customWidth="1"/>
    <col min="10505" max="10505" width="10" style="311" customWidth="1"/>
    <col min="10506" max="10506" width="11.375" style="311" customWidth="1"/>
    <col min="10507" max="10507" width="10.875" style="311" customWidth="1"/>
    <col min="10508" max="10508" width="11.875" style="311" customWidth="1"/>
    <col min="10509" max="10509" width="12" style="311" customWidth="1"/>
    <col min="10510" max="10510" width="11.625" style="311" customWidth="1"/>
    <col min="10511" max="10752" width="9" style="311"/>
    <col min="10753" max="10753" width="16.875" style="311" customWidth="1"/>
    <col min="10754" max="10754" width="19.5" style="311" customWidth="1"/>
    <col min="10755" max="10755" width="9.875" style="311" customWidth="1"/>
    <col min="10756" max="10756" width="10.75" style="311" customWidth="1"/>
    <col min="10757" max="10757" width="10.125" style="311" customWidth="1"/>
    <col min="10758" max="10758" width="9.5" style="311" customWidth="1"/>
    <col min="10759" max="10759" width="9.375" style="311" customWidth="1"/>
    <col min="10760" max="10760" width="10.875" style="311" customWidth="1"/>
    <col min="10761" max="10761" width="10" style="311" customWidth="1"/>
    <col min="10762" max="10762" width="11.375" style="311" customWidth="1"/>
    <col min="10763" max="10763" width="10.875" style="311" customWidth="1"/>
    <col min="10764" max="10764" width="11.875" style="311" customWidth="1"/>
    <col min="10765" max="10765" width="12" style="311" customWidth="1"/>
    <col min="10766" max="10766" width="11.625" style="311" customWidth="1"/>
    <col min="10767" max="11008" width="9" style="311"/>
    <col min="11009" max="11009" width="16.875" style="311" customWidth="1"/>
    <col min="11010" max="11010" width="19.5" style="311" customWidth="1"/>
    <col min="11011" max="11011" width="9.875" style="311" customWidth="1"/>
    <col min="11012" max="11012" width="10.75" style="311" customWidth="1"/>
    <col min="11013" max="11013" width="10.125" style="311" customWidth="1"/>
    <col min="11014" max="11014" width="9.5" style="311" customWidth="1"/>
    <col min="11015" max="11015" width="9.375" style="311" customWidth="1"/>
    <col min="11016" max="11016" width="10.875" style="311" customWidth="1"/>
    <col min="11017" max="11017" width="10" style="311" customWidth="1"/>
    <col min="11018" max="11018" width="11.375" style="311" customWidth="1"/>
    <col min="11019" max="11019" width="10.875" style="311" customWidth="1"/>
    <col min="11020" max="11020" width="11.875" style="311" customWidth="1"/>
    <col min="11021" max="11021" width="12" style="311" customWidth="1"/>
    <col min="11022" max="11022" width="11.625" style="311" customWidth="1"/>
    <col min="11023" max="11264" width="9" style="311"/>
    <col min="11265" max="11265" width="16.875" style="311" customWidth="1"/>
    <col min="11266" max="11266" width="19.5" style="311" customWidth="1"/>
    <col min="11267" max="11267" width="9.875" style="311" customWidth="1"/>
    <col min="11268" max="11268" width="10.75" style="311" customWidth="1"/>
    <col min="11269" max="11269" width="10.125" style="311" customWidth="1"/>
    <col min="11270" max="11270" width="9.5" style="311" customWidth="1"/>
    <col min="11271" max="11271" width="9.375" style="311" customWidth="1"/>
    <col min="11272" max="11272" width="10.875" style="311" customWidth="1"/>
    <col min="11273" max="11273" width="10" style="311" customWidth="1"/>
    <col min="11274" max="11274" width="11.375" style="311" customWidth="1"/>
    <col min="11275" max="11275" width="10.875" style="311" customWidth="1"/>
    <col min="11276" max="11276" width="11.875" style="311" customWidth="1"/>
    <col min="11277" max="11277" width="12" style="311" customWidth="1"/>
    <col min="11278" max="11278" width="11.625" style="311" customWidth="1"/>
    <col min="11279" max="11520" width="9" style="311"/>
    <col min="11521" max="11521" width="16.875" style="311" customWidth="1"/>
    <col min="11522" max="11522" width="19.5" style="311" customWidth="1"/>
    <col min="11523" max="11523" width="9.875" style="311" customWidth="1"/>
    <col min="11524" max="11524" width="10.75" style="311" customWidth="1"/>
    <col min="11525" max="11525" width="10.125" style="311" customWidth="1"/>
    <col min="11526" max="11526" width="9.5" style="311" customWidth="1"/>
    <col min="11527" max="11527" width="9.375" style="311" customWidth="1"/>
    <col min="11528" max="11528" width="10.875" style="311" customWidth="1"/>
    <col min="11529" max="11529" width="10" style="311" customWidth="1"/>
    <col min="11530" max="11530" width="11.375" style="311" customWidth="1"/>
    <col min="11531" max="11531" width="10.875" style="311" customWidth="1"/>
    <col min="11532" max="11532" width="11.875" style="311" customWidth="1"/>
    <col min="11533" max="11533" width="12" style="311" customWidth="1"/>
    <col min="11534" max="11534" width="11.625" style="311" customWidth="1"/>
    <col min="11535" max="11776" width="9" style="311"/>
    <col min="11777" max="11777" width="16.875" style="311" customWidth="1"/>
    <col min="11778" max="11778" width="19.5" style="311" customWidth="1"/>
    <col min="11779" max="11779" width="9.875" style="311" customWidth="1"/>
    <col min="11780" max="11780" width="10.75" style="311" customWidth="1"/>
    <col min="11781" max="11781" width="10.125" style="311" customWidth="1"/>
    <col min="11782" max="11782" width="9.5" style="311" customWidth="1"/>
    <col min="11783" max="11783" width="9.375" style="311" customWidth="1"/>
    <col min="11784" max="11784" width="10.875" style="311" customWidth="1"/>
    <col min="11785" max="11785" width="10" style="311" customWidth="1"/>
    <col min="11786" max="11786" width="11.375" style="311" customWidth="1"/>
    <col min="11787" max="11787" width="10.875" style="311" customWidth="1"/>
    <col min="11788" max="11788" width="11.875" style="311" customWidth="1"/>
    <col min="11789" max="11789" width="12" style="311" customWidth="1"/>
    <col min="11790" max="11790" width="11.625" style="311" customWidth="1"/>
    <col min="11791" max="12032" width="9" style="311"/>
    <col min="12033" max="12033" width="16.875" style="311" customWidth="1"/>
    <col min="12034" max="12034" width="19.5" style="311" customWidth="1"/>
    <col min="12035" max="12035" width="9.875" style="311" customWidth="1"/>
    <col min="12036" max="12036" width="10.75" style="311" customWidth="1"/>
    <col min="12037" max="12037" width="10.125" style="311" customWidth="1"/>
    <col min="12038" max="12038" width="9.5" style="311" customWidth="1"/>
    <col min="12039" max="12039" width="9.375" style="311" customWidth="1"/>
    <col min="12040" max="12040" width="10.875" style="311" customWidth="1"/>
    <col min="12041" max="12041" width="10" style="311" customWidth="1"/>
    <col min="12042" max="12042" width="11.375" style="311" customWidth="1"/>
    <col min="12043" max="12043" width="10.875" style="311" customWidth="1"/>
    <col min="12044" max="12044" width="11.875" style="311" customWidth="1"/>
    <col min="12045" max="12045" width="12" style="311" customWidth="1"/>
    <col min="12046" max="12046" width="11.625" style="311" customWidth="1"/>
    <col min="12047" max="12288" width="9" style="311"/>
    <col min="12289" max="12289" width="16.875" style="311" customWidth="1"/>
    <col min="12290" max="12290" width="19.5" style="311" customWidth="1"/>
    <col min="12291" max="12291" width="9.875" style="311" customWidth="1"/>
    <col min="12292" max="12292" width="10.75" style="311" customWidth="1"/>
    <col min="12293" max="12293" width="10.125" style="311" customWidth="1"/>
    <col min="12294" max="12294" width="9.5" style="311" customWidth="1"/>
    <col min="12295" max="12295" width="9.375" style="311" customWidth="1"/>
    <col min="12296" max="12296" width="10.875" style="311" customWidth="1"/>
    <col min="12297" max="12297" width="10" style="311" customWidth="1"/>
    <col min="12298" max="12298" width="11.375" style="311" customWidth="1"/>
    <col min="12299" max="12299" width="10.875" style="311" customWidth="1"/>
    <col min="12300" max="12300" width="11.875" style="311" customWidth="1"/>
    <col min="12301" max="12301" width="12" style="311" customWidth="1"/>
    <col min="12302" max="12302" width="11.625" style="311" customWidth="1"/>
    <col min="12303" max="12544" width="9" style="311"/>
    <col min="12545" max="12545" width="16.875" style="311" customWidth="1"/>
    <col min="12546" max="12546" width="19.5" style="311" customWidth="1"/>
    <col min="12547" max="12547" width="9.875" style="311" customWidth="1"/>
    <col min="12548" max="12548" width="10.75" style="311" customWidth="1"/>
    <col min="12549" max="12549" width="10.125" style="311" customWidth="1"/>
    <col min="12550" max="12550" width="9.5" style="311" customWidth="1"/>
    <col min="12551" max="12551" width="9.375" style="311" customWidth="1"/>
    <col min="12552" max="12552" width="10.875" style="311" customWidth="1"/>
    <col min="12553" max="12553" width="10" style="311" customWidth="1"/>
    <col min="12554" max="12554" width="11.375" style="311" customWidth="1"/>
    <col min="12555" max="12555" width="10.875" style="311" customWidth="1"/>
    <col min="12556" max="12556" width="11.875" style="311" customWidth="1"/>
    <col min="12557" max="12557" width="12" style="311" customWidth="1"/>
    <col min="12558" max="12558" width="11.625" style="311" customWidth="1"/>
    <col min="12559" max="12800" width="9" style="311"/>
    <col min="12801" max="12801" width="16.875" style="311" customWidth="1"/>
    <col min="12802" max="12802" width="19.5" style="311" customWidth="1"/>
    <col min="12803" max="12803" width="9.875" style="311" customWidth="1"/>
    <col min="12804" max="12804" width="10.75" style="311" customWidth="1"/>
    <col min="12805" max="12805" width="10.125" style="311" customWidth="1"/>
    <col min="12806" max="12806" width="9.5" style="311" customWidth="1"/>
    <col min="12807" max="12807" width="9.375" style="311" customWidth="1"/>
    <col min="12808" max="12808" width="10.875" style="311" customWidth="1"/>
    <col min="12809" max="12809" width="10" style="311" customWidth="1"/>
    <col min="12810" max="12810" width="11.375" style="311" customWidth="1"/>
    <col min="12811" max="12811" width="10.875" style="311" customWidth="1"/>
    <col min="12812" max="12812" width="11.875" style="311" customWidth="1"/>
    <col min="12813" max="12813" width="12" style="311" customWidth="1"/>
    <col min="12814" max="12814" width="11.625" style="311" customWidth="1"/>
    <col min="12815" max="13056" width="9" style="311"/>
    <col min="13057" max="13057" width="16.875" style="311" customWidth="1"/>
    <col min="13058" max="13058" width="19.5" style="311" customWidth="1"/>
    <col min="13059" max="13059" width="9.875" style="311" customWidth="1"/>
    <col min="13060" max="13060" width="10.75" style="311" customWidth="1"/>
    <col min="13061" max="13061" width="10.125" style="311" customWidth="1"/>
    <col min="13062" max="13062" width="9.5" style="311" customWidth="1"/>
    <col min="13063" max="13063" width="9.375" style="311" customWidth="1"/>
    <col min="13064" max="13064" width="10.875" style="311" customWidth="1"/>
    <col min="13065" max="13065" width="10" style="311" customWidth="1"/>
    <col min="13066" max="13066" width="11.375" style="311" customWidth="1"/>
    <col min="13067" max="13067" width="10.875" style="311" customWidth="1"/>
    <col min="13068" max="13068" width="11.875" style="311" customWidth="1"/>
    <col min="13069" max="13069" width="12" style="311" customWidth="1"/>
    <col min="13070" max="13070" width="11.625" style="311" customWidth="1"/>
    <col min="13071" max="13312" width="9" style="311"/>
    <col min="13313" max="13313" width="16.875" style="311" customWidth="1"/>
    <col min="13314" max="13314" width="19.5" style="311" customWidth="1"/>
    <col min="13315" max="13315" width="9.875" style="311" customWidth="1"/>
    <col min="13316" max="13316" width="10.75" style="311" customWidth="1"/>
    <col min="13317" max="13317" width="10.125" style="311" customWidth="1"/>
    <col min="13318" max="13318" width="9.5" style="311" customWidth="1"/>
    <col min="13319" max="13319" width="9.375" style="311" customWidth="1"/>
    <col min="13320" max="13320" width="10.875" style="311" customWidth="1"/>
    <col min="13321" max="13321" width="10" style="311" customWidth="1"/>
    <col min="13322" max="13322" width="11.375" style="311" customWidth="1"/>
    <col min="13323" max="13323" width="10.875" style="311" customWidth="1"/>
    <col min="13324" max="13324" width="11.875" style="311" customWidth="1"/>
    <col min="13325" max="13325" width="12" style="311" customWidth="1"/>
    <col min="13326" max="13326" width="11.625" style="311" customWidth="1"/>
    <col min="13327" max="13568" width="9" style="311"/>
    <col min="13569" max="13569" width="16.875" style="311" customWidth="1"/>
    <col min="13570" max="13570" width="19.5" style="311" customWidth="1"/>
    <col min="13571" max="13571" width="9.875" style="311" customWidth="1"/>
    <col min="13572" max="13572" width="10.75" style="311" customWidth="1"/>
    <col min="13573" max="13573" width="10.125" style="311" customWidth="1"/>
    <col min="13574" max="13574" width="9.5" style="311" customWidth="1"/>
    <col min="13575" max="13575" width="9.375" style="311" customWidth="1"/>
    <col min="13576" max="13576" width="10.875" style="311" customWidth="1"/>
    <col min="13577" max="13577" width="10" style="311" customWidth="1"/>
    <col min="13578" max="13578" width="11.375" style="311" customWidth="1"/>
    <col min="13579" max="13579" width="10.875" style="311" customWidth="1"/>
    <col min="13580" max="13580" width="11.875" style="311" customWidth="1"/>
    <col min="13581" max="13581" width="12" style="311" customWidth="1"/>
    <col min="13582" max="13582" width="11.625" style="311" customWidth="1"/>
    <col min="13583" max="13824" width="9" style="311"/>
    <col min="13825" max="13825" width="16.875" style="311" customWidth="1"/>
    <col min="13826" max="13826" width="19.5" style="311" customWidth="1"/>
    <col min="13827" max="13827" width="9.875" style="311" customWidth="1"/>
    <col min="13828" max="13828" width="10.75" style="311" customWidth="1"/>
    <col min="13829" max="13829" width="10.125" style="311" customWidth="1"/>
    <col min="13830" max="13830" width="9.5" style="311" customWidth="1"/>
    <col min="13831" max="13831" width="9.375" style="311" customWidth="1"/>
    <col min="13832" max="13832" width="10.875" style="311" customWidth="1"/>
    <col min="13833" max="13833" width="10" style="311" customWidth="1"/>
    <col min="13834" max="13834" width="11.375" style="311" customWidth="1"/>
    <col min="13835" max="13835" width="10.875" style="311" customWidth="1"/>
    <col min="13836" max="13836" width="11.875" style="311" customWidth="1"/>
    <col min="13837" max="13837" width="12" style="311" customWidth="1"/>
    <col min="13838" max="13838" width="11.625" style="311" customWidth="1"/>
    <col min="13839" max="14080" width="9" style="311"/>
    <col min="14081" max="14081" width="16.875" style="311" customWidth="1"/>
    <col min="14082" max="14082" width="19.5" style="311" customWidth="1"/>
    <col min="14083" max="14083" width="9.875" style="311" customWidth="1"/>
    <col min="14084" max="14084" width="10.75" style="311" customWidth="1"/>
    <col min="14085" max="14085" width="10.125" style="311" customWidth="1"/>
    <col min="14086" max="14086" width="9.5" style="311" customWidth="1"/>
    <col min="14087" max="14087" width="9.375" style="311" customWidth="1"/>
    <col min="14088" max="14088" width="10.875" style="311" customWidth="1"/>
    <col min="14089" max="14089" width="10" style="311" customWidth="1"/>
    <col min="14090" max="14090" width="11.375" style="311" customWidth="1"/>
    <col min="14091" max="14091" width="10.875" style="311" customWidth="1"/>
    <col min="14092" max="14092" width="11.875" style="311" customWidth="1"/>
    <col min="14093" max="14093" width="12" style="311" customWidth="1"/>
    <col min="14094" max="14094" width="11.625" style="311" customWidth="1"/>
    <col min="14095" max="14336" width="9" style="311"/>
    <col min="14337" max="14337" width="16.875" style="311" customWidth="1"/>
    <col min="14338" max="14338" width="19.5" style="311" customWidth="1"/>
    <col min="14339" max="14339" width="9.875" style="311" customWidth="1"/>
    <col min="14340" max="14340" width="10.75" style="311" customWidth="1"/>
    <col min="14341" max="14341" width="10.125" style="311" customWidth="1"/>
    <col min="14342" max="14342" width="9.5" style="311" customWidth="1"/>
    <col min="14343" max="14343" width="9.375" style="311" customWidth="1"/>
    <col min="14344" max="14344" width="10.875" style="311" customWidth="1"/>
    <col min="14345" max="14345" width="10" style="311" customWidth="1"/>
    <col min="14346" max="14346" width="11.375" style="311" customWidth="1"/>
    <col min="14347" max="14347" width="10.875" style="311" customWidth="1"/>
    <col min="14348" max="14348" width="11.875" style="311" customWidth="1"/>
    <col min="14349" max="14349" width="12" style="311" customWidth="1"/>
    <col min="14350" max="14350" width="11.625" style="311" customWidth="1"/>
    <col min="14351" max="14592" width="9" style="311"/>
    <col min="14593" max="14593" width="16.875" style="311" customWidth="1"/>
    <col min="14594" max="14594" width="19.5" style="311" customWidth="1"/>
    <col min="14595" max="14595" width="9.875" style="311" customWidth="1"/>
    <col min="14596" max="14596" width="10.75" style="311" customWidth="1"/>
    <col min="14597" max="14597" width="10.125" style="311" customWidth="1"/>
    <col min="14598" max="14598" width="9.5" style="311" customWidth="1"/>
    <col min="14599" max="14599" width="9.375" style="311" customWidth="1"/>
    <col min="14600" max="14600" width="10.875" style="311" customWidth="1"/>
    <col min="14601" max="14601" width="10" style="311" customWidth="1"/>
    <col min="14602" max="14602" width="11.375" style="311" customWidth="1"/>
    <col min="14603" max="14603" width="10.875" style="311" customWidth="1"/>
    <col min="14604" max="14604" width="11.875" style="311" customWidth="1"/>
    <col min="14605" max="14605" width="12" style="311" customWidth="1"/>
    <col min="14606" max="14606" width="11.625" style="311" customWidth="1"/>
    <col min="14607" max="14848" width="9" style="311"/>
    <col min="14849" max="14849" width="16.875" style="311" customWidth="1"/>
    <col min="14850" max="14850" width="19.5" style="311" customWidth="1"/>
    <col min="14851" max="14851" width="9.875" style="311" customWidth="1"/>
    <col min="14852" max="14852" width="10.75" style="311" customWidth="1"/>
    <col min="14853" max="14853" width="10.125" style="311" customWidth="1"/>
    <col min="14854" max="14854" width="9.5" style="311" customWidth="1"/>
    <col min="14855" max="14855" width="9.375" style="311" customWidth="1"/>
    <col min="14856" max="14856" width="10.875" style="311" customWidth="1"/>
    <col min="14857" max="14857" width="10" style="311" customWidth="1"/>
    <col min="14858" max="14858" width="11.375" style="311" customWidth="1"/>
    <col min="14859" max="14859" width="10.875" style="311" customWidth="1"/>
    <col min="14860" max="14860" width="11.875" style="311" customWidth="1"/>
    <col min="14861" max="14861" width="12" style="311" customWidth="1"/>
    <col min="14862" max="14862" width="11.625" style="311" customWidth="1"/>
    <col min="14863" max="15104" width="9" style="311"/>
    <col min="15105" max="15105" width="16.875" style="311" customWidth="1"/>
    <col min="15106" max="15106" width="19.5" style="311" customWidth="1"/>
    <col min="15107" max="15107" width="9.875" style="311" customWidth="1"/>
    <col min="15108" max="15108" width="10.75" style="311" customWidth="1"/>
    <col min="15109" max="15109" width="10.125" style="311" customWidth="1"/>
    <col min="15110" max="15110" width="9.5" style="311" customWidth="1"/>
    <col min="15111" max="15111" width="9.375" style="311" customWidth="1"/>
    <col min="15112" max="15112" width="10.875" style="311" customWidth="1"/>
    <col min="15113" max="15113" width="10" style="311" customWidth="1"/>
    <col min="15114" max="15114" width="11.375" style="311" customWidth="1"/>
    <col min="15115" max="15115" width="10.875" style="311" customWidth="1"/>
    <col min="15116" max="15116" width="11.875" style="311" customWidth="1"/>
    <col min="15117" max="15117" width="12" style="311" customWidth="1"/>
    <col min="15118" max="15118" width="11.625" style="311" customWidth="1"/>
    <col min="15119" max="15360" width="9" style="311"/>
    <col min="15361" max="15361" width="16.875" style="311" customWidth="1"/>
    <col min="15362" max="15362" width="19.5" style="311" customWidth="1"/>
    <col min="15363" max="15363" width="9.875" style="311" customWidth="1"/>
    <col min="15364" max="15364" width="10.75" style="311" customWidth="1"/>
    <col min="15365" max="15365" width="10.125" style="311" customWidth="1"/>
    <col min="15366" max="15366" width="9.5" style="311" customWidth="1"/>
    <col min="15367" max="15367" width="9.375" style="311" customWidth="1"/>
    <col min="15368" max="15368" width="10.875" style="311" customWidth="1"/>
    <col min="15369" max="15369" width="10" style="311" customWidth="1"/>
    <col min="15370" max="15370" width="11.375" style="311" customWidth="1"/>
    <col min="15371" max="15371" width="10.875" style="311" customWidth="1"/>
    <col min="15372" max="15372" width="11.875" style="311" customWidth="1"/>
    <col min="15373" max="15373" width="12" style="311" customWidth="1"/>
    <col min="15374" max="15374" width="11.625" style="311" customWidth="1"/>
    <col min="15375" max="15616" width="9" style="311"/>
    <col min="15617" max="15617" width="16.875" style="311" customWidth="1"/>
    <col min="15618" max="15618" width="19.5" style="311" customWidth="1"/>
    <col min="15619" max="15619" width="9.875" style="311" customWidth="1"/>
    <col min="15620" max="15620" width="10.75" style="311" customWidth="1"/>
    <col min="15621" max="15621" width="10.125" style="311" customWidth="1"/>
    <col min="15622" max="15622" width="9.5" style="311" customWidth="1"/>
    <col min="15623" max="15623" width="9.375" style="311" customWidth="1"/>
    <col min="15624" max="15624" width="10.875" style="311" customWidth="1"/>
    <col min="15625" max="15625" width="10" style="311" customWidth="1"/>
    <col min="15626" max="15626" width="11.375" style="311" customWidth="1"/>
    <col min="15627" max="15627" width="10.875" style="311" customWidth="1"/>
    <col min="15628" max="15628" width="11.875" style="311" customWidth="1"/>
    <col min="15629" max="15629" width="12" style="311" customWidth="1"/>
    <col min="15630" max="15630" width="11.625" style="311" customWidth="1"/>
    <col min="15631" max="15872" width="9" style="311"/>
    <col min="15873" max="15873" width="16.875" style="311" customWidth="1"/>
    <col min="15874" max="15874" width="19.5" style="311" customWidth="1"/>
    <col min="15875" max="15875" width="9.875" style="311" customWidth="1"/>
    <col min="15876" max="15876" width="10.75" style="311" customWidth="1"/>
    <col min="15877" max="15877" width="10.125" style="311" customWidth="1"/>
    <col min="15878" max="15878" width="9.5" style="311" customWidth="1"/>
    <col min="15879" max="15879" width="9.375" style="311" customWidth="1"/>
    <col min="15880" max="15880" width="10.875" style="311" customWidth="1"/>
    <col min="15881" max="15881" width="10" style="311" customWidth="1"/>
    <col min="15882" max="15882" width="11.375" style="311" customWidth="1"/>
    <col min="15883" max="15883" width="10.875" style="311" customWidth="1"/>
    <col min="15884" max="15884" width="11.875" style="311" customWidth="1"/>
    <col min="15885" max="15885" width="12" style="311" customWidth="1"/>
    <col min="15886" max="15886" width="11.625" style="311" customWidth="1"/>
    <col min="15887" max="16128" width="9" style="311"/>
    <col min="16129" max="16129" width="16.875" style="311" customWidth="1"/>
    <col min="16130" max="16130" width="19.5" style="311" customWidth="1"/>
    <col min="16131" max="16131" width="9.875" style="311" customWidth="1"/>
    <col min="16132" max="16132" width="10.75" style="311" customWidth="1"/>
    <col min="16133" max="16133" width="10.125" style="311" customWidth="1"/>
    <col min="16134" max="16134" width="9.5" style="311" customWidth="1"/>
    <col min="16135" max="16135" width="9.375" style="311" customWidth="1"/>
    <col min="16136" max="16136" width="10.875" style="311" customWidth="1"/>
    <col min="16137" max="16137" width="10" style="311" customWidth="1"/>
    <col min="16138" max="16138" width="11.375" style="311" customWidth="1"/>
    <col min="16139" max="16139" width="10.875" style="311" customWidth="1"/>
    <col min="16140" max="16140" width="11.875" style="311" customWidth="1"/>
    <col min="16141" max="16141" width="12" style="311" customWidth="1"/>
    <col min="16142" max="16142" width="11.625" style="311" customWidth="1"/>
    <col min="16143" max="16384" width="9" style="311"/>
  </cols>
  <sheetData>
    <row r="1" spans="1:14" ht="18">
      <c r="A1" s="311"/>
      <c r="N1" s="313" t="s">
        <v>724</v>
      </c>
    </row>
    <row r="2" spans="1:14" ht="71.25" customHeight="1">
      <c r="A2" s="893" t="s">
        <v>545</v>
      </c>
      <c r="B2" s="893"/>
      <c r="C2" s="893"/>
      <c r="D2" s="893"/>
      <c r="E2" s="893"/>
      <c r="F2" s="893"/>
      <c r="G2" s="893"/>
      <c r="H2" s="893"/>
      <c r="I2" s="893"/>
      <c r="J2" s="893"/>
      <c r="K2" s="893"/>
      <c r="L2" s="893"/>
      <c r="M2" s="893"/>
      <c r="N2" s="893"/>
    </row>
    <row r="3" spans="1:14" ht="71.25" customHeight="1">
      <c r="A3" s="893" t="s">
        <v>725</v>
      </c>
      <c r="B3" s="893"/>
      <c r="C3" s="893"/>
      <c r="D3" s="893"/>
      <c r="E3" s="893"/>
      <c r="F3" s="893"/>
      <c r="G3" s="893"/>
      <c r="H3" s="893"/>
      <c r="I3" s="893"/>
      <c r="J3" s="893"/>
      <c r="K3" s="893"/>
      <c r="L3" s="893"/>
      <c r="M3" s="893"/>
      <c r="N3" s="893"/>
    </row>
    <row r="4" spans="1:14" ht="20.25">
      <c r="A4" s="314"/>
      <c r="B4" s="315"/>
      <c r="C4" s="315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</row>
    <row r="5" spans="1:14" ht="20.25">
      <c r="A5" s="894" t="s">
        <v>66</v>
      </c>
      <c r="B5" s="894"/>
      <c r="C5" s="894"/>
      <c r="D5" s="894"/>
      <c r="E5" s="894"/>
      <c r="F5" s="894"/>
      <c r="G5" s="894"/>
      <c r="H5" s="894"/>
      <c r="I5" s="894"/>
      <c r="J5" s="894"/>
      <c r="K5" s="894"/>
      <c r="L5" s="894"/>
      <c r="M5" s="894"/>
      <c r="N5" s="894"/>
    </row>
    <row r="6" spans="1:14" ht="20.25">
      <c r="A6" s="895" t="s">
        <v>548</v>
      </c>
      <c r="B6" s="895"/>
      <c r="C6" s="895"/>
      <c r="D6" s="895"/>
      <c r="E6" s="895"/>
      <c r="F6" s="895"/>
      <c r="G6" s="895"/>
      <c r="H6" s="895"/>
      <c r="I6" s="895"/>
      <c r="J6" s="895"/>
      <c r="K6" s="895"/>
      <c r="L6" s="895"/>
      <c r="M6" s="895"/>
      <c r="N6" s="895"/>
    </row>
    <row r="7" spans="1:14" ht="66" customHeight="1">
      <c r="A7" s="896" t="s">
        <v>655</v>
      </c>
      <c r="B7" s="896"/>
      <c r="C7" s="896"/>
      <c r="D7" s="896" t="s">
        <v>550</v>
      </c>
      <c r="E7" s="896"/>
      <c r="F7" s="896"/>
      <c r="G7" s="896"/>
      <c r="H7" s="896"/>
      <c r="I7" s="896"/>
      <c r="J7" s="896"/>
      <c r="K7" s="896"/>
      <c r="L7" s="896"/>
      <c r="M7" s="896"/>
      <c r="N7" s="896"/>
    </row>
    <row r="8" spans="1:14">
      <c r="A8" s="311"/>
    </row>
    <row r="9" spans="1:14" ht="18">
      <c r="A9" s="897"/>
      <c r="B9" s="897"/>
      <c r="C9" s="897"/>
      <c r="D9" s="897"/>
      <c r="E9" s="897"/>
      <c r="F9" s="316"/>
      <c r="G9" s="316"/>
      <c r="H9" s="317"/>
      <c r="L9" s="317"/>
      <c r="M9" s="317"/>
      <c r="N9" s="313" t="s">
        <v>656</v>
      </c>
    </row>
    <row r="10" spans="1:14" ht="15.75" customHeight="1">
      <c r="A10" s="914"/>
      <c r="B10" s="914"/>
      <c r="C10" s="902" t="s">
        <v>657</v>
      </c>
      <c r="D10" s="902" t="s">
        <v>553</v>
      </c>
      <c r="E10" s="902" t="s">
        <v>658</v>
      </c>
      <c r="F10" s="891" t="s">
        <v>488</v>
      </c>
      <c r="G10" s="891"/>
      <c r="H10" s="891"/>
      <c r="I10" s="891"/>
      <c r="J10" s="891"/>
      <c r="K10" s="891"/>
      <c r="L10" s="891"/>
      <c r="M10" s="891"/>
      <c r="N10" s="891"/>
    </row>
    <row r="11" spans="1:14" ht="15.75">
      <c r="A11" s="914"/>
      <c r="B11" s="914"/>
      <c r="C11" s="903"/>
      <c r="D11" s="903"/>
      <c r="E11" s="903"/>
      <c r="F11" s="892">
        <v>2018</v>
      </c>
      <c r="G11" s="892"/>
      <c r="H11" s="892"/>
      <c r="I11" s="892">
        <v>2019</v>
      </c>
      <c r="J11" s="892"/>
      <c r="K11" s="892"/>
      <c r="L11" s="892">
        <v>2020</v>
      </c>
      <c r="M11" s="892"/>
      <c r="N11" s="892"/>
    </row>
    <row r="12" spans="1:14" ht="15.75">
      <c r="A12" s="914"/>
      <c r="B12" s="914"/>
      <c r="C12" s="904"/>
      <c r="D12" s="904"/>
      <c r="E12" s="904"/>
      <c r="F12" s="319" t="s">
        <v>659</v>
      </c>
      <c r="G12" s="318" t="s">
        <v>660</v>
      </c>
      <c r="H12" s="318" t="s">
        <v>661</v>
      </c>
      <c r="I12" s="318" t="s">
        <v>659</v>
      </c>
      <c r="J12" s="318" t="s">
        <v>660</v>
      </c>
      <c r="K12" s="318" t="s">
        <v>661</v>
      </c>
      <c r="L12" s="318" t="s">
        <v>659</v>
      </c>
      <c r="M12" s="318" t="s">
        <v>660</v>
      </c>
      <c r="N12" s="318" t="s">
        <v>661</v>
      </c>
    </row>
    <row r="13" spans="1:14" ht="79.5" customHeight="1">
      <c r="A13" s="915" t="s">
        <v>726</v>
      </c>
      <c r="B13" s="915"/>
      <c r="C13" s="348">
        <f t="shared" ref="C13:N13" si="0">SUM(C17:C38)</f>
        <v>56307367</v>
      </c>
      <c r="D13" s="348">
        <f t="shared" si="0"/>
        <v>50009827</v>
      </c>
      <c r="E13" s="348">
        <f t="shared" si="0"/>
        <v>50210680.167999998</v>
      </c>
      <c r="F13" s="348">
        <f t="shared" si="0"/>
        <v>50437638.889607996</v>
      </c>
      <c r="G13" s="348">
        <f t="shared" si="0"/>
        <v>50432999.723944001</v>
      </c>
      <c r="H13" s="348">
        <f t="shared" si="0"/>
        <v>50448007.694112003</v>
      </c>
      <c r="I13" s="348">
        <f t="shared" si="0"/>
        <v>50678064.582997426</v>
      </c>
      <c r="J13" s="348">
        <f t="shared" si="0"/>
        <v>50672171.182583466</v>
      </c>
      <c r="K13" s="348">
        <f t="shared" si="0"/>
        <v>50717778.669805631</v>
      </c>
      <c r="L13" s="348">
        <f t="shared" si="0"/>
        <v>50932498.52330523</v>
      </c>
      <c r="M13" s="348">
        <f t="shared" si="0"/>
        <v>50926312.605007559</v>
      </c>
      <c r="N13" s="348">
        <f t="shared" si="0"/>
        <v>51033420.637757942</v>
      </c>
    </row>
    <row r="14" spans="1:14" ht="36" customHeight="1">
      <c r="A14" s="916" t="s">
        <v>727</v>
      </c>
      <c r="B14" s="916"/>
      <c r="C14" s="349"/>
      <c r="D14" s="349">
        <f>D13/C13*100</f>
        <v>88.815779647448267</v>
      </c>
      <c r="E14" s="349">
        <f>E13/D13*100</f>
        <v>100.40162740015077</v>
      </c>
      <c r="F14" s="349">
        <f>F13/E13*100</f>
        <v>100.45201284039295</v>
      </c>
      <c r="G14" s="349">
        <f>G13/E13*100</f>
        <v>100.44277344023251</v>
      </c>
      <c r="H14" s="349">
        <f t="shared" ref="H14:N14" si="1">H13/E13*100</f>
        <v>100.472663435982</v>
      </c>
      <c r="I14" s="349">
        <f t="shared" si="1"/>
        <v>100.47667912036017</v>
      </c>
      <c r="J14" s="349">
        <f t="shared" si="1"/>
        <v>100.47423603582699</v>
      </c>
      <c r="K14" s="349">
        <f t="shared" si="1"/>
        <v>100.53475050457763</v>
      </c>
      <c r="L14" s="349">
        <f t="shared" si="1"/>
        <v>100.50205930791046</v>
      </c>
      <c r="M14" s="349">
        <f t="shared" si="1"/>
        <v>100.50154042444395</v>
      </c>
      <c r="N14" s="349">
        <f t="shared" si="1"/>
        <v>100.62234974841321</v>
      </c>
    </row>
    <row r="15" spans="1:14" ht="21" customHeight="1">
      <c r="A15" s="909" t="s">
        <v>728</v>
      </c>
      <c r="B15" s="909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</row>
    <row r="16" spans="1:14" ht="42.75">
      <c r="A16" s="351" t="s">
        <v>729</v>
      </c>
      <c r="B16" s="351" t="s">
        <v>730</v>
      </c>
      <c r="C16" s="352"/>
      <c r="D16" s="352"/>
      <c r="E16" s="352"/>
      <c r="F16" s="352"/>
      <c r="G16" s="352"/>
      <c r="H16" s="352"/>
      <c r="I16" s="352"/>
      <c r="J16" s="352"/>
      <c r="K16" s="352"/>
      <c r="L16" s="352"/>
      <c r="M16" s="352"/>
      <c r="N16" s="352"/>
    </row>
    <row r="17" spans="1:14" ht="12.75">
      <c r="A17" s="353" t="s">
        <v>731</v>
      </c>
      <c r="B17" s="353" t="s">
        <v>732</v>
      </c>
      <c r="C17" s="350">
        <v>58413</v>
      </c>
      <c r="D17" s="354">
        <v>61919</v>
      </c>
      <c r="E17" s="354">
        <v>59790</v>
      </c>
      <c r="F17" s="354">
        <v>57800</v>
      </c>
      <c r="G17" s="354">
        <v>57800</v>
      </c>
      <c r="H17" s="354">
        <v>57800</v>
      </c>
      <c r="I17" s="354">
        <v>57820</v>
      </c>
      <c r="J17" s="354">
        <v>57820</v>
      </c>
      <c r="K17" s="354">
        <v>57820</v>
      </c>
      <c r="L17" s="354">
        <v>57840</v>
      </c>
      <c r="M17" s="354">
        <v>57840</v>
      </c>
      <c r="N17" s="350">
        <v>57840</v>
      </c>
    </row>
    <row r="18" spans="1:14" s="355" customFormat="1" ht="12.75">
      <c r="A18" s="353" t="s">
        <v>733</v>
      </c>
      <c r="B18" s="353" t="s">
        <v>734</v>
      </c>
      <c r="C18" s="350">
        <v>28456</v>
      </c>
      <c r="D18" s="354">
        <v>81134</v>
      </c>
      <c r="E18" s="354">
        <v>68760</v>
      </c>
      <c r="F18" s="354">
        <v>68760</v>
      </c>
      <c r="G18" s="354">
        <v>68760</v>
      </c>
      <c r="H18" s="354">
        <v>68760</v>
      </c>
      <c r="I18" s="354">
        <v>68760</v>
      </c>
      <c r="J18" s="354">
        <v>68760</v>
      </c>
      <c r="K18" s="354">
        <v>68760</v>
      </c>
      <c r="L18" s="354">
        <v>68760</v>
      </c>
      <c r="M18" s="354">
        <v>68760</v>
      </c>
      <c r="N18" s="354">
        <v>68760</v>
      </c>
    </row>
    <row r="19" spans="1:14" ht="25.5">
      <c r="A19" s="353" t="s">
        <v>735</v>
      </c>
      <c r="B19" s="353" t="s">
        <v>736</v>
      </c>
      <c r="C19" s="350">
        <v>303141</v>
      </c>
      <c r="D19" s="350">
        <v>344065</v>
      </c>
      <c r="E19" s="350">
        <f>D19*1.094</f>
        <v>376407.11000000004</v>
      </c>
      <c r="F19" s="350">
        <f>E19*1.081</f>
        <v>406896.08591000002</v>
      </c>
      <c r="G19" s="350">
        <f>E19*1.083</f>
        <v>407648.90013000002</v>
      </c>
      <c r="H19" s="350">
        <f>E19*1.084</f>
        <v>408025.30724000005</v>
      </c>
      <c r="I19" s="350">
        <f>F19*1.078</f>
        <v>438633.98061098007</v>
      </c>
      <c r="J19" s="350">
        <f>G19*1.081</f>
        <v>440668.46104053</v>
      </c>
      <c r="K19" s="350">
        <f>H19*1.086</f>
        <v>443115.48366264009</v>
      </c>
      <c r="L19" s="350">
        <f>I19*1.076</f>
        <v>471970.16313741461</v>
      </c>
      <c r="M19" s="350">
        <f>J19*1.079</f>
        <v>475481.26946273184</v>
      </c>
      <c r="N19" s="350">
        <f>K19*1.091</f>
        <v>483438.99267594033</v>
      </c>
    </row>
    <row r="20" spans="1:14" ht="25.5">
      <c r="A20" s="353" t="s">
        <v>737</v>
      </c>
      <c r="B20" s="353" t="s">
        <v>738</v>
      </c>
      <c r="C20" s="350">
        <v>303</v>
      </c>
      <c r="D20" s="350">
        <v>343</v>
      </c>
      <c r="E20" s="350">
        <f t="shared" ref="E20:E34" si="2">D20*1.094</f>
        <v>375.24200000000002</v>
      </c>
      <c r="F20" s="350">
        <f>E20*1.081</f>
        <v>405.63660199999998</v>
      </c>
      <c r="G20" s="350">
        <f t="shared" ref="G20:G34" si="3">E20*1.083</f>
        <v>406.38708600000001</v>
      </c>
      <c r="H20" s="350">
        <f t="shared" ref="H20:H34" si="4">E20*1.084</f>
        <v>406.76232800000002</v>
      </c>
      <c r="I20" s="350">
        <f t="shared" ref="I20:I34" si="5">F20*1.078</f>
        <v>437.276256956</v>
      </c>
      <c r="J20" s="350">
        <f>G20*1.081</f>
        <v>439.30443996600002</v>
      </c>
      <c r="K20" s="350">
        <f t="shared" ref="K20:K34" si="6">H20*1.086</f>
        <v>441.74388820800004</v>
      </c>
      <c r="L20" s="350">
        <f t="shared" ref="L20:L34" si="7">I20*1.076</f>
        <v>470.50925248465603</v>
      </c>
      <c r="M20" s="350">
        <f t="shared" ref="M20:M34" si="8">J20*1.079</f>
        <v>474.009490723314</v>
      </c>
      <c r="N20" s="350">
        <f t="shared" ref="N20:N34" si="9">K20*1.091</f>
        <v>481.94258203492802</v>
      </c>
    </row>
    <row r="21" spans="1:14" ht="25.5">
      <c r="A21" s="353" t="s">
        <v>739</v>
      </c>
      <c r="B21" s="353" t="s">
        <v>740</v>
      </c>
      <c r="C21" s="350">
        <v>197294</v>
      </c>
      <c r="D21" s="350">
        <v>327891</v>
      </c>
      <c r="E21" s="350">
        <f t="shared" si="2"/>
        <v>358712.75400000002</v>
      </c>
      <c r="F21" s="350">
        <f>E21*1.081</f>
        <v>387768.487074</v>
      </c>
      <c r="G21" s="350">
        <f t="shared" si="3"/>
        <v>388485.91258200002</v>
      </c>
      <c r="H21" s="350">
        <f t="shared" si="4"/>
        <v>388844.62533600006</v>
      </c>
      <c r="I21" s="350">
        <f t="shared" si="5"/>
        <v>418014.42906577204</v>
      </c>
      <c r="J21" s="350">
        <f>G21*1.081</f>
        <v>419953.27150114201</v>
      </c>
      <c r="K21" s="350">
        <f t="shared" si="6"/>
        <v>422285.26311489608</v>
      </c>
      <c r="L21" s="350">
        <f t="shared" si="7"/>
        <v>449783.52567477076</v>
      </c>
      <c r="M21" s="350">
        <f t="shared" si="8"/>
        <v>453129.57994973223</v>
      </c>
      <c r="N21" s="350">
        <f t="shared" si="9"/>
        <v>460713.22205835162</v>
      </c>
    </row>
    <row r="22" spans="1:14" ht="12.75">
      <c r="A22" s="353" t="s">
        <v>741</v>
      </c>
      <c r="B22" s="353" t="s">
        <v>742</v>
      </c>
      <c r="C22" s="350">
        <v>94237</v>
      </c>
      <c r="D22" s="350">
        <v>158914</v>
      </c>
      <c r="E22" s="350">
        <v>160394</v>
      </c>
      <c r="F22" s="350">
        <f>E22*1.081</f>
        <v>173385.91399999999</v>
      </c>
      <c r="G22" s="350">
        <v>161998</v>
      </c>
      <c r="H22" s="350">
        <f>E22*1.084</f>
        <v>173867.09600000002</v>
      </c>
      <c r="I22" s="350">
        <f>F22*1.078</f>
        <v>186910.015292</v>
      </c>
      <c r="J22" s="350">
        <v>163618</v>
      </c>
      <c r="K22" s="350">
        <f>H22*1.086</f>
        <v>188819.66625600003</v>
      </c>
      <c r="L22" s="350">
        <f t="shared" si="7"/>
        <v>201115.176454192</v>
      </c>
      <c r="M22" s="350">
        <v>165254</v>
      </c>
      <c r="N22" s="350">
        <f t="shared" si="9"/>
        <v>206002.25588529604</v>
      </c>
    </row>
    <row r="23" spans="1:14" ht="38.25">
      <c r="A23" s="353" t="s">
        <v>743</v>
      </c>
      <c r="B23" s="353" t="s">
        <v>744</v>
      </c>
      <c r="C23" s="350">
        <v>45927</v>
      </c>
      <c r="D23" s="350">
        <v>51897</v>
      </c>
      <c r="E23" s="350">
        <f t="shared" si="2"/>
        <v>56775.318000000007</v>
      </c>
      <c r="F23" s="350">
        <f t="shared" ref="F23:F34" si="10">E23*1.081</f>
        <v>61374.118758000004</v>
      </c>
      <c r="G23" s="350">
        <f t="shared" si="3"/>
        <v>61487.669394000004</v>
      </c>
      <c r="H23" s="350">
        <f t="shared" si="4"/>
        <v>61544.444712000011</v>
      </c>
      <c r="I23" s="350">
        <f t="shared" si="5"/>
        <v>66161.300021124014</v>
      </c>
      <c r="J23" s="350">
        <f t="shared" ref="J23:J34" si="11">G23*1.081</f>
        <v>66468.170614914008</v>
      </c>
      <c r="K23" s="350">
        <f t="shared" si="6"/>
        <v>66837.266957232016</v>
      </c>
      <c r="L23" s="350">
        <f t="shared" si="7"/>
        <v>71189.55882272945</v>
      </c>
      <c r="M23" s="350">
        <f t="shared" si="8"/>
        <v>71719.156093492216</v>
      </c>
      <c r="N23" s="350">
        <f t="shared" si="9"/>
        <v>72919.458250340133</v>
      </c>
    </row>
    <row r="24" spans="1:14" ht="25.5">
      <c r="A24" s="353" t="s">
        <v>745</v>
      </c>
      <c r="B24" s="353" t="s">
        <v>746</v>
      </c>
      <c r="C24" s="350">
        <v>35854</v>
      </c>
      <c r="D24" s="350">
        <v>40515</v>
      </c>
      <c r="E24" s="350">
        <f t="shared" si="2"/>
        <v>44323.41</v>
      </c>
      <c r="F24" s="350">
        <f t="shared" si="10"/>
        <v>47913.606210000005</v>
      </c>
      <c r="G24" s="350">
        <f t="shared" si="3"/>
        <v>48002.25303</v>
      </c>
      <c r="H24" s="350">
        <f t="shared" si="4"/>
        <v>48046.576440000004</v>
      </c>
      <c r="I24" s="350">
        <f t="shared" si="5"/>
        <v>51650.867494380007</v>
      </c>
      <c r="J24" s="350">
        <f t="shared" si="11"/>
        <v>51890.435525429995</v>
      </c>
      <c r="K24" s="350">
        <f t="shared" si="6"/>
        <v>52178.582013840009</v>
      </c>
      <c r="L24" s="350">
        <f t="shared" si="7"/>
        <v>55576.333423952892</v>
      </c>
      <c r="M24" s="350">
        <f t="shared" si="8"/>
        <v>55989.77993193896</v>
      </c>
      <c r="N24" s="350">
        <f t="shared" si="9"/>
        <v>56926.832977099446</v>
      </c>
    </row>
    <row r="25" spans="1:14" ht="25.5">
      <c r="A25" s="353" t="s">
        <v>747</v>
      </c>
      <c r="B25" s="353" t="s">
        <v>748</v>
      </c>
      <c r="C25" s="350">
        <v>167</v>
      </c>
      <c r="D25" s="350">
        <v>188</v>
      </c>
      <c r="E25" s="350">
        <f t="shared" si="2"/>
        <v>205.67200000000003</v>
      </c>
      <c r="F25" s="350">
        <f t="shared" si="10"/>
        <v>222.33143200000001</v>
      </c>
      <c r="G25" s="350">
        <f t="shared" si="3"/>
        <v>222.74277600000002</v>
      </c>
      <c r="H25" s="350">
        <f t="shared" si="4"/>
        <v>222.94844800000004</v>
      </c>
      <c r="I25" s="350">
        <f t="shared" si="5"/>
        <v>239.67328369600003</v>
      </c>
      <c r="J25" s="350">
        <f t="shared" si="11"/>
        <v>240.78494085600002</v>
      </c>
      <c r="K25" s="350">
        <f t="shared" si="6"/>
        <v>242.12201452800005</v>
      </c>
      <c r="L25" s="350">
        <f t="shared" si="7"/>
        <v>257.88845325689607</v>
      </c>
      <c r="M25" s="350">
        <f t="shared" si="8"/>
        <v>259.80695118362399</v>
      </c>
      <c r="N25" s="350">
        <f t="shared" si="9"/>
        <v>264.15511785004804</v>
      </c>
    </row>
    <row r="26" spans="1:14" ht="25.5">
      <c r="A26" s="353" t="s">
        <v>749</v>
      </c>
      <c r="B26" s="353" t="s">
        <v>750</v>
      </c>
      <c r="C26" s="350">
        <v>10783</v>
      </c>
      <c r="D26" s="350">
        <v>12185</v>
      </c>
      <c r="E26" s="350">
        <f t="shared" si="2"/>
        <v>13330.390000000001</v>
      </c>
      <c r="F26" s="350">
        <f t="shared" si="10"/>
        <v>14410.151590000001</v>
      </c>
      <c r="G26" s="350">
        <f t="shared" si="3"/>
        <v>14436.812370000001</v>
      </c>
      <c r="H26" s="350">
        <f t="shared" si="4"/>
        <v>14450.142760000002</v>
      </c>
      <c r="I26" s="350">
        <f t="shared" si="5"/>
        <v>15534.143414020002</v>
      </c>
      <c r="J26" s="350">
        <f t="shared" si="11"/>
        <v>15606.194171970001</v>
      </c>
      <c r="K26" s="350">
        <f t="shared" si="6"/>
        <v>15692.855037360005</v>
      </c>
      <c r="L26" s="350">
        <f t="shared" si="7"/>
        <v>16714.738313485523</v>
      </c>
      <c r="M26" s="350">
        <f t="shared" si="8"/>
        <v>16839.083511555629</v>
      </c>
      <c r="N26" s="350">
        <f t="shared" si="9"/>
        <v>17120.904845759764</v>
      </c>
    </row>
    <row r="27" spans="1:14" ht="30">
      <c r="A27" s="356" t="s">
        <v>751</v>
      </c>
      <c r="B27" s="356" t="s">
        <v>752</v>
      </c>
      <c r="C27" s="350">
        <v>1055273</v>
      </c>
      <c r="D27" s="350">
        <v>1766480</v>
      </c>
      <c r="E27" s="350">
        <f t="shared" si="2"/>
        <v>1932529.12</v>
      </c>
      <c r="F27" s="350">
        <f t="shared" si="10"/>
        <v>2089063.97872</v>
      </c>
      <c r="G27" s="350">
        <f t="shared" si="3"/>
        <v>2092929.0369599999</v>
      </c>
      <c r="H27" s="350">
        <f t="shared" si="4"/>
        <v>2094861.5660800003</v>
      </c>
      <c r="I27" s="350">
        <f t="shared" si="5"/>
        <v>2252010.9690601602</v>
      </c>
      <c r="J27" s="350">
        <f t="shared" si="11"/>
        <v>2262456.2889537597</v>
      </c>
      <c r="K27" s="350">
        <f t="shared" si="6"/>
        <v>2275019.6607628805</v>
      </c>
      <c r="L27" s="350">
        <f t="shared" si="7"/>
        <v>2423163.8027087324</v>
      </c>
      <c r="M27" s="350">
        <f t="shared" si="8"/>
        <v>2441190.3357811067</v>
      </c>
      <c r="N27" s="350">
        <f t="shared" si="9"/>
        <v>2482046.4498923025</v>
      </c>
    </row>
    <row r="28" spans="1:14" ht="45">
      <c r="A28" s="356" t="s">
        <v>753</v>
      </c>
      <c r="B28" s="356" t="s">
        <v>754</v>
      </c>
      <c r="C28" s="350">
        <v>128146</v>
      </c>
      <c r="D28" s="350">
        <v>144805</v>
      </c>
      <c r="E28" s="350">
        <f t="shared" si="2"/>
        <v>158416.67000000001</v>
      </c>
      <c r="F28" s="350">
        <f t="shared" si="10"/>
        <v>171248.42027</v>
      </c>
      <c r="G28" s="350">
        <f t="shared" si="3"/>
        <v>171565.25361000001</v>
      </c>
      <c r="H28" s="350">
        <f t="shared" si="4"/>
        <v>171723.67028000002</v>
      </c>
      <c r="I28" s="350">
        <f t="shared" si="5"/>
        <v>184605.79705106001</v>
      </c>
      <c r="J28" s="350">
        <f t="shared" si="11"/>
        <v>185462.03915241</v>
      </c>
      <c r="K28" s="350">
        <f t="shared" si="6"/>
        <v>186491.90592408003</v>
      </c>
      <c r="L28" s="350">
        <f t="shared" si="7"/>
        <v>198635.8376269406</v>
      </c>
      <c r="M28" s="350">
        <f t="shared" si="8"/>
        <v>200113.54024545039</v>
      </c>
      <c r="N28" s="350">
        <f t="shared" si="9"/>
        <v>203462.6693631713</v>
      </c>
    </row>
    <row r="29" spans="1:14" ht="28.5" customHeight="1">
      <c r="A29" s="356" t="s">
        <v>755</v>
      </c>
      <c r="B29" s="356" t="s">
        <v>755</v>
      </c>
      <c r="C29" s="350">
        <v>2301</v>
      </c>
      <c r="D29" s="350">
        <v>2600</v>
      </c>
      <c r="E29" s="350">
        <f t="shared" si="2"/>
        <v>2844.4</v>
      </c>
      <c r="F29" s="350">
        <f t="shared" si="10"/>
        <v>3074.7964000000002</v>
      </c>
      <c r="G29" s="350">
        <f t="shared" si="3"/>
        <v>3080.4852000000001</v>
      </c>
      <c r="H29" s="350">
        <f t="shared" si="4"/>
        <v>3083.3296000000005</v>
      </c>
      <c r="I29" s="350">
        <f t="shared" si="5"/>
        <v>3314.6305192000004</v>
      </c>
      <c r="J29" s="350">
        <f t="shared" si="11"/>
        <v>3330.0045012</v>
      </c>
      <c r="K29" s="350">
        <f t="shared" si="6"/>
        <v>3348.4959456000006</v>
      </c>
      <c r="L29" s="350">
        <f t="shared" si="7"/>
        <v>3566.5424386592008</v>
      </c>
      <c r="M29" s="350">
        <f t="shared" si="8"/>
        <v>3593.0748567947999</v>
      </c>
      <c r="N29" s="350">
        <f t="shared" si="9"/>
        <v>3653.2090766496008</v>
      </c>
    </row>
    <row r="30" spans="1:14" ht="45">
      <c r="A30" s="356" t="s">
        <v>756</v>
      </c>
      <c r="B30" s="356" t="s">
        <v>757</v>
      </c>
      <c r="C30" s="350">
        <v>571</v>
      </c>
      <c r="D30" s="350">
        <v>645</v>
      </c>
      <c r="E30" s="350">
        <f t="shared" si="2"/>
        <v>705.63000000000011</v>
      </c>
      <c r="F30" s="350">
        <f t="shared" si="10"/>
        <v>762.7860300000001</v>
      </c>
      <c r="G30" s="350">
        <f t="shared" si="3"/>
        <v>764.19729000000007</v>
      </c>
      <c r="H30" s="350">
        <f t="shared" si="4"/>
        <v>764.90292000000022</v>
      </c>
      <c r="I30" s="350">
        <f t="shared" si="5"/>
        <v>822.28334034000011</v>
      </c>
      <c r="J30" s="350">
        <f t="shared" si="11"/>
        <v>826.09727049000003</v>
      </c>
      <c r="K30" s="350">
        <f t="shared" si="6"/>
        <v>830.68457112000033</v>
      </c>
      <c r="L30" s="350">
        <f t="shared" si="7"/>
        <v>884.77687420584016</v>
      </c>
      <c r="M30" s="350">
        <f t="shared" si="8"/>
        <v>891.35895485871004</v>
      </c>
      <c r="N30" s="350">
        <f t="shared" si="9"/>
        <v>906.27686709192028</v>
      </c>
    </row>
    <row r="31" spans="1:14" ht="30">
      <c r="A31" s="356" t="s">
        <v>758</v>
      </c>
      <c r="B31" s="356" t="s">
        <v>759</v>
      </c>
      <c r="C31" s="350">
        <v>55474</v>
      </c>
      <c r="D31" s="350">
        <v>62685</v>
      </c>
      <c r="E31" s="350">
        <f t="shared" si="2"/>
        <v>68577.39</v>
      </c>
      <c r="F31" s="350">
        <f t="shared" si="10"/>
        <v>74132.158589999992</v>
      </c>
      <c r="G31" s="350">
        <f t="shared" si="3"/>
        <v>74269.313370000003</v>
      </c>
      <c r="H31" s="350">
        <f t="shared" si="4"/>
        <v>74337.890760000009</v>
      </c>
      <c r="I31" s="350">
        <f t="shared" si="5"/>
        <v>79914.46696002</v>
      </c>
      <c r="J31" s="350">
        <f t="shared" si="11"/>
        <v>80285.127752970002</v>
      </c>
      <c r="K31" s="350">
        <f t="shared" si="6"/>
        <v>80730.949365360022</v>
      </c>
      <c r="L31" s="350">
        <f t="shared" si="7"/>
        <v>85987.966448981519</v>
      </c>
      <c r="M31" s="350">
        <f t="shared" si="8"/>
        <v>86627.652845454635</v>
      </c>
      <c r="N31" s="350">
        <f t="shared" si="9"/>
        <v>88077.465757607788</v>
      </c>
    </row>
    <row r="32" spans="1:14" ht="30">
      <c r="A32" s="356" t="s">
        <v>760</v>
      </c>
      <c r="B32" s="356" t="s">
        <v>761</v>
      </c>
      <c r="C32" s="350">
        <v>24250</v>
      </c>
      <c r="D32" s="350">
        <v>27403</v>
      </c>
      <c r="E32" s="350">
        <f t="shared" si="2"/>
        <v>29978.882000000001</v>
      </c>
      <c r="F32" s="350">
        <f t="shared" si="10"/>
        <v>32407.171441999999</v>
      </c>
      <c r="G32" s="350">
        <f t="shared" si="3"/>
        <v>32467.129206000001</v>
      </c>
      <c r="H32" s="350">
        <f t="shared" si="4"/>
        <v>32497.108088000004</v>
      </c>
      <c r="I32" s="350">
        <f t="shared" si="5"/>
        <v>34934.930814476</v>
      </c>
      <c r="J32" s="350">
        <f t="shared" si="11"/>
        <v>35096.966671686001</v>
      </c>
      <c r="K32" s="350">
        <f t="shared" si="6"/>
        <v>35291.859383568008</v>
      </c>
      <c r="L32" s="350">
        <f t="shared" si="7"/>
        <v>37589.985556376181</v>
      </c>
      <c r="M32" s="350">
        <f t="shared" si="8"/>
        <v>37869.627038749197</v>
      </c>
      <c r="N32" s="350">
        <f t="shared" si="9"/>
        <v>38503.418587472697</v>
      </c>
    </row>
    <row r="33" spans="1:14" ht="30">
      <c r="A33" s="357" t="s">
        <v>762</v>
      </c>
      <c r="B33" s="356" t="s">
        <v>763</v>
      </c>
      <c r="C33" s="350">
        <v>896</v>
      </c>
      <c r="D33" s="350">
        <v>1013</v>
      </c>
      <c r="E33" s="350">
        <f t="shared" si="2"/>
        <v>1108.222</v>
      </c>
      <c r="F33" s="350">
        <f t="shared" si="10"/>
        <v>1197.9879819999999</v>
      </c>
      <c r="G33" s="350">
        <f t="shared" si="3"/>
        <v>1200.204426</v>
      </c>
      <c r="H33" s="350">
        <f t="shared" si="4"/>
        <v>1201.3126480000001</v>
      </c>
      <c r="I33" s="350">
        <f t="shared" si="5"/>
        <v>1291.431044596</v>
      </c>
      <c r="J33" s="350">
        <f t="shared" si="11"/>
        <v>1297.420984506</v>
      </c>
      <c r="K33" s="350">
        <f t="shared" si="6"/>
        <v>1304.6255357280002</v>
      </c>
      <c r="L33" s="350">
        <f t="shared" si="7"/>
        <v>1389.5798039852962</v>
      </c>
      <c r="M33" s="350">
        <f t="shared" si="8"/>
        <v>1399.9172422819738</v>
      </c>
      <c r="N33" s="350">
        <f t="shared" si="9"/>
        <v>1423.3464594792481</v>
      </c>
    </row>
    <row r="34" spans="1:14" ht="15">
      <c r="A34" s="358" t="s">
        <v>755</v>
      </c>
      <c r="B34" s="356" t="s">
        <v>755</v>
      </c>
      <c r="C34" s="350">
        <v>83232</v>
      </c>
      <c r="D34" s="350">
        <v>86457</v>
      </c>
      <c r="E34" s="350">
        <f t="shared" si="2"/>
        <v>94583.958000000013</v>
      </c>
      <c r="F34" s="350">
        <f t="shared" si="10"/>
        <v>102245.25859800001</v>
      </c>
      <c r="G34" s="350">
        <f t="shared" si="3"/>
        <v>102434.42651400001</v>
      </c>
      <c r="H34" s="350">
        <f t="shared" si="4"/>
        <v>102529.01047200002</v>
      </c>
      <c r="I34" s="350">
        <f t="shared" si="5"/>
        <v>110220.38876864403</v>
      </c>
      <c r="J34" s="350">
        <f t="shared" si="11"/>
        <v>110731.615061634</v>
      </c>
      <c r="K34" s="350">
        <f t="shared" si="6"/>
        <v>111346.50537259203</v>
      </c>
      <c r="L34" s="350">
        <f t="shared" si="7"/>
        <v>118597.13831506098</v>
      </c>
      <c r="M34" s="350">
        <f t="shared" si="8"/>
        <v>119479.41265150308</v>
      </c>
      <c r="N34" s="350">
        <f t="shared" si="9"/>
        <v>121479.0373614979</v>
      </c>
    </row>
    <row r="35" spans="1:14" ht="15">
      <c r="A35" s="358" t="s">
        <v>764</v>
      </c>
      <c r="B35" s="356" t="s">
        <v>764</v>
      </c>
      <c r="C35" s="350">
        <v>15651532</v>
      </c>
      <c r="D35" s="359">
        <v>15651532</v>
      </c>
      <c r="E35" s="360">
        <v>15651532</v>
      </c>
      <c r="F35" s="360">
        <v>15651532</v>
      </c>
      <c r="G35" s="360">
        <v>15651532</v>
      </c>
      <c r="H35" s="360">
        <v>15651532</v>
      </c>
      <c r="I35" s="360">
        <v>15651532</v>
      </c>
      <c r="J35" s="360">
        <v>15651532</v>
      </c>
      <c r="K35" s="360">
        <v>15651532</v>
      </c>
      <c r="L35" s="360">
        <v>15651532</v>
      </c>
      <c r="M35" s="360">
        <v>15651532</v>
      </c>
      <c r="N35" s="360">
        <v>15651532</v>
      </c>
    </row>
    <row r="36" spans="1:14" ht="30">
      <c r="A36" s="358" t="s">
        <v>765</v>
      </c>
      <c r="B36" s="356" t="s">
        <v>765</v>
      </c>
      <c r="C36" s="350">
        <v>93785</v>
      </c>
      <c r="D36" s="361">
        <v>100000</v>
      </c>
      <c r="E36" s="362">
        <v>100000</v>
      </c>
      <c r="F36" s="362">
        <v>100000</v>
      </c>
      <c r="G36" s="362">
        <v>100000</v>
      </c>
      <c r="H36" s="362">
        <v>100000</v>
      </c>
      <c r="I36" s="362">
        <v>100000</v>
      </c>
      <c r="J36" s="362">
        <v>100000</v>
      </c>
      <c r="K36" s="362">
        <v>100000</v>
      </c>
      <c r="L36" s="362">
        <v>100000</v>
      </c>
      <c r="M36" s="362">
        <v>100000</v>
      </c>
      <c r="N36" s="362">
        <v>100000</v>
      </c>
    </row>
    <row r="37" spans="1:14" ht="15">
      <c r="A37" s="358" t="s">
        <v>766</v>
      </c>
      <c r="B37" s="356" t="s">
        <v>767</v>
      </c>
      <c r="C37" s="350"/>
      <c r="D37" s="363">
        <v>544419</v>
      </c>
      <c r="E37" s="364">
        <v>508866</v>
      </c>
      <c r="F37" s="364">
        <v>470574</v>
      </c>
      <c r="G37" s="364">
        <v>471045</v>
      </c>
      <c r="H37" s="364">
        <v>471045</v>
      </c>
      <c r="I37" s="364">
        <v>432792</v>
      </c>
      <c r="J37" s="364">
        <v>433225</v>
      </c>
      <c r="K37" s="364">
        <v>433225</v>
      </c>
      <c r="L37" s="364">
        <v>395009</v>
      </c>
      <c r="M37" s="364">
        <v>395405</v>
      </c>
      <c r="N37" s="364">
        <v>395405</v>
      </c>
    </row>
    <row r="38" spans="1:14">
      <c r="A38" s="311" t="s">
        <v>768</v>
      </c>
      <c r="B38" s="357" t="s">
        <v>769</v>
      </c>
      <c r="C38" s="350">
        <v>38437332</v>
      </c>
      <c r="D38" s="359">
        <v>30542737</v>
      </c>
      <c r="E38" s="359">
        <v>30522464</v>
      </c>
      <c r="F38" s="359">
        <v>30522464</v>
      </c>
      <c r="G38" s="359">
        <v>30522464</v>
      </c>
      <c r="H38" s="359">
        <v>30522464</v>
      </c>
      <c r="I38" s="359">
        <v>30522464</v>
      </c>
      <c r="J38" s="359">
        <v>30522464</v>
      </c>
      <c r="K38" s="359">
        <v>30522464</v>
      </c>
      <c r="L38" s="359">
        <v>30522464</v>
      </c>
      <c r="M38" s="359">
        <v>30522464</v>
      </c>
      <c r="N38" s="359">
        <v>30522464</v>
      </c>
    </row>
    <row r="39" spans="1:14" ht="14.25" customHeight="1">
      <c r="A39" s="909" t="s">
        <v>256</v>
      </c>
      <c r="B39" s="909"/>
      <c r="C39" s="350"/>
      <c r="D39" s="350"/>
      <c r="E39" s="350"/>
      <c r="F39" s="350"/>
      <c r="G39" s="350"/>
      <c r="H39" s="350"/>
      <c r="I39" s="350"/>
      <c r="J39" s="350"/>
      <c r="K39" s="350"/>
      <c r="L39" s="350"/>
      <c r="M39" s="350"/>
      <c r="N39" s="350"/>
    </row>
    <row r="40" spans="1:14" ht="78" customHeight="1">
      <c r="A40" s="910" t="s">
        <v>714</v>
      </c>
      <c r="B40" s="910"/>
      <c r="C40" s="348">
        <f>C45+C46+C47+C48+C49+C50</f>
        <v>53921380</v>
      </c>
      <c r="D40" s="348">
        <v>47476923</v>
      </c>
      <c r="E40" s="348">
        <v>47476923</v>
      </c>
      <c r="F40" s="348">
        <v>47476923</v>
      </c>
      <c r="G40" s="348">
        <v>47476923</v>
      </c>
      <c r="H40" s="348">
        <v>47476923</v>
      </c>
      <c r="I40" s="348">
        <v>47476923</v>
      </c>
      <c r="J40" s="348">
        <v>47476923</v>
      </c>
      <c r="K40" s="348">
        <v>47476923</v>
      </c>
      <c r="L40" s="348">
        <v>47476923</v>
      </c>
      <c r="M40" s="348">
        <v>47476923</v>
      </c>
      <c r="N40" s="348">
        <v>47476923</v>
      </c>
    </row>
    <row r="41" spans="1:14" ht="15" customHeight="1">
      <c r="A41" s="911" t="s">
        <v>722</v>
      </c>
      <c r="B41" s="911"/>
      <c r="C41" s="365">
        <f>C40*1/100</f>
        <v>539213.80000000005</v>
      </c>
      <c r="D41" s="365">
        <f>D40*1.3/100</f>
        <v>617199.99899999995</v>
      </c>
      <c r="E41" s="365">
        <f>E40*1.6/100</f>
        <v>759630.76799999992</v>
      </c>
      <c r="F41" s="365">
        <f>F40*1.9/100</f>
        <v>902061.53700000001</v>
      </c>
      <c r="G41" s="365">
        <f>G40*1.9/100</f>
        <v>902061.53700000001</v>
      </c>
      <c r="H41" s="365">
        <f>H40*1.9/100</f>
        <v>902061.53700000001</v>
      </c>
      <c r="I41" s="365">
        <f t="shared" ref="I41:N41" si="12">I40*2.2/100</f>
        <v>1044492.3060000001</v>
      </c>
      <c r="J41" s="365">
        <f t="shared" si="12"/>
        <v>1044492.3060000001</v>
      </c>
      <c r="K41" s="365">
        <f t="shared" si="12"/>
        <v>1044492.3060000001</v>
      </c>
      <c r="L41" s="365">
        <f t="shared" si="12"/>
        <v>1044492.3060000001</v>
      </c>
      <c r="M41" s="365">
        <f t="shared" si="12"/>
        <v>1044492.3060000001</v>
      </c>
      <c r="N41" s="365">
        <f t="shared" si="12"/>
        <v>1044492.3060000001</v>
      </c>
    </row>
    <row r="42" spans="1:14" ht="26.25" customHeight="1">
      <c r="A42" s="909" t="s">
        <v>728</v>
      </c>
      <c r="B42" s="909"/>
      <c r="C42" s="349"/>
      <c r="D42" s="349"/>
      <c r="E42" s="349"/>
      <c r="F42" s="349"/>
      <c r="G42" s="349"/>
      <c r="H42" s="349"/>
      <c r="I42" s="349"/>
      <c r="J42" s="349"/>
      <c r="K42" s="349"/>
      <c r="L42" s="349"/>
      <c r="M42" s="349"/>
      <c r="N42" s="349"/>
    </row>
    <row r="43" spans="1:14" ht="48" customHeight="1">
      <c r="A43" s="351" t="s">
        <v>729</v>
      </c>
      <c r="B43" s="351" t="s">
        <v>730</v>
      </c>
      <c r="C43" s="349"/>
      <c r="D43" s="349"/>
      <c r="E43" s="349"/>
      <c r="F43" s="349"/>
      <c r="G43" s="349"/>
      <c r="H43" s="349"/>
      <c r="I43" s="349"/>
      <c r="J43" s="349"/>
      <c r="K43" s="349"/>
      <c r="L43" s="349"/>
      <c r="M43" s="349"/>
      <c r="N43" s="349"/>
    </row>
    <row r="44" spans="1:14" ht="48" customHeight="1">
      <c r="A44" s="351"/>
      <c r="B44" s="351"/>
      <c r="C44" s="349"/>
      <c r="D44" s="366"/>
      <c r="E44" s="366"/>
      <c r="F44" s="366"/>
      <c r="G44" s="366"/>
      <c r="H44" s="366"/>
      <c r="I44" s="366"/>
      <c r="J44" s="366"/>
      <c r="K44" s="366"/>
      <c r="L44" s="366"/>
      <c r="M44" s="366"/>
      <c r="N44" s="366"/>
    </row>
    <row r="45" spans="1:14" ht="17.25" customHeight="1">
      <c r="A45" s="367" t="s">
        <v>770</v>
      </c>
      <c r="B45" s="367" t="s">
        <v>770</v>
      </c>
      <c r="C45" s="368">
        <v>93785</v>
      </c>
      <c r="D45" s="369">
        <v>100000</v>
      </c>
      <c r="E45" s="369">
        <v>100000</v>
      </c>
      <c r="F45" s="369">
        <v>100000</v>
      </c>
      <c r="G45" s="369">
        <v>100000</v>
      </c>
      <c r="H45" s="369">
        <v>100000</v>
      </c>
      <c r="I45" s="369">
        <v>100000</v>
      </c>
      <c r="J45" s="369">
        <v>100000</v>
      </c>
      <c r="K45" s="369">
        <v>100000</v>
      </c>
      <c r="L45" s="369">
        <v>100000</v>
      </c>
      <c r="M45" s="369">
        <v>100000</v>
      </c>
      <c r="N45" s="369">
        <v>100000</v>
      </c>
    </row>
    <row r="46" spans="1:14" ht="18.75" customHeight="1">
      <c r="A46" s="367" t="s">
        <v>771</v>
      </c>
      <c r="B46" s="367" t="s">
        <v>771</v>
      </c>
      <c r="C46" s="370">
        <v>79710</v>
      </c>
      <c r="D46" s="371">
        <v>79710</v>
      </c>
      <c r="E46" s="371">
        <v>79710</v>
      </c>
      <c r="F46" s="371">
        <v>79710</v>
      </c>
      <c r="G46" s="371">
        <v>79710</v>
      </c>
      <c r="H46" s="371">
        <v>79710</v>
      </c>
      <c r="I46" s="371">
        <v>79710</v>
      </c>
      <c r="J46" s="371">
        <v>79710</v>
      </c>
      <c r="K46" s="371">
        <v>79710</v>
      </c>
      <c r="L46" s="371">
        <v>79710</v>
      </c>
      <c r="M46" s="371">
        <v>79710</v>
      </c>
      <c r="N46" s="371">
        <v>79710</v>
      </c>
    </row>
    <row r="47" spans="1:14" ht="14.25" customHeight="1">
      <c r="A47" s="367" t="s">
        <v>764</v>
      </c>
      <c r="B47" s="367" t="s">
        <v>764</v>
      </c>
      <c r="C47" s="370">
        <v>50740335</v>
      </c>
      <c r="D47" s="370">
        <v>44283181</v>
      </c>
      <c r="E47" s="370">
        <v>44283181</v>
      </c>
      <c r="F47" s="370">
        <v>44283181</v>
      </c>
      <c r="G47" s="370">
        <v>44283181</v>
      </c>
      <c r="H47" s="370">
        <v>44283181</v>
      </c>
      <c r="I47" s="370">
        <v>44283181</v>
      </c>
      <c r="J47" s="370">
        <v>44283181</v>
      </c>
      <c r="K47" s="370">
        <v>44283181</v>
      </c>
      <c r="L47" s="370">
        <v>44283181</v>
      </c>
      <c r="M47" s="370">
        <v>44283181</v>
      </c>
      <c r="N47" s="370">
        <v>44283181</v>
      </c>
    </row>
    <row r="48" spans="1:14" ht="28.5">
      <c r="A48" s="367" t="s">
        <v>772</v>
      </c>
      <c r="B48" s="367" t="s">
        <v>773</v>
      </c>
      <c r="C48" s="370">
        <v>3004746</v>
      </c>
      <c r="D48" s="370">
        <v>3004746</v>
      </c>
      <c r="E48" s="370">
        <v>3748015</v>
      </c>
      <c r="F48" s="370">
        <v>4100308</v>
      </c>
      <c r="G48" s="370">
        <v>4081588</v>
      </c>
      <c r="H48" s="370">
        <v>4096557</v>
      </c>
      <c r="I48" s="370">
        <v>4440634</v>
      </c>
      <c r="J48" s="370">
        <v>4432605</v>
      </c>
      <c r="K48" s="370">
        <v>4465247</v>
      </c>
      <c r="L48" s="370">
        <v>4440634</v>
      </c>
      <c r="M48" s="370">
        <v>4432605</v>
      </c>
      <c r="N48" s="370">
        <v>4465247</v>
      </c>
    </row>
    <row r="49" spans="1:14" ht="14.25" customHeight="1">
      <c r="A49" s="367" t="s">
        <v>774</v>
      </c>
      <c r="B49" s="367" t="s">
        <v>774</v>
      </c>
      <c r="C49" s="370">
        <v>1209</v>
      </c>
      <c r="D49" s="370">
        <v>1209</v>
      </c>
      <c r="E49" s="370">
        <v>1091</v>
      </c>
      <c r="F49" s="370">
        <v>1036</v>
      </c>
      <c r="G49" s="370">
        <v>1037</v>
      </c>
      <c r="H49" s="370">
        <v>1038</v>
      </c>
      <c r="I49" s="370">
        <v>984</v>
      </c>
      <c r="J49" s="370">
        <v>985</v>
      </c>
      <c r="K49" s="370">
        <v>986</v>
      </c>
      <c r="L49" s="370">
        <v>987</v>
      </c>
      <c r="M49" s="370">
        <v>988</v>
      </c>
      <c r="N49" s="370">
        <v>989</v>
      </c>
    </row>
    <row r="50" spans="1:14" ht="14.25" customHeight="1">
      <c r="A50" s="367" t="s">
        <v>769</v>
      </c>
      <c r="B50" s="367" t="s">
        <v>769</v>
      </c>
      <c r="C50" s="370">
        <v>1595</v>
      </c>
      <c r="D50" s="370">
        <v>1595</v>
      </c>
      <c r="E50" s="370">
        <v>1990</v>
      </c>
      <c r="F50" s="370">
        <v>2177</v>
      </c>
      <c r="G50" s="370">
        <v>2167</v>
      </c>
      <c r="H50" s="370">
        <v>2175</v>
      </c>
      <c r="I50" s="370">
        <v>2357</v>
      </c>
      <c r="J50" s="370">
        <v>2353</v>
      </c>
      <c r="K50" s="370">
        <v>2370</v>
      </c>
      <c r="L50" s="370">
        <v>2370</v>
      </c>
      <c r="M50" s="370">
        <v>2373</v>
      </c>
      <c r="N50" s="370">
        <v>2375</v>
      </c>
    </row>
    <row r="51" spans="1:14" ht="14.25" customHeight="1">
      <c r="A51" s="367"/>
      <c r="B51" s="367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</row>
    <row r="52" spans="1:14" ht="90.75" customHeight="1">
      <c r="A52" s="910" t="s">
        <v>718</v>
      </c>
      <c r="B52" s="910"/>
      <c r="C52" s="348">
        <f t="shared" ref="C52:N52" si="13">C56+C57+C58+C59+C60+C61+C62+C63+C64+C65+C66+C67</f>
        <v>0</v>
      </c>
      <c r="D52" s="348">
        <f t="shared" si="13"/>
        <v>0</v>
      </c>
      <c r="E52" s="348">
        <f t="shared" si="13"/>
        <v>0</v>
      </c>
      <c r="F52" s="348">
        <f t="shared" si="13"/>
        <v>0</v>
      </c>
      <c r="G52" s="348">
        <f t="shared" si="13"/>
        <v>0</v>
      </c>
      <c r="H52" s="348">
        <f t="shared" si="13"/>
        <v>0</v>
      </c>
      <c r="I52" s="348">
        <f t="shared" si="13"/>
        <v>0</v>
      </c>
      <c r="J52" s="348">
        <f t="shared" si="13"/>
        <v>0</v>
      </c>
      <c r="K52" s="348">
        <f t="shared" si="13"/>
        <v>0</v>
      </c>
      <c r="L52" s="348">
        <f t="shared" si="13"/>
        <v>0</v>
      </c>
      <c r="M52" s="348">
        <f t="shared" si="13"/>
        <v>0</v>
      </c>
      <c r="N52" s="348">
        <f t="shared" si="13"/>
        <v>0</v>
      </c>
    </row>
    <row r="53" spans="1:14" ht="14.25" customHeight="1">
      <c r="A53" s="911" t="s">
        <v>722</v>
      </c>
      <c r="B53" s="911"/>
      <c r="C53" s="365" t="s">
        <v>719</v>
      </c>
      <c r="D53" s="365" t="s">
        <v>719</v>
      </c>
      <c r="E53" s="365">
        <f>E52*1/100</f>
        <v>0</v>
      </c>
      <c r="F53" s="365">
        <f t="shared" ref="F53:K53" si="14">F52*1.3/100</f>
        <v>0</v>
      </c>
      <c r="G53" s="365">
        <f t="shared" si="14"/>
        <v>0</v>
      </c>
      <c r="H53" s="365">
        <f t="shared" si="14"/>
        <v>0</v>
      </c>
      <c r="I53" s="365">
        <f t="shared" si="14"/>
        <v>0</v>
      </c>
      <c r="J53" s="365">
        <f t="shared" si="14"/>
        <v>0</v>
      </c>
      <c r="K53" s="365">
        <f t="shared" si="14"/>
        <v>0</v>
      </c>
      <c r="L53" s="365">
        <f>L52*1.6/100</f>
        <v>0</v>
      </c>
      <c r="M53" s="365">
        <f>M52*1.6/100</f>
        <v>0</v>
      </c>
      <c r="N53" s="365">
        <f>N52*1.6/100</f>
        <v>0</v>
      </c>
    </row>
    <row r="54" spans="1:14" ht="27.75" customHeight="1">
      <c r="A54" s="909" t="s">
        <v>728</v>
      </c>
      <c r="B54" s="90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</row>
    <row r="55" spans="1:14" ht="48" customHeight="1">
      <c r="A55" s="351" t="s">
        <v>729</v>
      </c>
      <c r="B55" s="351" t="s">
        <v>730</v>
      </c>
      <c r="C55" s="349"/>
      <c r="D55" s="349"/>
      <c r="E55" s="349"/>
      <c r="F55" s="349"/>
      <c r="G55" s="349"/>
      <c r="H55" s="349"/>
      <c r="I55" s="349"/>
      <c r="J55" s="349"/>
      <c r="K55" s="349"/>
      <c r="L55" s="349"/>
      <c r="M55" s="349"/>
      <c r="N55" s="349"/>
    </row>
    <row r="56" spans="1:14" ht="14.25" customHeight="1">
      <c r="A56" s="367"/>
      <c r="B56" s="367"/>
      <c r="C56" s="349"/>
      <c r="D56" s="349"/>
      <c r="E56" s="349"/>
      <c r="F56" s="349"/>
      <c r="G56" s="349"/>
      <c r="H56" s="349"/>
      <c r="I56" s="349"/>
      <c r="J56" s="349"/>
      <c r="K56" s="349"/>
      <c r="L56" s="349"/>
      <c r="M56" s="349"/>
      <c r="N56" s="349"/>
    </row>
    <row r="57" spans="1:14" ht="14.25" customHeight="1">
      <c r="A57" s="367"/>
      <c r="B57" s="367"/>
      <c r="C57" s="349"/>
      <c r="D57" s="349"/>
      <c r="E57" s="349"/>
      <c r="F57" s="349"/>
      <c r="G57" s="349"/>
      <c r="H57" s="349"/>
      <c r="I57" s="349"/>
      <c r="J57" s="349"/>
      <c r="K57" s="349"/>
      <c r="L57" s="349"/>
      <c r="M57" s="349"/>
      <c r="N57" s="349"/>
    </row>
    <row r="58" spans="1:14" ht="14.25" customHeight="1">
      <c r="A58" s="367"/>
      <c r="B58" s="367"/>
      <c r="C58" s="349"/>
      <c r="D58" s="349"/>
      <c r="E58" s="349"/>
      <c r="F58" s="349"/>
      <c r="G58" s="349"/>
      <c r="H58" s="349"/>
      <c r="I58" s="349"/>
      <c r="J58" s="349"/>
      <c r="K58" s="349"/>
      <c r="L58" s="349"/>
      <c r="M58" s="349"/>
      <c r="N58" s="349"/>
    </row>
    <row r="59" spans="1:14" ht="14.25" customHeight="1">
      <c r="A59" s="367"/>
      <c r="B59" s="367"/>
      <c r="C59" s="349"/>
      <c r="D59" s="349"/>
      <c r="E59" s="349"/>
      <c r="F59" s="349"/>
      <c r="G59" s="349"/>
      <c r="H59" s="349"/>
      <c r="I59" s="349"/>
      <c r="J59" s="349"/>
      <c r="K59" s="349"/>
      <c r="L59" s="349"/>
      <c r="M59" s="349"/>
      <c r="N59" s="349"/>
    </row>
    <row r="60" spans="1:14" ht="14.25" customHeight="1">
      <c r="A60" s="367"/>
      <c r="B60" s="367"/>
      <c r="C60" s="349"/>
      <c r="D60" s="349"/>
      <c r="E60" s="349"/>
      <c r="F60" s="349"/>
      <c r="G60" s="349"/>
      <c r="H60" s="349"/>
      <c r="I60" s="349"/>
      <c r="J60" s="349"/>
      <c r="K60" s="349"/>
      <c r="L60" s="349"/>
      <c r="M60" s="349"/>
      <c r="N60" s="349"/>
    </row>
    <row r="61" spans="1:14" ht="14.25" customHeight="1">
      <c r="A61" s="372"/>
      <c r="B61" s="372"/>
      <c r="C61" s="349"/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</row>
    <row r="62" spans="1:14" ht="14.25" customHeight="1">
      <c r="A62" s="372"/>
      <c r="B62" s="372"/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49"/>
    </row>
    <row r="63" spans="1:14" ht="14.25" customHeight="1">
      <c r="A63" s="372"/>
      <c r="B63" s="372"/>
      <c r="C63" s="349"/>
      <c r="D63" s="349"/>
      <c r="E63" s="349"/>
      <c r="F63" s="349"/>
      <c r="G63" s="349"/>
      <c r="H63" s="349"/>
      <c r="I63" s="349"/>
      <c r="J63" s="349"/>
      <c r="K63" s="349"/>
      <c r="L63" s="349"/>
      <c r="M63" s="349"/>
      <c r="N63" s="349"/>
    </row>
    <row r="64" spans="1:14" ht="45.75" customHeight="1">
      <c r="A64" s="372"/>
      <c r="B64" s="372"/>
      <c r="C64" s="349"/>
      <c r="D64" s="349"/>
      <c r="E64" s="349"/>
      <c r="F64" s="349"/>
      <c r="G64" s="349"/>
      <c r="H64" s="349"/>
      <c r="I64" s="349"/>
      <c r="J64" s="349"/>
      <c r="K64" s="349"/>
      <c r="L64" s="349"/>
      <c r="M64" s="349"/>
      <c r="N64" s="349"/>
    </row>
    <row r="65" spans="1:15" ht="14.25" customHeight="1">
      <c r="A65" s="372"/>
      <c r="B65" s="372"/>
      <c r="C65" s="349"/>
      <c r="D65" s="349"/>
      <c r="E65" s="349"/>
      <c r="F65" s="349"/>
      <c r="G65" s="349"/>
      <c r="H65" s="349"/>
      <c r="I65" s="349"/>
      <c r="J65" s="349"/>
      <c r="K65" s="349"/>
      <c r="L65" s="349"/>
      <c r="M65" s="349"/>
      <c r="N65" s="349"/>
    </row>
    <row r="66" spans="1:15" ht="14.25" customHeight="1">
      <c r="A66" s="372"/>
      <c r="B66" s="372"/>
      <c r="C66" s="349"/>
      <c r="D66" s="349"/>
      <c r="E66" s="349"/>
      <c r="F66" s="349"/>
      <c r="G66" s="349"/>
      <c r="H66" s="349"/>
      <c r="I66" s="349"/>
      <c r="J66" s="349"/>
      <c r="K66" s="349"/>
      <c r="L66" s="349"/>
      <c r="M66" s="349"/>
      <c r="N66" s="349"/>
    </row>
    <row r="67" spans="1:15" ht="30" customHeight="1">
      <c r="A67" s="372"/>
      <c r="B67" s="372"/>
      <c r="C67" s="349"/>
      <c r="D67" s="349"/>
      <c r="E67" s="349"/>
      <c r="F67" s="349"/>
      <c r="G67" s="349"/>
      <c r="H67" s="349"/>
      <c r="I67" s="349"/>
      <c r="J67" s="349"/>
      <c r="K67" s="349"/>
      <c r="L67" s="349"/>
      <c r="M67" s="349"/>
      <c r="N67" s="349"/>
    </row>
    <row r="68" spans="1:15" ht="63" customHeight="1">
      <c r="A68" s="912" t="s">
        <v>775</v>
      </c>
      <c r="B68" s="912"/>
      <c r="C68" s="373">
        <f t="shared" ref="C68:N68" si="15">C13-C40-C52</f>
        <v>2385987</v>
      </c>
      <c r="D68" s="373">
        <f t="shared" si="15"/>
        <v>2532904</v>
      </c>
      <c r="E68" s="373">
        <f t="shared" si="15"/>
        <v>2733757.1679999977</v>
      </c>
      <c r="F68" s="373">
        <f t="shared" si="15"/>
        <v>2960715.8896079957</v>
      </c>
      <c r="G68" s="373">
        <f t="shared" si="15"/>
        <v>2956076.7239440009</v>
      </c>
      <c r="H68" s="373">
        <f t="shared" si="15"/>
        <v>2971084.6941120028</v>
      </c>
      <c r="I68" s="373">
        <f t="shared" si="15"/>
        <v>3201141.5829974264</v>
      </c>
      <c r="J68" s="373">
        <f t="shared" si="15"/>
        <v>3195248.1825834662</v>
      </c>
      <c r="K68" s="373">
        <f t="shared" si="15"/>
        <v>3240855.669805631</v>
      </c>
      <c r="L68" s="373">
        <f t="shared" si="15"/>
        <v>3455575.5233052298</v>
      </c>
      <c r="M68" s="373">
        <f t="shared" si="15"/>
        <v>3449389.6050075591</v>
      </c>
      <c r="N68" s="373">
        <f t="shared" si="15"/>
        <v>3556497.6377579421</v>
      </c>
    </row>
    <row r="69" spans="1:15" ht="15.75" customHeight="1">
      <c r="A69" s="913" t="s">
        <v>722</v>
      </c>
      <c r="B69" s="913"/>
      <c r="C69" s="365">
        <f t="shared" ref="C69:N69" si="16">C68*2.2/100</f>
        <v>52491.714000000007</v>
      </c>
      <c r="D69" s="365">
        <f t="shared" si="16"/>
        <v>55723.888000000006</v>
      </c>
      <c r="E69" s="365">
        <f t="shared" si="16"/>
        <v>60142.657695999958</v>
      </c>
      <c r="F69" s="365">
        <f t="shared" si="16"/>
        <v>65135.749571375913</v>
      </c>
      <c r="G69" s="365">
        <f t="shared" si="16"/>
        <v>65033.687926768027</v>
      </c>
      <c r="H69" s="365">
        <f t="shared" si="16"/>
        <v>65363.863270464062</v>
      </c>
      <c r="I69" s="365">
        <f t="shared" si="16"/>
        <v>70425.114825943383</v>
      </c>
      <c r="J69" s="365">
        <f t="shared" si="16"/>
        <v>70295.460016836267</v>
      </c>
      <c r="K69" s="365">
        <f t="shared" si="16"/>
        <v>71298.824735723887</v>
      </c>
      <c r="L69" s="365">
        <f t="shared" si="16"/>
        <v>76022.661512715058</v>
      </c>
      <c r="M69" s="365">
        <f t="shared" si="16"/>
        <v>75886.571310166313</v>
      </c>
      <c r="N69" s="365">
        <f t="shared" si="16"/>
        <v>78242.948030674728</v>
      </c>
    </row>
    <row r="70" spans="1:15">
      <c r="A70" s="372"/>
      <c r="B70" s="372"/>
      <c r="C70" s="350"/>
      <c r="D70" s="374"/>
      <c r="E70" s="374"/>
      <c r="F70" s="374"/>
      <c r="G70" s="374"/>
      <c r="H70" s="374"/>
      <c r="I70" s="374"/>
      <c r="J70" s="374"/>
      <c r="K70" s="374"/>
      <c r="L70" s="374"/>
      <c r="M70" s="374"/>
      <c r="N70" s="374"/>
    </row>
    <row r="71" spans="1:15" ht="30" customHeight="1">
      <c r="A71" s="905" t="s">
        <v>776</v>
      </c>
      <c r="B71" s="905"/>
      <c r="C71" s="375">
        <f>C41+C69</f>
        <v>591705.51400000008</v>
      </c>
      <c r="D71" s="375">
        <f>D41+D69</f>
        <v>672923.88699999999</v>
      </c>
      <c r="E71" s="375">
        <f>E41+E69</f>
        <v>819773.42569599987</v>
      </c>
      <c r="F71" s="375">
        <f t="shared" ref="F71:N71" si="17">F41+F53+F69</f>
        <v>967197.28657137591</v>
      </c>
      <c r="G71" s="375">
        <f t="shared" si="17"/>
        <v>967095.22492676799</v>
      </c>
      <c r="H71" s="375">
        <f t="shared" si="17"/>
        <v>967425.40027046413</v>
      </c>
      <c r="I71" s="375">
        <f t="shared" si="17"/>
        <v>1114917.4208259436</v>
      </c>
      <c r="J71" s="375">
        <f t="shared" si="17"/>
        <v>1114787.7660168363</v>
      </c>
      <c r="K71" s="375">
        <f t="shared" si="17"/>
        <v>1115791.130735724</v>
      </c>
      <c r="L71" s="375">
        <f t="shared" si="17"/>
        <v>1120514.9675127151</v>
      </c>
      <c r="M71" s="375">
        <f t="shared" si="17"/>
        <v>1120378.8773101664</v>
      </c>
      <c r="N71" s="375">
        <f t="shared" si="17"/>
        <v>1122735.2540306749</v>
      </c>
      <c r="O71" s="376"/>
    </row>
    <row r="72" spans="1:15" ht="12.75">
      <c r="A72" s="906" t="s">
        <v>777</v>
      </c>
      <c r="B72" s="907"/>
      <c r="C72" s="907"/>
      <c r="D72" s="907"/>
      <c r="E72" s="907"/>
      <c r="F72" s="907"/>
      <c r="G72" s="907"/>
      <c r="H72" s="907"/>
      <c r="I72" s="907"/>
      <c r="J72" s="907"/>
      <c r="K72" s="907"/>
      <c r="L72" s="907"/>
      <c r="M72" s="907"/>
      <c r="N72" s="907"/>
    </row>
    <row r="73" spans="1:15" ht="23.25" customHeight="1">
      <c r="A73" s="908"/>
      <c r="B73" s="908"/>
      <c r="C73" s="908"/>
      <c r="D73" s="908"/>
      <c r="E73" s="908"/>
      <c r="F73" s="908"/>
      <c r="G73" s="908"/>
      <c r="H73" s="908"/>
      <c r="I73" s="908"/>
      <c r="J73" s="908"/>
      <c r="K73" s="908"/>
      <c r="L73" s="908"/>
      <c r="M73" s="908"/>
      <c r="N73" s="908"/>
    </row>
  </sheetData>
  <sheetProtection selectLockedCells="1" selectUnlockedCells="1"/>
  <mergeCells count="28">
    <mergeCell ref="F10:N10"/>
    <mergeCell ref="F11:H11"/>
    <mergeCell ref="I11:K11"/>
    <mergeCell ref="L11:N11"/>
    <mergeCell ref="A2:N2"/>
    <mergeCell ref="A3:N3"/>
    <mergeCell ref="A5:N5"/>
    <mergeCell ref="A6:N6"/>
    <mergeCell ref="A7:N7"/>
    <mergeCell ref="A9:E9"/>
    <mergeCell ref="A41:B41"/>
    <mergeCell ref="A10:B12"/>
    <mergeCell ref="C10:C12"/>
    <mergeCell ref="D10:D12"/>
    <mergeCell ref="E10:E12"/>
    <mergeCell ref="A13:B13"/>
    <mergeCell ref="A14:B14"/>
    <mergeCell ref="A15:B15"/>
    <mergeCell ref="A39:B39"/>
    <mergeCell ref="A40:B40"/>
    <mergeCell ref="A71:B71"/>
    <mergeCell ref="A72:N73"/>
    <mergeCell ref="A42:B42"/>
    <mergeCell ref="A52:B52"/>
    <mergeCell ref="A53:B53"/>
    <mergeCell ref="A54:B54"/>
    <mergeCell ref="A68:B68"/>
    <mergeCell ref="A69:B69"/>
  </mergeCells>
  <pageMargins left="0.39370078740157483" right="0.23622047244094491" top="0.47244094488188981" bottom="0.23622047244094491" header="0.15748031496062992" footer="0.51181102362204722"/>
  <pageSetup paperSize="9" scale="75" firstPageNumber="0" fitToHeight="0" orientation="landscape" r:id="rId1"/>
  <headerFooter alignWithMargins="0">
    <oddHeader>&amp;RФорма №7 - имущество</oddHeader>
  </headerFooter>
  <rowBreaks count="2" manualBreakCount="2">
    <brk id="40" max="13" man="1"/>
    <brk id="5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O115"/>
  <sheetViews>
    <sheetView zoomScale="55" zoomScaleNormal="55" zoomScaleSheetLayoutView="50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A24" sqref="A24"/>
    </sheetView>
  </sheetViews>
  <sheetFormatPr defaultColWidth="8.875" defaultRowHeight="14.25"/>
  <cols>
    <col min="1" max="1" width="70.75" style="402" customWidth="1"/>
    <col min="2" max="2" width="12.125" style="402" customWidth="1"/>
    <col min="3" max="3" width="14.5" style="402" customWidth="1"/>
    <col min="4" max="4" width="11.75" style="402" customWidth="1"/>
    <col min="5" max="5" width="10.125" style="402" customWidth="1"/>
    <col min="6" max="6" width="13" style="402" customWidth="1"/>
    <col min="7" max="7" width="13.75" style="402" customWidth="1"/>
    <col min="8" max="8" width="15.625" style="402" customWidth="1"/>
    <col min="9" max="9" width="13" style="402" customWidth="1"/>
    <col min="10" max="10" width="13.75" style="402" customWidth="1"/>
    <col min="11" max="11" width="15.625" style="402" customWidth="1"/>
    <col min="12" max="12" width="13" style="402" customWidth="1"/>
    <col min="13" max="13" width="13.75" style="402" customWidth="1"/>
    <col min="14" max="14" width="15.625" style="402" customWidth="1"/>
    <col min="15" max="59" width="8.875" style="380"/>
    <col min="60" max="60" width="87" style="380" customWidth="1"/>
    <col min="61" max="61" width="45.75" style="380" customWidth="1"/>
    <col min="62" max="69" width="22" style="380" customWidth="1"/>
    <col min="70" max="70" width="20.875" style="380" customWidth="1"/>
    <col min="71" max="256" width="8.875" style="380"/>
    <col min="257" max="257" width="70.75" style="380" customWidth="1"/>
    <col min="258" max="258" width="12.125" style="380" customWidth="1"/>
    <col min="259" max="259" width="14.5" style="380" customWidth="1"/>
    <col min="260" max="260" width="11.75" style="380" customWidth="1"/>
    <col min="261" max="261" width="10.125" style="380" customWidth="1"/>
    <col min="262" max="262" width="13" style="380" customWidth="1"/>
    <col min="263" max="263" width="13.75" style="380" customWidth="1"/>
    <col min="264" max="264" width="15.625" style="380" customWidth="1"/>
    <col min="265" max="265" width="13" style="380" customWidth="1"/>
    <col min="266" max="266" width="13.75" style="380" customWidth="1"/>
    <col min="267" max="267" width="15.625" style="380" customWidth="1"/>
    <col min="268" max="268" width="13" style="380" customWidth="1"/>
    <col min="269" max="269" width="13.75" style="380" customWidth="1"/>
    <col min="270" max="270" width="15.625" style="380" customWidth="1"/>
    <col min="271" max="315" width="8.875" style="380"/>
    <col min="316" max="316" width="87" style="380" customWidth="1"/>
    <col min="317" max="317" width="45.75" style="380" customWidth="1"/>
    <col min="318" max="325" width="22" style="380" customWidth="1"/>
    <col min="326" max="326" width="20.875" style="380" customWidth="1"/>
    <col min="327" max="512" width="8.875" style="380"/>
    <col min="513" max="513" width="70.75" style="380" customWidth="1"/>
    <col min="514" max="514" width="12.125" style="380" customWidth="1"/>
    <col min="515" max="515" width="14.5" style="380" customWidth="1"/>
    <col min="516" max="516" width="11.75" style="380" customWidth="1"/>
    <col min="517" max="517" width="10.125" style="380" customWidth="1"/>
    <col min="518" max="518" width="13" style="380" customWidth="1"/>
    <col min="519" max="519" width="13.75" style="380" customWidth="1"/>
    <col min="520" max="520" width="15.625" style="380" customWidth="1"/>
    <col min="521" max="521" width="13" style="380" customWidth="1"/>
    <col min="522" max="522" width="13.75" style="380" customWidth="1"/>
    <col min="523" max="523" width="15.625" style="380" customWidth="1"/>
    <col min="524" max="524" width="13" style="380" customWidth="1"/>
    <col min="525" max="525" width="13.75" style="380" customWidth="1"/>
    <col min="526" max="526" width="15.625" style="380" customWidth="1"/>
    <col min="527" max="571" width="8.875" style="380"/>
    <col min="572" max="572" width="87" style="380" customWidth="1"/>
    <col min="573" max="573" width="45.75" style="380" customWidth="1"/>
    <col min="574" max="581" width="22" style="380" customWidth="1"/>
    <col min="582" max="582" width="20.875" style="380" customWidth="1"/>
    <col min="583" max="768" width="8.875" style="380"/>
    <col min="769" max="769" width="70.75" style="380" customWidth="1"/>
    <col min="770" max="770" width="12.125" style="380" customWidth="1"/>
    <col min="771" max="771" width="14.5" style="380" customWidth="1"/>
    <col min="772" max="772" width="11.75" style="380" customWidth="1"/>
    <col min="773" max="773" width="10.125" style="380" customWidth="1"/>
    <col min="774" max="774" width="13" style="380" customWidth="1"/>
    <col min="775" max="775" width="13.75" style="380" customWidth="1"/>
    <col min="776" max="776" width="15.625" style="380" customWidth="1"/>
    <col min="777" max="777" width="13" style="380" customWidth="1"/>
    <col min="778" max="778" width="13.75" style="380" customWidth="1"/>
    <col min="779" max="779" width="15.625" style="380" customWidth="1"/>
    <col min="780" max="780" width="13" style="380" customWidth="1"/>
    <col min="781" max="781" width="13.75" style="380" customWidth="1"/>
    <col min="782" max="782" width="15.625" style="380" customWidth="1"/>
    <col min="783" max="827" width="8.875" style="380"/>
    <col min="828" max="828" width="87" style="380" customWidth="1"/>
    <col min="829" max="829" width="45.75" style="380" customWidth="1"/>
    <col min="830" max="837" width="22" style="380" customWidth="1"/>
    <col min="838" max="838" width="20.875" style="380" customWidth="1"/>
    <col min="839" max="1024" width="8.875" style="380"/>
    <col min="1025" max="1025" width="70.75" style="380" customWidth="1"/>
    <col min="1026" max="1026" width="12.125" style="380" customWidth="1"/>
    <col min="1027" max="1027" width="14.5" style="380" customWidth="1"/>
    <col min="1028" max="1028" width="11.75" style="380" customWidth="1"/>
    <col min="1029" max="1029" width="10.125" style="380" customWidth="1"/>
    <col min="1030" max="1030" width="13" style="380" customWidth="1"/>
    <col min="1031" max="1031" width="13.75" style="380" customWidth="1"/>
    <col min="1032" max="1032" width="15.625" style="380" customWidth="1"/>
    <col min="1033" max="1033" width="13" style="380" customWidth="1"/>
    <col min="1034" max="1034" width="13.75" style="380" customWidth="1"/>
    <col min="1035" max="1035" width="15.625" style="380" customWidth="1"/>
    <col min="1036" max="1036" width="13" style="380" customWidth="1"/>
    <col min="1037" max="1037" width="13.75" style="380" customWidth="1"/>
    <col min="1038" max="1038" width="15.625" style="380" customWidth="1"/>
    <col min="1039" max="1083" width="8.875" style="380"/>
    <col min="1084" max="1084" width="87" style="380" customWidth="1"/>
    <col min="1085" max="1085" width="45.75" style="380" customWidth="1"/>
    <col min="1086" max="1093" width="22" style="380" customWidth="1"/>
    <col min="1094" max="1094" width="20.875" style="380" customWidth="1"/>
    <col min="1095" max="1280" width="8.875" style="380"/>
    <col min="1281" max="1281" width="70.75" style="380" customWidth="1"/>
    <col min="1282" max="1282" width="12.125" style="380" customWidth="1"/>
    <col min="1283" max="1283" width="14.5" style="380" customWidth="1"/>
    <col min="1284" max="1284" width="11.75" style="380" customWidth="1"/>
    <col min="1285" max="1285" width="10.125" style="380" customWidth="1"/>
    <col min="1286" max="1286" width="13" style="380" customWidth="1"/>
    <col min="1287" max="1287" width="13.75" style="380" customWidth="1"/>
    <col min="1288" max="1288" width="15.625" style="380" customWidth="1"/>
    <col min="1289" max="1289" width="13" style="380" customWidth="1"/>
    <col min="1290" max="1290" width="13.75" style="380" customWidth="1"/>
    <col min="1291" max="1291" width="15.625" style="380" customWidth="1"/>
    <col min="1292" max="1292" width="13" style="380" customWidth="1"/>
    <col min="1293" max="1293" width="13.75" style="380" customWidth="1"/>
    <col min="1294" max="1294" width="15.625" style="380" customWidth="1"/>
    <col min="1295" max="1339" width="8.875" style="380"/>
    <col min="1340" max="1340" width="87" style="380" customWidth="1"/>
    <col min="1341" max="1341" width="45.75" style="380" customWidth="1"/>
    <col min="1342" max="1349" width="22" style="380" customWidth="1"/>
    <col min="1350" max="1350" width="20.875" style="380" customWidth="1"/>
    <col min="1351" max="1536" width="8.875" style="380"/>
    <col min="1537" max="1537" width="70.75" style="380" customWidth="1"/>
    <col min="1538" max="1538" width="12.125" style="380" customWidth="1"/>
    <col min="1539" max="1539" width="14.5" style="380" customWidth="1"/>
    <col min="1540" max="1540" width="11.75" style="380" customWidth="1"/>
    <col min="1541" max="1541" width="10.125" style="380" customWidth="1"/>
    <col min="1542" max="1542" width="13" style="380" customWidth="1"/>
    <col min="1543" max="1543" width="13.75" style="380" customWidth="1"/>
    <col min="1544" max="1544" width="15.625" style="380" customWidth="1"/>
    <col min="1545" max="1545" width="13" style="380" customWidth="1"/>
    <col min="1546" max="1546" width="13.75" style="380" customWidth="1"/>
    <col min="1547" max="1547" width="15.625" style="380" customWidth="1"/>
    <col min="1548" max="1548" width="13" style="380" customWidth="1"/>
    <col min="1549" max="1549" width="13.75" style="380" customWidth="1"/>
    <col min="1550" max="1550" width="15.625" style="380" customWidth="1"/>
    <col min="1551" max="1595" width="8.875" style="380"/>
    <col min="1596" max="1596" width="87" style="380" customWidth="1"/>
    <col min="1597" max="1597" width="45.75" style="380" customWidth="1"/>
    <col min="1598" max="1605" width="22" style="380" customWidth="1"/>
    <col min="1606" max="1606" width="20.875" style="380" customWidth="1"/>
    <col min="1607" max="1792" width="8.875" style="380"/>
    <col min="1793" max="1793" width="70.75" style="380" customWidth="1"/>
    <col min="1794" max="1794" width="12.125" style="380" customWidth="1"/>
    <col min="1795" max="1795" width="14.5" style="380" customWidth="1"/>
    <col min="1796" max="1796" width="11.75" style="380" customWidth="1"/>
    <col min="1797" max="1797" width="10.125" style="380" customWidth="1"/>
    <col min="1798" max="1798" width="13" style="380" customWidth="1"/>
    <col min="1799" max="1799" width="13.75" style="380" customWidth="1"/>
    <col min="1800" max="1800" width="15.625" style="380" customWidth="1"/>
    <col min="1801" max="1801" width="13" style="380" customWidth="1"/>
    <col min="1802" max="1802" width="13.75" style="380" customWidth="1"/>
    <col min="1803" max="1803" width="15.625" style="380" customWidth="1"/>
    <col min="1804" max="1804" width="13" style="380" customWidth="1"/>
    <col min="1805" max="1805" width="13.75" style="380" customWidth="1"/>
    <col min="1806" max="1806" width="15.625" style="380" customWidth="1"/>
    <col min="1807" max="1851" width="8.875" style="380"/>
    <col min="1852" max="1852" width="87" style="380" customWidth="1"/>
    <col min="1853" max="1853" width="45.75" style="380" customWidth="1"/>
    <col min="1854" max="1861" width="22" style="380" customWidth="1"/>
    <col min="1862" max="1862" width="20.875" style="380" customWidth="1"/>
    <col min="1863" max="2048" width="8.875" style="380"/>
    <col min="2049" max="2049" width="70.75" style="380" customWidth="1"/>
    <col min="2050" max="2050" width="12.125" style="380" customWidth="1"/>
    <col min="2051" max="2051" width="14.5" style="380" customWidth="1"/>
    <col min="2052" max="2052" width="11.75" style="380" customWidth="1"/>
    <col min="2053" max="2053" width="10.125" style="380" customWidth="1"/>
    <col min="2054" max="2054" width="13" style="380" customWidth="1"/>
    <col min="2055" max="2055" width="13.75" style="380" customWidth="1"/>
    <col min="2056" max="2056" width="15.625" style="380" customWidth="1"/>
    <col min="2057" max="2057" width="13" style="380" customWidth="1"/>
    <col min="2058" max="2058" width="13.75" style="380" customWidth="1"/>
    <col min="2059" max="2059" width="15.625" style="380" customWidth="1"/>
    <col min="2060" max="2060" width="13" style="380" customWidth="1"/>
    <col min="2061" max="2061" width="13.75" style="380" customWidth="1"/>
    <col min="2062" max="2062" width="15.625" style="380" customWidth="1"/>
    <col min="2063" max="2107" width="8.875" style="380"/>
    <col min="2108" max="2108" width="87" style="380" customWidth="1"/>
    <col min="2109" max="2109" width="45.75" style="380" customWidth="1"/>
    <col min="2110" max="2117" width="22" style="380" customWidth="1"/>
    <col min="2118" max="2118" width="20.875" style="380" customWidth="1"/>
    <col min="2119" max="2304" width="8.875" style="380"/>
    <col min="2305" max="2305" width="70.75" style="380" customWidth="1"/>
    <col min="2306" max="2306" width="12.125" style="380" customWidth="1"/>
    <col min="2307" max="2307" width="14.5" style="380" customWidth="1"/>
    <col min="2308" max="2308" width="11.75" style="380" customWidth="1"/>
    <col min="2309" max="2309" width="10.125" style="380" customWidth="1"/>
    <col min="2310" max="2310" width="13" style="380" customWidth="1"/>
    <col min="2311" max="2311" width="13.75" style="380" customWidth="1"/>
    <col min="2312" max="2312" width="15.625" style="380" customWidth="1"/>
    <col min="2313" max="2313" width="13" style="380" customWidth="1"/>
    <col min="2314" max="2314" width="13.75" style="380" customWidth="1"/>
    <col min="2315" max="2315" width="15.625" style="380" customWidth="1"/>
    <col min="2316" max="2316" width="13" style="380" customWidth="1"/>
    <col min="2317" max="2317" width="13.75" style="380" customWidth="1"/>
    <col min="2318" max="2318" width="15.625" style="380" customWidth="1"/>
    <col min="2319" max="2363" width="8.875" style="380"/>
    <col min="2364" max="2364" width="87" style="380" customWidth="1"/>
    <col min="2365" max="2365" width="45.75" style="380" customWidth="1"/>
    <col min="2366" max="2373" width="22" style="380" customWidth="1"/>
    <col min="2374" max="2374" width="20.875" style="380" customWidth="1"/>
    <col min="2375" max="2560" width="8.875" style="380"/>
    <col min="2561" max="2561" width="70.75" style="380" customWidth="1"/>
    <col min="2562" max="2562" width="12.125" style="380" customWidth="1"/>
    <col min="2563" max="2563" width="14.5" style="380" customWidth="1"/>
    <col min="2564" max="2564" width="11.75" style="380" customWidth="1"/>
    <col min="2565" max="2565" width="10.125" style="380" customWidth="1"/>
    <col min="2566" max="2566" width="13" style="380" customWidth="1"/>
    <col min="2567" max="2567" width="13.75" style="380" customWidth="1"/>
    <col min="2568" max="2568" width="15.625" style="380" customWidth="1"/>
    <col min="2569" max="2569" width="13" style="380" customWidth="1"/>
    <col min="2570" max="2570" width="13.75" style="380" customWidth="1"/>
    <col min="2571" max="2571" width="15.625" style="380" customWidth="1"/>
    <col min="2572" max="2572" width="13" style="380" customWidth="1"/>
    <col min="2573" max="2573" width="13.75" style="380" customWidth="1"/>
    <col min="2574" max="2574" width="15.625" style="380" customWidth="1"/>
    <col min="2575" max="2619" width="8.875" style="380"/>
    <col min="2620" max="2620" width="87" style="380" customWidth="1"/>
    <col min="2621" max="2621" width="45.75" style="380" customWidth="1"/>
    <col min="2622" max="2629" width="22" style="380" customWidth="1"/>
    <col min="2630" max="2630" width="20.875" style="380" customWidth="1"/>
    <col min="2631" max="2816" width="8.875" style="380"/>
    <col min="2817" max="2817" width="70.75" style="380" customWidth="1"/>
    <col min="2818" max="2818" width="12.125" style="380" customWidth="1"/>
    <col min="2819" max="2819" width="14.5" style="380" customWidth="1"/>
    <col min="2820" max="2820" width="11.75" style="380" customWidth="1"/>
    <col min="2821" max="2821" width="10.125" style="380" customWidth="1"/>
    <col min="2822" max="2822" width="13" style="380" customWidth="1"/>
    <col min="2823" max="2823" width="13.75" style="380" customWidth="1"/>
    <col min="2824" max="2824" width="15.625" style="380" customWidth="1"/>
    <col min="2825" max="2825" width="13" style="380" customWidth="1"/>
    <col min="2826" max="2826" width="13.75" style="380" customWidth="1"/>
    <col min="2827" max="2827" width="15.625" style="380" customWidth="1"/>
    <col min="2828" max="2828" width="13" style="380" customWidth="1"/>
    <col min="2829" max="2829" width="13.75" style="380" customWidth="1"/>
    <col min="2830" max="2830" width="15.625" style="380" customWidth="1"/>
    <col min="2831" max="2875" width="8.875" style="380"/>
    <col min="2876" max="2876" width="87" style="380" customWidth="1"/>
    <col min="2877" max="2877" width="45.75" style="380" customWidth="1"/>
    <col min="2878" max="2885" width="22" style="380" customWidth="1"/>
    <col min="2886" max="2886" width="20.875" style="380" customWidth="1"/>
    <col min="2887" max="3072" width="8.875" style="380"/>
    <col min="3073" max="3073" width="70.75" style="380" customWidth="1"/>
    <col min="3074" max="3074" width="12.125" style="380" customWidth="1"/>
    <col min="3075" max="3075" width="14.5" style="380" customWidth="1"/>
    <col min="3076" max="3076" width="11.75" style="380" customWidth="1"/>
    <col min="3077" max="3077" width="10.125" style="380" customWidth="1"/>
    <col min="3078" max="3078" width="13" style="380" customWidth="1"/>
    <col min="3079" max="3079" width="13.75" style="380" customWidth="1"/>
    <col min="3080" max="3080" width="15.625" style="380" customWidth="1"/>
    <col min="3081" max="3081" width="13" style="380" customWidth="1"/>
    <col min="3082" max="3082" width="13.75" style="380" customWidth="1"/>
    <col min="3083" max="3083" width="15.625" style="380" customWidth="1"/>
    <col min="3084" max="3084" width="13" style="380" customWidth="1"/>
    <col min="3085" max="3085" width="13.75" style="380" customWidth="1"/>
    <col min="3086" max="3086" width="15.625" style="380" customWidth="1"/>
    <col min="3087" max="3131" width="8.875" style="380"/>
    <col min="3132" max="3132" width="87" style="380" customWidth="1"/>
    <col min="3133" max="3133" width="45.75" style="380" customWidth="1"/>
    <col min="3134" max="3141" width="22" style="380" customWidth="1"/>
    <col min="3142" max="3142" width="20.875" style="380" customWidth="1"/>
    <col min="3143" max="3328" width="8.875" style="380"/>
    <col min="3329" max="3329" width="70.75" style="380" customWidth="1"/>
    <col min="3330" max="3330" width="12.125" style="380" customWidth="1"/>
    <col min="3331" max="3331" width="14.5" style="380" customWidth="1"/>
    <col min="3332" max="3332" width="11.75" style="380" customWidth="1"/>
    <col min="3333" max="3333" width="10.125" style="380" customWidth="1"/>
    <col min="3334" max="3334" width="13" style="380" customWidth="1"/>
    <col min="3335" max="3335" width="13.75" style="380" customWidth="1"/>
    <col min="3336" max="3336" width="15.625" style="380" customWidth="1"/>
    <col min="3337" max="3337" width="13" style="380" customWidth="1"/>
    <col min="3338" max="3338" width="13.75" style="380" customWidth="1"/>
    <col min="3339" max="3339" width="15.625" style="380" customWidth="1"/>
    <col min="3340" max="3340" width="13" style="380" customWidth="1"/>
    <col min="3341" max="3341" width="13.75" style="380" customWidth="1"/>
    <col min="3342" max="3342" width="15.625" style="380" customWidth="1"/>
    <col min="3343" max="3387" width="8.875" style="380"/>
    <col min="3388" max="3388" width="87" style="380" customWidth="1"/>
    <col min="3389" max="3389" width="45.75" style="380" customWidth="1"/>
    <col min="3390" max="3397" width="22" style="380" customWidth="1"/>
    <col min="3398" max="3398" width="20.875" style="380" customWidth="1"/>
    <col min="3399" max="3584" width="8.875" style="380"/>
    <col min="3585" max="3585" width="70.75" style="380" customWidth="1"/>
    <col min="3586" max="3586" width="12.125" style="380" customWidth="1"/>
    <col min="3587" max="3587" width="14.5" style="380" customWidth="1"/>
    <col min="3588" max="3588" width="11.75" style="380" customWidth="1"/>
    <col min="3589" max="3589" width="10.125" style="380" customWidth="1"/>
    <col min="3590" max="3590" width="13" style="380" customWidth="1"/>
    <col min="3591" max="3591" width="13.75" style="380" customWidth="1"/>
    <col min="3592" max="3592" width="15.625" style="380" customWidth="1"/>
    <col min="3593" max="3593" width="13" style="380" customWidth="1"/>
    <col min="3594" max="3594" width="13.75" style="380" customWidth="1"/>
    <col min="3595" max="3595" width="15.625" style="380" customWidth="1"/>
    <col min="3596" max="3596" width="13" style="380" customWidth="1"/>
    <col min="3597" max="3597" width="13.75" style="380" customWidth="1"/>
    <col min="3598" max="3598" width="15.625" style="380" customWidth="1"/>
    <col min="3599" max="3643" width="8.875" style="380"/>
    <col min="3644" max="3644" width="87" style="380" customWidth="1"/>
    <col min="3645" max="3645" width="45.75" style="380" customWidth="1"/>
    <col min="3646" max="3653" width="22" style="380" customWidth="1"/>
    <col min="3654" max="3654" width="20.875" style="380" customWidth="1"/>
    <col min="3655" max="3840" width="8.875" style="380"/>
    <col min="3841" max="3841" width="70.75" style="380" customWidth="1"/>
    <col min="3842" max="3842" width="12.125" style="380" customWidth="1"/>
    <col min="3843" max="3843" width="14.5" style="380" customWidth="1"/>
    <col min="3844" max="3844" width="11.75" style="380" customWidth="1"/>
    <col min="3845" max="3845" width="10.125" style="380" customWidth="1"/>
    <col min="3846" max="3846" width="13" style="380" customWidth="1"/>
    <col min="3847" max="3847" width="13.75" style="380" customWidth="1"/>
    <col min="3848" max="3848" width="15.625" style="380" customWidth="1"/>
    <col min="3849" max="3849" width="13" style="380" customWidth="1"/>
    <col min="3850" max="3850" width="13.75" style="380" customWidth="1"/>
    <col min="3851" max="3851" width="15.625" style="380" customWidth="1"/>
    <col min="3852" max="3852" width="13" style="380" customWidth="1"/>
    <col min="3853" max="3853" width="13.75" style="380" customWidth="1"/>
    <col min="3854" max="3854" width="15.625" style="380" customWidth="1"/>
    <col min="3855" max="3899" width="8.875" style="380"/>
    <col min="3900" max="3900" width="87" style="380" customWidth="1"/>
    <col min="3901" max="3901" width="45.75" style="380" customWidth="1"/>
    <col min="3902" max="3909" width="22" style="380" customWidth="1"/>
    <col min="3910" max="3910" width="20.875" style="380" customWidth="1"/>
    <col min="3911" max="4096" width="8.875" style="380"/>
    <col min="4097" max="4097" width="70.75" style="380" customWidth="1"/>
    <col min="4098" max="4098" width="12.125" style="380" customWidth="1"/>
    <col min="4099" max="4099" width="14.5" style="380" customWidth="1"/>
    <col min="4100" max="4100" width="11.75" style="380" customWidth="1"/>
    <col min="4101" max="4101" width="10.125" style="380" customWidth="1"/>
    <col min="4102" max="4102" width="13" style="380" customWidth="1"/>
    <col min="4103" max="4103" width="13.75" style="380" customWidth="1"/>
    <col min="4104" max="4104" width="15.625" style="380" customWidth="1"/>
    <col min="4105" max="4105" width="13" style="380" customWidth="1"/>
    <col min="4106" max="4106" width="13.75" style="380" customWidth="1"/>
    <col min="4107" max="4107" width="15.625" style="380" customWidth="1"/>
    <col min="4108" max="4108" width="13" style="380" customWidth="1"/>
    <col min="4109" max="4109" width="13.75" style="380" customWidth="1"/>
    <col min="4110" max="4110" width="15.625" style="380" customWidth="1"/>
    <col min="4111" max="4155" width="8.875" style="380"/>
    <col min="4156" max="4156" width="87" style="380" customWidth="1"/>
    <col min="4157" max="4157" width="45.75" style="380" customWidth="1"/>
    <col min="4158" max="4165" width="22" style="380" customWidth="1"/>
    <col min="4166" max="4166" width="20.875" style="380" customWidth="1"/>
    <col min="4167" max="4352" width="8.875" style="380"/>
    <col min="4353" max="4353" width="70.75" style="380" customWidth="1"/>
    <col min="4354" max="4354" width="12.125" style="380" customWidth="1"/>
    <col min="4355" max="4355" width="14.5" style="380" customWidth="1"/>
    <col min="4356" max="4356" width="11.75" style="380" customWidth="1"/>
    <col min="4357" max="4357" width="10.125" style="380" customWidth="1"/>
    <col min="4358" max="4358" width="13" style="380" customWidth="1"/>
    <col min="4359" max="4359" width="13.75" style="380" customWidth="1"/>
    <col min="4360" max="4360" width="15.625" style="380" customWidth="1"/>
    <col min="4361" max="4361" width="13" style="380" customWidth="1"/>
    <col min="4362" max="4362" width="13.75" style="380" customWidth="1"/>
    <col min="4363" max="4363" width="15.625" style="380" customWidth="1"/>
    <col min="4364" max="4364" width="13" style="380" customWidth="1"/>
    <col min="4365" max="4365" width="13.75" style="380" customWidth="1"/>
    <col min="4366" max="4366" width="15.625" style="380" customWidth="1"/>
    <col min="4367" max="4411" width="8.875" style="380"/>
    <col min="4412" max="4412" width="87" style="380" customWidth="1"/>
    <col min="4413" max="4413" width="45.75" style="380" customWidth="1"/>
    <col min="4414" max="4421" width="22" style="380" customWidth="1"/>
    <col min="4422" max="4422" width="20.875" style="380" customWidth="1"/>
    <col min="4423" max="4608" width="8.875" style="380"/>
    <col min="4609" max="4609" width="70.75" style="380" customWidth="1"/>
    <col min="4610" max="4610" width="12.125" style="380" customWidth="1"/>
    <col min="4611" max="4611" width="14.5" style="380" customWidth="1"/>
    <col min="4612" max="4612" width="11.75" style="380" customWidth="1"/>
    <col min="4613" max="4613" width="10.125" style="380" customWidth="1"/>
    <col min="4614" max="4614" width="13" style="380" customWidth="1"/>
    <col min="4615" max="4615" width="13.75" style="380" customWidth="1"/>
    <col min="4616" max="4616" width="15.625" style="380" customWidth="1"/>
    <col min="4617" max="4617" width="13" style="380" customWidth="1"/>
    <col min="4618" max="4618" width="13.75" style="380" customWidth="1"/>
    <col min="4619" max="4619" width="15.625" style="380" customWidth="1"/>
    <col min="4620" max="4620" width="13" style="380" customWidth="1"/>
    <col min="4621" max="4621" width="13.75" style="380" customWidth="1"/>
    <col min="4622" max="4622" width="15.625" style="380" customWidth="1"/>
    <col min="4623" max="4667" width="8.875" style="380"/>
    <col min="4668" max="4668" width="87" style="380" customWidth="1"/>
    <col min="4669" max="4669" width="45.75" style="380" customWidth="1"/>
    <col min="4670" max="4677" width="22" style="380" customWidth="1"/>
    <col min="4678" max="4678" width="20.875" style="380" customWidth="1"/>
    <col min="4679" max="4864" width="8.875" style="380"/>
    <col min="4865" max="4865" width="70.75" style="380" customWidth="1"/>
    <col min="4866" max="4866" width="12.125" style="380" customWidth="1"/>
    <col min="4867" max="4867" width="14.5" style="380" customWidth="1"/>
    <col min="4868" max="4868" width="11.75" style="380" customWidth="1"/>
    <col min="4869" max="4869" width="10.125" style="380" customWidth="1"/>
    <col min="4870" max="4870" width="13" style="380" customWidth="1"/>
    <col min="4871" max="4871" width="13.75" style="380" customWidth="1"/>
    <col min="4872" max="4872" width="15.625" style="380" customWidth="1"/>
    <col min="4873" max="4873" width="13" style="380" customWidth="1"/>
    <col min="4874" max="4874" width="13.75" style="380" customWidth="1"/>
    <col min="4875" max="4875" width="15.625" style="380" customWidth="1"/>
    <col min="4876" max="4876" width="13" style="380" customWidth="1"/>
    <col min="4877" max="4877" width="13.75" style="380" customWidth="1"/>
    <col min="4878" max="4878" width="15.625" style="380" customWidth="1"/>
    <col min="4879" max="4923" width="8.875" style="380"/>
    <col min="4924" max="4924" width="87" style="380" customWidth="1"/>
    <col min="4925" max="4925" width="45.75" style="380" customWidth="1"/>
    <col min="4926" max="4933" width="22" style="380" customWidth="1"/>
    <col min="4934" max="4934" width="20.875" style="380" customWidth="1"/>
    <col min="4935" max="5120" width="8.875" style="380"/>
    <col min="5121" max="5121" width="70.75" style="380" customWidth="1"/>
    <col min="5122" max="5122" width="12.125" style="380" customWidth="1"/>
    <col min="5123" max="5123" width="14.5" style="380" customWidth="1"/>
    <col min="5124" max="5124" width="11.75" style="380" customWidth="1"/>
    <col min="5125" max="5125" width="10.125" style="380" customWidth="1"/>
    <col min="5126" max="5126" width="13" style="380" customWidth="1"/>
    <col min="5127" max="5127" width="13.75" style="380" customWidth="1"/>
    <col min="5128" max="5128" width="15.625" style="380" customWidth="1"/>
    <col min="5129" max="5129" width="13" style="380" customWidth="1"/>
    <col min="5130" max="5130" width="13.75" style="380" customWidth="1"/>
    <col min="5131" max="5131" width="15.625" style="380" customWidth="1"/>
    <col min="5132" max="5132" width="13" style="380" customWidth="1"/>
    <col min="5133" max="5133" width="13.75" style="380" customWidth="1"/>
    <col min="5134" max="5134" width="15.625" style="380" customWidth="1"/>
    <col min="5135" max="5179" width="8.875" style="380"/>
    <col min="5180" max="5180" width="87" style="380" customWidth="1"/>
    <col min="5181" max="5181" width="45.75" style="380" customWidth="1"/>
    <col min="5182" max="5189" width="22" style="380" customWidth="1"/>
    <col min="5190" max="5190" width="20.875" style="380" customWidth="1"/>
    <col min="5191" max="5376" width="8.875" style="380"/>
    <col min="5377" max="5377" width="70.75" style="380" customWidth="1"/>
    <col min="5378" max="5378" width="12.125" style="380" customWidth="1"/>
    <col min="5379" max="5379" width="14.5" style="380" customWidth="1"/>
    <col min="5380" max="5380" width="11.75" style="380" customWidth="1"/>
    <col min="5381" max="5381" width="10.125" style="380" customWidth="1"/>
    <col min="5382" max="5382" width="13" style="380" customWidth="1"/>
    <col min="5383" max="5383" width="13.75" style="380" customWidth="1"/>
    <col min="5384" max="5384" width="15.625" style="380" customWidth="1"/>
    <col min="5385" max="5385" width="13" style="380" customWidth="1"/>
    <col min="5386" max="5386" width="13.75" style="380" customWidth="1"/>
    <col min="5387" max="5387" width="15.625" style="380" customWidth="1"/>
    <col min="5388" max="5388" width="13" style="380" customWidth="1"/>
    <col min="5389" max="5389" width="13.75" style="380" customWidth="1"/>
    <col min="5390" max="5390" width="15.625" style="380" customWidth="1"/>
    <col min="5391" max="5435" width="8.875" style="380"/>
    <col min="5436" max="5436" width="87" style="380" customWidth="1"/>
    <col min="5437" max="5437" width="45.75" style="380" customWidth="1"/>
    <col min="5438" max="5445" width="22" style="380" customWidth="1"/>
    <col min="5446" max="5446" width="20.875" style="380" customWidth="1"/>
    <col min="5447" max="5632" width="8.875" style="380"/>
    <col min="5633" max="5633" width="70.75" style="380" customWidth="1"/>
    <col min="5634" max="5634" width="12.125" style="380" customWidth="1"/>
    <col min="5635" max="5635" width="14.5" style="380" customWidth="1"/>
    <col min="5636" max="5636" width="11.75" style="380" customWidth="1"/>
    <col min="5637" max="5637" width="10.125" style="380" customWidth="1"/>
    <col min="5638" max="5638" width="13" style="380" customWidth="1"/>
    <col min="5639" max="5639" width="13.75" style="380" customWidth="1"/>
    <col min="5640" max="5640" width="15.625" style="380" customWidth="1"/>
    <col min="5641" max="5641" width="13" style="380" customWidth="1"/>
    <col min="5642" max="5642" width="13.75" style="380" customWidth="1"/>
    <col min="5643" max="5643" width="15.625" style="380" customWidth="1"/>
    <col min="5644" max="5644" width="13" style="380" customWidth="1"/>
    <col min="5645" max="5645" width="13.75" style="380" customWidth="1"/>
    <col min="5646" max="5646" width="15.625" style="380" customWidth="1"/>
    <col min="5647" max="5691" width="8.875" style="380"/>
    <col min="5692" max="5692" width="87" style="380" customWidth="1"/>
    <col min="5693" max="5693" width="45.75" style="380" customWidth="1"/>
    <col min="5694" max="5701" width="22" style="380" customWidth="1"/>
    <col min="5702" max="5702" width="20.875" style="380" customWidth="1"/>
    <col min="5703" max="5888" width="8.875" style="380"/>
    <col min="5889" max="5889" width="70.75" style="380" customWidth="1"/>
    <col min="5890" max="5890" width="12.125" style="380" customWidth="1"/>
    <col min="5891" max="5891" width="14.5" style="380" customWidth="1"/>
    <col min="5892" max="5892" width="11.75" style="380" customWidth="1"/>
    <col min="5893" max="5893" width="10.125" style="380" customWidth="1"/>
    <col min="5894" max="5894" width="13" style="380" customWidth="1"/>
    <col min="5895" max="5895" width="13.75" style="380" customWidth="1"/>
    <col min="5896" max="5896" width="15.625" style="380" customWidth="1"/>
    <col min="5897" max="5897" width="13" style="380" customWidth="1"/>
    <col min="5898" max="5898" width="13.75" style="380" customWidth="1"/>
    <col min="5899" max="5899" width="15.625" style="380" customWidth="1"/>
    <col min="5900" max="5900" width="13" style="380" customWidth="1"/>
    <col min="5901" max="5901" width="13.75" style="380" customWidth="1"/>
    <col min="5902" max="5902" width="15.625" style="380" customWidth="1"/>
    <col min="5903" max="5947" width="8.875" style="380"/>
    <col min="5948" max="5948" width="87" style="380" customWidth="1"/>
    <col min="5949" max="5949" width="45.75" style="380" customWidth="1"/>
    <col min="5950" max="5957" width="22" style="380" customWidth="1"/>
    <col min="5958" max="5958" width="20.875" style="380" customWidth="1"/>
    <col min="5959" max="6144" width="8.875" style="380"/>
    <col min="6145" max="6145" width="70.75" style="380" customWidth="1"/>
    <col min="6146" max="6146" width="12.125" style="380" customWidth="1"/>
    <col min="6147" max="6147" width="14.5" style="380" customWidth="1"/>
    <col min="6148" max="6148" width="11.75" style="380" customWidth="1"/>
    <col min="6149" max="6149" width="10.125" style="380" customWidth="1"/>
    <col min="6150" max="6150" width="13" style="380" customWidth="1"/>
    <col min="6151" max="6151" width="13.75" style="380" customWidth="1"/>
    <col min="6152" max="6152" width="15.625" style="380" customWidth="1"/>
    <col min="6153" max="6153" width="13" style="380" customWidth="1"/>
    <col min="6154" max="6154" width="13.75" style="380" customWidth="1"/>
    <col min="6155" max="6155" width="15.625" style="380" customWidth="1"/>
    <col min="6156" max="6156" width="13" style="380" customWidth="1"/>
    <col min="6157" max="6157" width="13.75" style="380" customWidth="1"/>
    <col min="6158" max="6158" width="15.625" style="380" customWidth="1"/>
    <col min="6159" max="6203" width="8.875" style="380"/>
    <col min="6204" max="6204" width="87" style="380" customWidth="1"/>
    <col min="6205" max="6205" width="45.75" style="380" customWidth="1"/>
    <col min="6206" max="6213" width="22" style="380" customWidth="1"/>
    <col min="6214" max="6214" width="20.875" style="380" customWidth="1"/>
    <col min="6215" max="6400" width="8.875" style="380"/>
    <col min="6401" max="6401" width="70.75" style="380" customWidth="1"/>
    <col min="6402" max="6402" width="12.125" style="380" customWidth="1"/>
    <col min="6403" max="6403" width="14.5" style="380" customWidth="1"/>
    <col min="6404" max="6404" width="11.75" style="380" customWidth="1"/>
    <col min="6405" max="6405" width="10.125" style="380" customWidth="1"/>
    <col min="6406" max="6406" width="13" style="380" customWidth="1"/>
    <col min="6407" max="6407" width="13.75" style="380" customWidth="1"/>
    <col min="6408" max="6408" width="15.625" style="380" customWidth="1"/>
    <col min="6409" max="6409" width="13" style="380" customWidth="1"/>
    <col min="6410" max="6410" width="13.75" style="380" customWidth="1"/>
    <col min="6411" max="6411" width="15.625" style="380" customWidth="1"/>
    <col min="6412" max="6412" width="13" style="380" customWidth="1"/>
    <col min="6413" max="6413" width="13.75" style="380" customWidth="1"/>
    <col min="6414" max="6414" width="15.625" style="380" customWidth="1"/>
    <col min="6415" max="6459" width="8.875" style="380"/>
    <col min="6460" max="6460" width="87" style="380" customWidth="1"/>
    <col min="6461" max="6461" width="45.75" style="380" customWidth="1"/>
    <col min="6462" max="6469" width="22" style="380" customWidth="1"/>
    <col min="6470" max="6470" width="20.875" style="380" customWidth="1"/>
    <col min="6471" max="6656" width="8.875" style="380"/>
    <col min="6657" max="6657" width="70.75" style="380" customWidth="1"/>
    <col min="6658" max="6658" width="12.125" style="380" customWidth="1"/>
    <col min="6659" max="6659" width="14.5" style="380" customWidth="1"/>
    <col min="6660" max="6660" width="11.75" style="380" customWidth="1"/>
    <col min="6661" max="6661" width="10.125" style="380" customWidth="1"/>
    <col min="6662" max="6662" width="13" style="380" customWidth="1"/>
    <col min="6663" max="6663" width="13.75" style="380" customWidth="1"/>
    <col min="6664" max="6664" width="15.625" style="380" customWidth="1"/>
    <col min="6665" max="6665" width="13" style="380" customWidth="1"/>
    <col min="6666" max="6666" width="13.75" style="380" customWidth="1"/>
    <col min="6667" max="6667" width="15.625" style="380" customWidth="1"/>
    <col min="6668" max="6668" width="13" style="380" customWidth="1"/>
    <col min="6669" max="6669" width="13.75" style="380" customWidth="1"/>
    <col min="6670" max="6670" width="15.625" style="380" customWidth="1"/>
    <col min="6671" max="6715" width="8.875" style="380"/>
    <col min="6716" max="6716" width="87" style="380" customWidth="1"/>
    <col min="6717" max="6717" width="45.75" style="380" customWidth="1"/>
    <col min="6718" max="6725" width="22" style="380" customWidth="1"/>
    <col min="6726" max="6726" width="20.875" style="380" customWidth="1"/>
    <col min="6727" max="6912" width="8.875" style="380"/>
    <col min="6913" max="6913" width="70.75" style="380" customWidth="1"/>
    <col min="6914" max="6914" width="12.125" style="380" customWidth="1"/>
    <col min="6915" max="6915" width="14.5" style="380" customWidth="1"/>
    <col min="6916" max="6916" width="11.75" style="380" customWidth="1"/>
    <col min="6917" max="6917" width="10.125" style="380" customWidth="1"/>
    <col min="6918" max="6918" width="13" style="380" customWidth="1"/>
    <col min="6919" max="6919" width="13.75" style="380" customWidth="1"/>
    <col min="6920" max="6920" width="15.625" style="380" customWidth="1"/>
    <col min="6921" max="6921" width="13" style="380" customWidth="1"/>
    <col min="6922" max="6922" width="13.75" style="380" customWidth="1"/>
    <col min="6923" max="6923" width="15.625" style="380" customWidth="1"/>
    <col min="6924" max="6924" width="13" style="380" customWidth="1"/>
    <col min="6925" max="6925" width="13.75" style="380" customWidth="1"/>
    <col min="6926" max="6926" width="15.625" style="380" customWidth="1"/>
    <col min="6927" max="6971" width="8.875" style="380"/>
    <col min="6972" max="6972" width="87" style="380" customWidth="1"/>
    <col min="6973" max="6973" width="45.75" style="380" customWidth="1"/>
    <col min="6974" max="6981" width="22" style="380" customWidth="1"/>
    <col min="6982" max="6982" width="20.875" style="380" customWidth="1"/>
    <col min="6983" max="7168" width="8.875" style="380"/>
    <col min="7169" max="7169" width="70.75" style="380" customWidth="1"/>
    <col min="7170" max="7170" width="12.125" style="380" customWidth="1"/>
    <col min="7171" max="7171" width="14.5" style="380" customWidth="1"/>
    <col min="7172" max="7172" width="11.75" style="380" customWidth="1"/>
    <col min="7173" max="7173" width="10.125" style="380" customWidth="1"/>
    <col min="7174" max="7174" width="13" style="380" customWidth="1"/>
    <col min="7175" max="7175" width="13.75" style="380" customWidth="1"/>
    <col min="7176" max="7176" width="15.625" style="380" customWidth="1"/>
    <col min="7177" max="7177" width="13" style="380" customWidth="1"/>
    <col min="7178" max="7178" width="13.75" style="380" customWidth="1"/>
    <col min="7179" max="7179" width="15.625" style="380" customWidth="1"/>
    <col min="7180" max="7180" width="13" style="380" customWidth="1"/>
    <col min="7181" max="7181" width="13.75" style="380" customWidth="1"/>
    <col min="7182" max="7182" width="15.625" style="380" customWidth="1"/>
    <col min="7183" max="7227" width="8.875" style="380"/>
    <col min="7228" max="7228" width="87" style="380" customWidth="1"/>
    <col min="7229" max="7229" width="45.75" style="380" customWidth="1"/>
    <col min="7230" max="7237" width="22" style="380" customWidth="1"/>
    <col min="7238" max="7238" width="20.875" style="380" customWidth="1"/>
    <col min="7239" max="7424" width="8.875" style="380"/>
    <col min="7425" max="7425" width="70.75" style="380" customWidth="1"/>
    <col min="7426" max="7426" width="12.125" style="380" customWidth="1"/>
    <col min="7427" max="7427" width="14.5" style="380" customWidth="1"/>
    <col min="7428" max="7428" width="11.75" style="380" customWidth="1"/>
    <col min="7429" max="7429" width="10.125" style="380" customWidth="1"/>
    <col min="7430" max="7430" width="13" style="380" customWidth="1"/>
    <col min="7431" max="7431" width="13.75" style="380" customWidth="1"/>
    <col min="7432" max="7432" width="15.625" style="380" customWidth="1"/>
    <col min="7433" max="7433" width="13" style="380" customWidth="1"/>
    <col min="7434" max="7434" width="13.75" style="380" customWidth="1"/>
    <col min="7435" max="7435" width="15.625" style="380" customWidth="1"/>
    <col min="7436" max="7436" width="13" style="380" customWidth="1"/>
    <col min="7437" max="7437" width="13.75" style="380" customWidth="1"/>
    <col min="7438" max="7438" width="15.625" style="380" customWidth="1"/>
    <col min="7439" max="7483" width="8.875" style="380"/>
    <col min="7484" max="7484" width="87" style="380" customWidth="1"/>
    <col min="7485" max="7485" width="45.75" style="380" customWidth="1"/>
    <col min="7486" max="7493" width="22" style="380" customWidth="1"/>
    <col min="7494" max="7494" width="20.875" style="380" customWidth="1"/>
    <col min="7495" max="7680" width="8.875" style="380"/>
    <col min="7681" max="7681" width="70.75" style="380" customWidth="1"/>
    <col min="7682" max="7682" width="12.125" style="380" customWidth="1"/>
    <col min="7683" max="7683" width="14.5" style="380" customWidth="1"/>
    <col min="7684" max="7684" width="11.75" style="380" customWidth="1"/>
    <col min="7685" max="7685" width="10.125" style="380" customWidth="1"/>
    <col min="7686" max="7686" width="13" style="380" customWidth="1"/>
    <col min="7687" max="7687" width="13.75" style="380" customWidth="1"/>
    <col min="7688" max="7688" width="15.625" style="380" customWidth="1"/>
    <col min="7689" max="7689" width="13" style="380" customWidth="1"/>
    <col min="7690" max="7690" width="13.75" style="380" customWidth="1"/>
    <col min="7691" max="7691" width="15.625" style="380" customWidth="1"/>
    <col min="7692" max="7692" width="13" style="380" customWidth="1"/>
    <col min="7693" max="7693" width="13.75" style="380" customWidth="1"/>
    <col min="7694" max="7694" width="15.625" style="380" customWidth="1"/>
    <col min="7695" max="7739" width="8.875" style="380"/>
    <col min="7740" max="7740" width="87" style="380" customWidth="1"/>
    <col min="7741" max="7741" width="45.75" style="380" customWidth="1"/>
    <col min="7742" max="7749" width="22" style="380" customWidth="1"/>
    <col min="7750" max="7750" width="20.875" style="380" customWidth="1"/>
    <col min="7751" max="7936" width="8.875" style="380"/>
    <col min="7937" max="7937" width="70.75" style="380" customWidth="1"/>
    <col min="7938" max="7938" width="12.125" style="380" customWidth="1"/>
    <col min="7939" max="7939" width="14.5" style="380" customWidth="1"/>
    <col min="7940" max="7940" width="11.75" style="380" customWidth="1"/>
    <col min="7941" max="7941" width="10.125" style="380" customWidth="1"/>
    <col min="7942" max="7942" width="13" style="380" customWidth="1"/>
    <col min="7943" max="7943" width="13.75" style="380" customWidth="1"/>
    <col min="7944" max="7944" width="15.625" style="380" customWidth="1"/>
    <col min="7945" max="7945" width="13" style="380" customWidth="1"/>
    <col min="7946" max="7946" width="13.75" style="380" customWidth="1"/>
    <col min="7947" max="7947" width="15.625" style="380" customWidth="1"/>
    <col min="7948" max="7948" width="13" style="380" customWidth="1"/>
    <col min="7949" max="7949" width="13.75" style="380" customWidth="1"/>
    <col min="7950" max="7950" width="15.625" style="380" customWidth="1"/>
    <col min="7951" max="7995" width="8.875" style="380"/>
    <col min="7996" max="7996" width="87" style="380" customWidth="1"/>
    <col min="7997" max="7997" width="45.75" style="380" customWidth="1"/>
    <col min="7998" max="8005" width="22" style="380" customWidth="1"/>
    <col min="8006" max="8006" width="20.875" style="380" customWidth="1"/>
    <col min="8007" max="8192" width="8.875" style="380"/>
    <col min="8193" max="8193" width="70.75" style="380" customWidth="1"/>
    <col min="8194" max="8194" width="12.125" style="380" customWidth="1"/>
    <col min="8195" max="8195" width="14.5" style="380" customWidth="1"/>
    <col min="8196" max="8196" width="11.75" style="380" customWidth="1"/>
    <col min="8197" max="8197" width="10.125" style="380" customWidth="1"/>
    <col min="8198" max="8198" width="13" style="380" customWidth="1"/>
    <col min="8199" max="8199" width="13.75" style="380" customWidth="1"/>
    <col min="8200" max="8200" width="15.625" style="380" customWidth="1"/>
    <col min="8201" max="8201" width="13" style="380" customWidth="1"/>
    <col min="8202" max="8202" width="13.75" style="380" customWidth="1"/>
    <col min="8203" max="8203" width="15.625" style="380" customWidth="1"/>
    <col min="8204" max="8204" width="13" style="380" customWidth="1"/>
    <col min="8205" max="8205" width="13.75" style="380" customWidth="1"/>
    <col min="8206" max="8206" width="15.625" style="380" customWidth="1"/>
    <col min="8207" max="8251" width="8.875" style="380"/>
    <col min="8252" max="8252" width="87" style="380" customWidth="1"/>
    <col min="8253" max="8253" width="45.75" style="380" customWidth="1"/>
    <col min="8254" max="8261" width="22" style="380" customWidth="1"/>
    <col min="8262" max="8262" width="20.875" style="380" customWidth="1"/>
    <col min="8263" max="8448" width="8.875" style="380"/>
    <col min="8449" max="8449" width="70.75" style="380" customWidth="1"/>
    <col min="8450" max="8450" width="12.125" style="380" customWidth="1"/>
    <col min="8451" max="8451" width="14.5" style="380" customWidth="1"/>
    <col min="8452" max="8452" width="11.75" style="380" customWidth="1"/>
    <col min="8453" max="8453" width="10.125" style="380" customWidth="1"/>
    <col min="8454" max="8454" width="13" style="380" customWidth="1"/>
    <col min="8455" max="8455" width="13.75" style="380" customWidth="1"/>
    <col min="8456" max="8456" width="15.625" style="380" customWidth="1"/>
    <col min="8457" max="8457" width="13" style="380" customWidth="1"/>
    <col min="8458" max="8458" width="13.75" style="380" customWidth="1"/>
    <col min="8459" max="8459" width="15.625" style="380" customWidth="1"/>
    <col min="8460" max="8460" width="13" style="380" customWidth="1"/>
    <col min="8461" max="8461" width="13.75" style="380" customWidth="1"/>
    <col min="8462" max="8462" width="15.625" style="380" customWidth="1"/>
    <col min="8463" max="8507" width="8.875" style="380"/>
    <col min="8508" max="8508" width="87" style="380" customWidth="1"/>
    <col min="8509" max="8509" width="45.75" style="380" customWidth="1"/>
    <col min="8510" max="8517" width="22" style="380" customWidth="1"/>
    <col min="8518" max="8518" width="20.875" style="380" customWidth="1"/>
    <col min="8519" max="8704" width="8.875" style="380"/>
    <col min="8705" max="8705" width="70.75" style="380" customWidth="1"/>
    <col min="8706" max="8706" width="12.125" style="380" customWidth="1"/>
    <col min="8707" max="8707" width="14.5" style="380" customWidth="1"/>
    <col min="8708" max="8708" width="11.75" style="380" customWidth="1"/>
    <col min="8709" max="8709" width="10.125" style="380" customWidth="1"/>
    <col min="8710" max="8710" width="13" style="380" customWidth="1"/>
    <col min="8711" max="8711" width="13.75" style="380" customWidth="1"/>
    <col min="8712" max="8712" width="15.625" style="380" customWidth="1"/>
    <col min="8713" max="8713" width="13" style="380" customWidth="1"/>
    <col min="8714" max="8714" width="13.75" style="380" customWidth="1"/>
    <col min="8715" max="8715" width="15.625" style="380" customWidth="1"/>
    <col min="8716" max="8716" width="13" style="380" customWidth="1"/>
    <col min="8717" max="8717" width="13.75" style="380" customWidth="1"/>
    <col min="8718" max="8718" width="15.625" style="380" customWidth="1"/>
    <col min="8719" max="8763" width="8.875" style="380"/>
    <col min="8764" max="8764" width="87" style="380" customWidth="1"/>
    <col min="8765" max="8765" width="45.75" style="380" customWidth="1"/>
    <col min="8766" max="8773" width="22" style="380" customWidth="1"/>
    <col min="8774" max="8774" width="20.875" style="380" customWidth="1"/>
    <col min="8775" max="8960" width="8.875" style="380"/>
    <col min="8961" max="8961" width="70.75" style="380" customWidth="1"/>
    <col min="8962" max="8962" width="12.125" style="380" customWidth="1"/>
    <col min="8963" max="8963" width="14.5" style="380" customWidth="1"/>
    <col min="8964" max="8964" width="11.75" style="380" customWidth="1"/>
    <col min="8965" max="8965" width="10.125" style="380" customWidth="1"/>
    <col min="8966" max="8966" width="13" style="380" customWidth="1"/>
    <col min="8967" max="8967" width="13.75" style="380" customWidth="1"/>
    <col min="8968" max="8968" width="15.625" style="380" customWidth="1"/>
    <col min="8969" max="8969" width="13" style="380" customWidth="1"/>
    <col min="8970" max="8970" width="13.75" style="380" customWidth="1"/>
    <col min="8971" max="8971" width="15.625" style="380" customWidth="1"/>
    <col min="8972" max="8972" width="13" style="380" customWidth="1"/>
    <col min="8973" max="8973" width="13.75" style="380" customWidth="1"/>
    <col min="8974" max="8974" width="15.625" style="380" customWidth="1"/>
    <col min="8975" max="9019" width="8.875" style="380"/>
    <col min="9020" max="9020" width="87" style="380" customWidth="1"/>
    <col min="9021" max="9021" width="45.75" style="380" customWidth="1"/>
    <col min="9022" max="9029" width="22" style="380" customWidth="1"/>
    <col min="9030" max="9030" width="20.875" style="380" customWidth="1"/>
    <col min="9031" max="9216" width="8.875" style="380"/>
    <col min="9217" max="9217" width="70.75" style="380" customWidth="1"/>
    <col min="9218" max="9218" width="12.125" style="380" customWidth="1"/>
    <col min="9219" max="9219" width="14.5" style="380" customWidth="1"/>
    <col min="9220" max="9220" width="11.75" style="380" customWidth="1"/>
    <col min="9221" max="9221" width="10.125" style="380" customWidth="1"/>
    <col min="9222" max="9222" width="13" style="380" customWidth="1"/>
    <col min="9223" max="9223" width="13.75" style="380" customWidth="1"/>
    <col min="9224" max="9224" width="15.625" style="380" customWidth="1"/>
    <col min="9225" max="9225" width="13" style="380" customWidth="1"/>
    <col min="9226" max="9226" width="13.75" style="380" customWidth="1"/>
    <col min="9227" max="9227" width="15.625" style="380" customWidth="1"/>
    <col min="9228" max="9228" width="13" style="380" customWidth="1"/>
    <col min="9229" max="9229" width="13.75" style="380" customWidth="1"/>
    <col min="9230" max="9230" width="15.625" style="380" customWidth="1"/>
    <col min="9231" max="9275" width="8.875" style="380"/>
    <col min="9276" max="9276" width="87" style="380" customWidth="1"/>
    <col min="9277" max="9277" width="45.75" style="380" customWidth="1"/>
    <col min="9278" max="9285" width="22" style="380" customWidth="1"/>
    <col min="9286" max="9286" width="20.875" style="380" customWidth="1"/>
    <col min="9287" max="9472" width="8.875" style="380"/>
    <col min="9473" max="9473" width="70.75" style="380" customWidth="1"/>
    <col min="9474" max="9474" width="12.125" style="380" customWidth="1"/>
    <col min="9475" max="9475" width="14.5" style="380" customWidth="1"/>
    <col min="9476" max="9476" width="11.75" style="380" customWidth="1"/>
    <col min="9477" max="9477" width="10.125" style="380" customWidth="1"/>
    <col min="9478" max="9478" width="13" style="380" customWidth="1"/>
    <col min="9479" max="9479" width="13.75" style="380" customWidth="1"/>
    <col min="9480" max="9480" width="15.625" style="380" customWidth="1"/>
    <col min="9481" max="9481" width="13" style="380" customWidth="1"/>
    <col min="9482" max="9482" width="13.75" style="380" customWidth="1"/>
    <col min="9483" max="9483" width="15.625" style="380" customWidth="1"/>
    <col min="9484" max="9484" width="13" style="380" customWidth="1"/>
    <col min="9485" max="9485" width="13.75" style="380" customWidth="1"/>
    <col min="9486" max="9486" width="15.625" style="380" customWidth="1"/>
    <col min="9487" max="9531" width="8.875" style="380"/>
    <col min="9532" max="9532" width="87" style="380" customWidth="1"/>
    <col min="9533" max="9533" width="45.75" style="380" customWidth="1"/>
    <col min="9534" max="9541" width="22" style="380" customWidth="1"/>
    <col min="9542" max="9542" width="20.875" style="380" customWidth="1"/>
    <col min="9543" max="9728" width="8.875" style="380"/>
    <col min="9729" max="9729" width="70.75" style="380" customWidth="1"/>
    <col min="9730" max="9730" width="12.125" style="380" customWidth="1"/>
    <col min="9731" max="9731" width="14.5" style="380" customWidth="1"/>
    <col min="9732" max="9732" width="11.75" style="380" customWidth="1"/>
    <col min="9733" max="9733" width="10.125" style="380" customWidth="1"/>
    <col min="9734" max="9734" width="13" style="380" customWidth="1"/>
    <col min="9735" max="9735" width="13.75" style="380" customWidth="1"/>
    <col min="9736" max="9736" width="15.625" style="380" customWidth="1"/>
    <col min="9737" max="9737" width="13" style="380" customWidth="1"/>
    <col min="9738" max="9738" width="13.75" style="380" customWidth="1"/>
    <col min="9739" max="9739" width="15.625" style="380" customWidth="1"/>
    <col min="9740" max="9740" width="13" style="380" customWidth="1"/>
    <col min="9741" max="9741" width="13.75" style="380" customWidth="1"/>
    <col min="9742" max="9742" width="15.625" style="380" customWidth="1"/>
    <col min="9743" max="9787" width="8.875" style="380"/>
    <col min="9788" max="9788" width="87" style="380" customWidth="1"/>
    <col min="9789" max="9789" width="45.75" style="380" customWidth="1"/>
    <col min="9790" max="9797" width="22" style="380" customWidth="1"/>
    <col min="9798" max="9798" width="20.875" style="380" customWidth="1"/>
    <col min="9799" max="9984" width="8.875" style="380"/>
    <col min="9985" max="9985" width="70.75" style="380" customWidth="1"/>
    <col min="9986" max="9986" width="12.125" style="380" customWidth="1"/>
    <col min="9987" max="9987" width="14.5" style="380" customWidth="1"/>
    <col min="9988" max="9988" width="11.75" style="380" customWidth="1"/>
    <col min="9989" max="9989" width="10.125" style="380" customWidth="1"/>
    <col min="9990" max="9990" width="13" style="380" customWidth="1"/>
    <col min="9991" max="9991" width="13.75" style="380" customWidth="1"/>
    <col min="9992" max="9992" width="15.625" style="380" customWidth="1"/>
    <col min="9993" max="9993" width="13" style="380" customWidth="1"/>
    <col min="9994" max="9994" width="13.75" style="380" customWidth="1"/>
    <col min="9995" max="9995" width="15.625" style="380" customWidth="1"/>
    <col min="9996" max="9996" width="13" style="380" customWidth="1"/>
    <col min="9997" max="9997" width="13.75" style="380" customWidth="1"/>
    <col min="9998" max="9998" width="15.625" style="380" customWidth="1"/>
    <col min="9999" max="10043" width="8.875" style="380"/>
    <col min="10044" max="10044" width="87" style="380" customWidth="1"/>
    <col min="10045" max="10045" width="45.75" style="380" customWidth="1"/>
    <col min="10046" max="10053" width="22" style="380" customWidth="1"/>
    <col min="10054" max="10054" width="20.875" style="380" customWidth="1"/>
    <col min="10055" max="10240" width="8.875" style="380"/>
    <col min="10241" max="10241" width="70.75" style="380" customWidth="1"/>
    <col min="10242" max="10242" width="12.125" style="380" customWidth="1"/>
    <col min="10243" max="10243" width="14.5" style="380" customWidth="1"/>
    <col min="10244" max="10244" width="11.75" style="380" customWidth="1"/>
    <col min="10245" max="10245" width="10.125" style="380" customWidth="1"/>
    <col min="10246" max="10246" width="13" style="380" customWidth="1"/>
    <col min="10247" max="10247" width="13.75" style="380" customWidth="1"/>
    <col min="10248" max="10248" width="15.625" style="380" customWidth="1"/>
    <col min="10249" max="10249" width="13" style="380" customWidth="1"/>
    <col min="10250" max="10250" width="13.75" style="380" customWidth="1"/>
    <col min="10251" max="10251" width="15.625" style="380" customWidth="1"/>
    <col min="10252" max="10252" width="13" style="380" customWidth="1"/>
    <col min="10253" max="10253" width="13.75" style="380" customWidth="1"/>
    <col min="10254" max="10254" width="15.625" style="380" customWidth="1"/>
    <col min="10255" max="10299" width="8.875" style="380"/>
    <col min="10300" max="10300" width="87" style="380" customWidth="1"/>
    <col min="10301" max="10301" width="45.75" style="380" customWidth="1"/>
    <col min="10302" max="10309" width="22" style="380" customWidth="1"/>
    <col min="10310" max="10310" width="20.875" style="380" customWidth="1"/>
    <col min="10311" max="10496" width="8.875" style="380"/>
    <col min="10497" max="10497" width="70.75" style="380" customWidth="1"/>
    <col min="10498" max="10498" width="12.125" style="380" customWidth="1"/>
    <col min="10499" max="10499" width="14.5" style="380" customWidth="1"/>
    <col min="10500" max="10500" width="11.75" style="380" customWidth="1"/>
    <col min="10501" max="10501" width="10.125" style="380" customWidth="1"/>
    <col min="10502" max="10502" width="13" style="380" customWidth="1"/>
    <col min="10503" max="10503" width="13.75" style="380" customWidth="1"/>
    <col min="10504" max="10504" width="15.625" style="380" customWidth="1"/>
    <col min="10505" max="10505" width="13" style="380" customWidth="1"/>
    <col min="10506" max="10506" width="13.75" style="380" customWidth="1"/>
    <col min="10507" max="10507" width="15.625" style="380" customWidth="1"/>
    <col min="10508" max="10508" width="13" style="380" customWidth="1"/>
    <col min="10509" max="10509" width="13.75" style="380" customWidth="1"/>
    <col min="10510" max="10510" width="15.625" style="380" customWidth="1"/>
    <col min="10511" max="10555" width="8.875" style="380"/>
    <col min="10556" max="10556" width="87" style="380" customWidth="1"/>
    <col min="10557" max="10557" width="45.75" style="380" customWidth="1"/>
    <col min="10558" max="10565" width="22" style="380" customWidth="1"/>
    <col min="10566" max="10566" width="20.875" style="380" customWidth="1"/>
    <col min="10567" max="10752" width="8.875" style="380"/>
    <col min="10753" max="10753" width="70.75" style="380" customWidth="1"/>
    <col min="10754" max="10754" width="12.125" style="380" customWidth="1"/>
    <col min="10755" max="10755" width="14.5" style="380" customWidth="1"/>
    <col min="10756" max="10756" width="11.75" style="380" customWidth="1"/>
    <col min="10757" max="10757" width="10.125" style="380" customWidth="1"/>
    <col min="10758" max="10758" width="13" style="380" customWidth="1"/>
    <col min="10759" max="10759" width="13.75" style="380" customWidth="1"/>
    <col min="10760" max="10760" width="15.625" style="380" customWidth="1"/>
    <col min="10761" max="10761" width="13" style="380" customWidth="1"/>
    <col min="10762" max="10762" width="13.75" style="380" customWidth="1"/>
    <col min="10763" max="10763" width="15.625" style="380" customWidth="1"/>
    <col min="10764" max="10764" width="13" style="380" customWidth="1"/>
    <col min="10765" max="10765" width="13.75" style="380" customWidth="1"/>
    <col min="10766" max="10766" width="15.625" style="380" customWidth="1"/>
    <col min="10767" max="10811" width="8.875" style="380"/>
    <col min="10812" max="10812" width="87" style="380" customWidth="1"/>
    <col min="10813" max="10813" width="45.75" style="380" customWidth="1"/>
    <col min="10814" max="10821" width="22" style="380" customWidth="1"/>
    <col min="10822" max="10822" width="20.875" style="380" customWidth="1"/>
    <col min="10823" max="11008" width="8.875" style="380"/>
    <col min="11009" max="11009" width="70.75" style="380" customWidth="1"/>
    <col min="11010" max="11010" width="12.125" style="380" customWidth="1"/>
    <col min="11011" max="11011" width="14.5" style="380" customWidth="1"/>
    <col min="11012" max="11012" width="11.75" style="380" customWidth="1"/>
    <col min="11013" max="11013" width="10.125" style="380" customWidth="1"/>
    <col min="11014" max="11014" width="13" style="380" customWidth="1"/>
    <col min="11015" max="11015" width="13.75" style="380" customWidth="1"/>
    <col min="11016" max="11016" width="15.625" style="380" customWidth="1"/>
    <col min="11017" max="11017" width="13" style="380" customWidth="1"/>
    <col min="11018" max="11018" width="13.75" style="380" customWidth="1"/>
    <col min="11019" max="11019" width="15.625" style="380" customWidth="1"/>
    <col min="11020" max="11020" width="13" style="380" customWidth="1"/>
    <col min="11021" max="11021" width="13.75" style="380" customWidth="1"/>
    <col min="11022" max="11022" width="15.625" style="380" customWidth="1"/>
    <col min="11023" max="11067" width="8.875" style="380"/>
    <col min="11068" max="11068" width="87" style="380" customWidth="1"/>
    <col min="11069" max="11069" width="45.75" style="380" customWidth="1"/>
    <col min="11070" max="11077" width="22" style="380" customWidth="1"/>
    <col min="11078" max="11078" width="20.875" style="380" customWidth="1"/>
    <col min="11079" max="11264" width="8.875" style="380"/>
    <col min="11265" max="11265" width="70.75" style="380" customWidth="1"/>
    <col min="11266" max="11266" width="12.125" style="380" customWidth="1"/>
    <col min="11267" max="11267" width="14.5" style="380" customWidth="1"/>
    <col min="11268" max="11268" width="11.75" style="380" customWidth="1"/>
    <col min="11269" max="11269" width="10.125" style="380" customWidth="1"/>
    <col min="11270" max="11270" width="13" style="380" customWidth="1"/>
    <col min="11271" max="11271" width="13.75" style="380" customWidth="1"/>
    <col min="11272" max="11272" width="15.625" style="380" customWidth="1"/>
    <col min="11273" max="11273" width="13" style="380" customWidth="1"/>
    <col min="11274" max="11274" width="13.75" style="380" customWidth="1"/>
    <col min="11275" max="11275" width="15.625" style="380" customWidth="1"/>
    <col min="11276" max="11276" width="13" style="380" customWidth="1"/>
    <col min="11277" max="11277" width="13.75" style="380" customWidth="1"/>
    <col min="11278" max="11278" width="15.625" style="380" customWidth="1"/>
    <col min="11279" max="11323" width="8.875" style="380"/>
    <col min="11324" max="11324" width="87" style="380" customWidth="1"/>
    <col min="11325" max="11325" width="45.75" style="380" customWidth="1"/>
    <col min="11326" max="11333" width="22" style="380" customWidth="1"/>
    <col min="11334" max="11334" width="20.875" style="380" customWidth="1"/>
    <col min="11335" max="11520" width="8.875" style="380"/>
    <col min="11521" max="11521" width="70.75" style="380" customWidth="1"/>
    <col min="11522" max="11522" width="12.125" style="380" customWidth="1"/>
    <col min="11523" max="11523" width="14.5" style="380" customWidth="1"/>
    <col min="11524" max="11524" width="11.75" style="380" customWidth="1"/>
    <col min="11525" max="11525" width="10.125" style="380" customWidth="1"/>
    <col min="11526" max="11526" width="13" style="380" customWidth="1"/>
    <col min="11527" max="11527" width="13.75" style="380" customWidth="1"/>
    <col min="11528" max="11528" width="15.625" style="380" customWidth="1"/>
    <col min="11529" max="11529" width="13" style="380" customWidth="1"/>
    <col min="11530" max="11530" width="13.75" style="380" customWidth="1"/>
    <col min="11531" max="11531" width="15.625" style="380" customWidth="1"/>
    <col min="11532" max="11532" width="13" style="380" customWidth="1"/>
    <col min="11533" max="11533" width="13.75" style="380" customWidth="1"/>
    <col min="11534" max="11534" width="15.625" style="380" customWidth="1"/>
    <col min="11535" max="11579" width="8.875" style="380"/>
    <col min="11580" max="11580" width="87" style="380" customWidth="1"/>
    <col min="11581" max="11581" width="45.75" style="380" customWidth="1"/>
    <col min="11582" max="11589" width="22" style="380" customWidth="1"/>
    <col min="11590" max="11590" width="20.875" style="380" customWidth="1"/>
    <col min="11591" max="11776" width="8.875" style="380"/>
    <col min="11777" max="11777" width="70.75" style="380" customWidth="1"/>
    <col min="11778" max="11778" width="12.125" style="380" customWidth="1"/>
    <col min="11779" max="11779" width="14.5" style="380" customWidth="1"/>
    <col min="11780" max="11780" width="11.75" style="380" customWidth="1"/>
    <col min="11781" max="11781" width="10.125" style="380" customWidth="1"/>
    <col min="11782" max="11782" width="13" style="380" customWidth="1"/>
    <col min="11783" max="11783" width="13.75" style="380" customWidth="1"/>
    <col min="11784" max="11784" width="15.625" style="380" customWidth="1"/>
    <col min="11785" max="11785" width="13" style="380" customWidth="1"/>
    <col min="11786" max="11786" width="13.75" style="380" customWidth="1"/>
    <col min="11787" max="11787" width="15.625" style="380" customWidth="1"/>
    <col min="11788" max="11788" width="13" style="380" customWidth="1"/>
    <col min="11789" max="11789" width="13.75" style="380" customWidth="1"/>
    <col min="11790" max="11790" width="15.625" style="380" customWidth="1"/>
    <col min="11791" max="11835" width="8.875" style="380"/>
    <col min="11836" max="11836" width="87" style="380" customWidth="1"/>
    <col min="11837" max="11837" width="45.75" style="380" customWidth="1"/>
    <col min="11838" max="11845" width="22" style="380" customWidth="1"/>
    <col min="11846" max="11846" width="20.875" style="380" customWidth="1"/>
    <col min="11847" max="12032" width="8.875" style="380"/>
    <col min="12033" max="12033" width="70.75" style="380" customWidth="1"/>
    <col min="12034" max="12034" width="12.125" style="380" customWidth="1"/>
    <col min="12035" max="12035" width="14.5" style="380" customWidth="1"/>
    <col min="12036" max="12036" width="11.75" style="380" customWidth="1"/>
    <col min="12037" max="12037" width="10.125" style="380" customWidth="1"/>
    <col min="12038" max="12038" width="13" style="380" customWidth="1"/>
    <col min="12039" max="12039" width="13.75" style="380" customWidth="1"/>
    <col min="12040" max="12040" width="15.625" style="380" customWidth="1"/>
    <col min="12041" max="12041" width="13" style="380" customWidth="1"/>
    <col min="12042" max="12042" width="13.75" style="380" customWidth="1"/>
    <col min="12043" max="12043" width="15.625" style="380" customWidth="1"/>
    <col min="12044" max="12044" width="13" style="380" customWidth="1"/>
    <col min="12045" max="12045" width="13.75" style="380" customWidth="1"/>
    <col min="12046" max="12046" width="15.625" style="380" customWidth="1"/>
    <col min="12047" max="12091" width="8.875" style="380"/>
    <col min="12092" max="12092" width="87" style="380" customWidth="1"/>
    <col min="12093" max="12093" width="45.75" style="380" customWidth="1"/>
    <col min="12094" max="12101" width="22" style="380" customWidth="1"/>
    <col min="12102" max="12102" width="20.875" style="380" customWidth="1"/>
    <col min="12103" max="12288" width="8.875" style="380"/>
    <col min="12289" max="12289" width="70.75" style="380" customWidth="1"/>
    <col min="12290" max="12290" width="12.125" style="380" customWidth="1"/>
    <col min="12291" max="12291" width="14.5" style="380" customWidth="1"/>
    <col min="12292" max="12292" width="11.75" style="380" customWidth="1"/>
    <col min="12293" max="12293" width="10.125" style="380" customWidth="1"/>
    <col min="12294" max="12294" width="13" style="380" customWidth="1"/>
    <col min="12295" max="12295" width="13.75" style="380" customWidth="1"/>
    <col min="12296" max="12296" width="15.625" style="380" customWidth="1"/>
    <col min="12297" max="12297" width="13" style="380" customWidth="1"/>
    <col min="12298" max="12298" width="13.75" style="380" customWidth="1"/>
    <col min="12299" max="12299" width="15.625" style="380" customWidth="1"/>
    <col min="12300" max="12300" width="13" style="380" customWidth="1"/>
    <col min="12301" max="12301" width="13.75" style="380" customWidth="1"/>
    <col min="12302" max="12302" width="15.625" style="380" customWidth="1"/>
    <col min="12303" max="12347" width="8.875" style="380"/>
    <col min="12348" max="12348" width="87" style="380" customWidth="1"/>
    <col min="12349" max="12349" width="45.75" style="380" customWidth="1"/>
    <col min="12350" max="12357" width="22" style="380" customWidth="1"/>
    <col min="12358" max="12358" width="20.875" style="380" customWidth="1"/>
    <col min="12359" max="12544" width="8.875" style="380"/>
    <col min="12545" max="12545" width="70.75" style="380" customWidth="1"/>
    <col min="12546" max="12546" width="12.125" style="380" customWidth="1"/>
    <col min="12547" max="12547" width="14.5" style="380" customWidth="1"/>
    <col min="12548" max="12548" width="11.75" style="380" customWidth="1"/>
    <col min="12549" max="12549" width="10.125" style="380" customWidth="1"/>
    <col min="12550" max="12550" width="13" style="380" customWidth="1"/>
    <col min="12551" max="12551" width="13.75" style="380" customWidth="1"/>
    <col min="12552" max="12552" width="15.625" style="380" customWidth="1"/>
    <col min="12553" max="12553" width="13" style="380" customWidth="1"/>
    <col min="12554" max="12554" width="13.75" style="380" customWidth="1"/>
    <col min="12555" max="12555" width="15.625" style="380" customWidth="1"/>
    <col min="12556" max="12556" width="13" style="380" customWidth="1"/>
    <col min="12557" max="12557" width="13.75" style="380" customWidth="1"/>
    <col min="12558" max="12558" width="15.625" style="380" customWidth="1"/>
    <col min="12559" max="12603" width="8.875" style="380"/>
    <col min="12604" max="12604" width="87" style="380" customWidth="1"/>
    <col min="12605" max="12605" width="45.75" style="380" customWidth="1"/>
    <col min="12606" max="12613" width="22" style="380" customWidth="1"/>
    <col min="12614" max="12614" width="20.875" style="380" customWidth="1"/>
    <col min="12615" max="12800" width="8.875" style="380"/>
    <col min="12801" max="12801" width="70.75" style="380" customWidth="1"/>
    <col min="12802" max="12802" width="12.125" style="380" customWidth="1"/>
    <col min="12803" max="12803" width="14.5" style="380" customWidth="1"/>
    <col min="12804" max="12804" width="11.75" style="380" customWidth="1"/>
    <col min="12805" max="12805" width="10.125" style="380" customWidth="1"/>
    <col min="12806" max="12806" width="13" style="380" customWidth="1"/>
    <col min="12807" max="12807" width="13.75" style="380" customWidth="1"/>
    <col min="12808" max="12808" width="15.625" style="380" customWidth="1"/>
    <col min="12809" max="12809" width="13" style="380" customWidth="1"/>
    <col min="12810" max="12810" width="13.75" style="380" customWidth="1"/>
    <col min="12811" max="12811" width="15.625" style="380" customWidth="1"/>
    <col min="12812" max="12812" width="13" style="380" customWidth="1"/>
    <col min="12813" max="12813" width="13.75" style="380" customWidth="1"/>
    <col min="12814" max="12814" width="15.625" style="380" customWidth="1"/>
    <col min="12815" max="12859" width="8.875" style="380"/>
    <col min="12860" max="12860" width="87" style="380" customWidth="1"/>
    <col min="12861" max="12861" width="45.75" style="380" customWidth="1"/>
    <col min="12862" max="12869" width="22" style="380" customWidth="1"/>
    <col min="12870" max="12870" width="20.875" style="380" customWidth="1"/>
    <col min="12871" max="13056" width="8.875" style="380"/>
    <col min="13057" max="13057" width="70.75" style="380" customWidth="1"/>
    <col min="13058" max="13058" width="12.125" style="380" customWidth="1"/>
    <col min="13059" max="13059" width="14.5" style="380" customWidth="1"/>
    <col min="13060" max="13060" width="11.75" style="380" customWidth="1"/>
    <col min="13061" max="13061" width="10.125" style="380" customWidth="1"/>
    <col min="13062" max="13062" width="13" style="380" customWidth="1"/>
    <col min="13063" max="13063" width="13.75" style="380" customWidth="1"/>
    <col min="13064" max="13064" width="15.625" style="380" customWidth="1"/>
    <col min="13065" max="13065" width="13" style="380" customWidth="1"/>
    <col min="13066" max="13066" width="13.75" style="380" customWidth="1"/>
    <col min="13067" max="13067" width="15.625" style="380" customWidth="1"/>
    <col min="13068" max="13068" width="13" style="380" customWidth="1"/>
    <col min="13069" max="13069" width="13.75" style="380" customWidth="1"/>
    <col min="13070" max="13070" width="15.625" style="380" customWidth="1"/>
    <col min="13071" max="13115" width="8.875" style="380"/>
    <col min="13116" max="13116" width="87" style="380" customWidth="1"/>
    <col min="13117" max="13117" width="45.75" style="380" customWidth="1"/>
    <col min="13118" max="13125" width="22" style="380" customWidth="1"/>
    <col min="13126" max="13126" width="20.875" style="380" customWidth="1"/>
    <col min="13127" max="13312" width="8.875" style="380"/>
    <col min="13313" max="13313" width="70.75" style="380" customWidth="1"/>
    <col min="13314" max="13314" width="12.125" style="380" customWidth="1"/>
    <col min="13315" max="13315" width="14.5" style="380" customWidth="1"/>
    <col min="13316" max="13316" width="11.75" style="380" customWidth="1"/>
    <col min="13317" max="13317" width="10.125" style="380" customWidth="1"/>
    <col min="13318" max="13318" width="13" style="380" customWidth="1"/>
    <col min="13319" max="13319" width="13.75" style="380" customWidth="1"/>
    <col min="13320" max="13320" width="15.625" style="380" customWidth="1"/>
    <col min="13321" max="13321" width="13" style="380" customWidth="1"/>
    <col min="13322" max="13322" width="13.75" style="380" customWidth="1"/>
    <col min="13323" max="13323" width="15.625" style="380" customWidth="1"/>
    <col min="13324" max="13324" width="13" style="380" customWidth="1"/>
    <col min="13325" max="13325" width="13.75" style="380" customWidth="1"/>
    <col min="13326" max="13326" width="15.625" style="380" customWidth="1"/>
    <col min="13327" max="13371" width="8.875" style="380"/>
    <col min="13372" max="13372" width="87" style="380" customWidth="1"/>
    <col min="13373" max="13373" width="45.75" style="380" customWidth="1"/>
    <col min="13374" max="13381" width="22" style="380" customWidth="1"/>
    <col min="13382" max="13382" width="20.875" style="380" customWidth="1"/>
    <col min="13383" max="13568" width="8.875" style="380"/>
    <col min="13569" max="13569" width="70.75" style="380" customWidth="1"/>
    <col min="13570" max="13570" width="12.125" style="380" customWidth="1"/>
    <col min="13571" max="13571" width="14.5" style="380" customWidth="1"/>
    <col min="13572" max="13572" width="11.75" style="380" customWidth="1"/>
    <col min="13573" max="13573" width="10.125" style="380" customWidth="1"/>
    <col min="13574" max="13574" width="13" style="380" customWidth="1"/>
    <col min="13575" max="13575" width="13.75" style="380" customWidth="1"/>
    <col min="13576" max="13576" width="15.625" style="380" customWidth="1"/>
    <col min="13577" max="13577" width="13" style="380" customWidth="1"/>
    <col min="13578" max="13578" width="13.75" style="380" customWidth="1"/>
    <col min="13579" max="13579" width="15.625" style="380" customWidth="1"/>
    <col min="13580" max="13580" width="13" style="380" customWidth="1"/>
    <col min="13581" max="13581" width="13.75" style="380" customWidth="1"/>
    <col min="13582" max="13582" width="15.625" style="380" customWidth="1"/>
    <col min="13583" max="13627" width="8.875" style="380"/>
    <col min="13628" max="13628" width="87" style="380" customWidth="1"/>
    <col min="13629" max="13629" width="45.75" style="380" customWidth="1"/>
    <col min="13630" max="13637" width="22" style="380" customWidth="1"/>
    <col min="13638" max="13638" width="20.875" style="380" customWidth="1"/>
    <col min="13639" max="13824" width="8.875" style="380"/>
    <col min="13825" max="13825" width="70.75" style="380" customWidth="1"/>
    <col min="13826" max="13826" width="12.125" style="380" customWidth="1"/>
    <col min="13827" max="13827" width="14.5" style="380" customWidth="1"/>
    <col min="13828" max="13828" width="11.75" style="380" customWidth="1"/>
    <col min="13829" max="13829" width="10.125" style="380" customWidth="1"/>
    <col min="13830" max="13830" width="13" style="380" customWidth="1"/>
    <col min="13831" max="13831" width="13.75" style="380" customWidth="1"/>
    <col min="13832" max="13832" width="15.625" style="380" customWidth="1"/>
    <col min="13833" max="13833" width="13" style="380" customWidth="1"/>
    <col min="13834" max="13834" width="13.75" style="380" customWidth="1"/>
    <col min="13835" max="13835" width="15.625" style="380" customWidth="1"/>
    <col min="13836" max="13836" width="13" style="380" customWidth="1"/>
    <col min="13837" max="13837" width="13.75" style="380" customWidth="1"/>
    <col min="13838" max="13838" width="15.625" style="380" customWidth="1"/>
    <col min="13839" max="13883" width="8.875" style="380"/>
    <col min="13884" max="13884" width="87" style="380" customWidth="1"/>
    <col min="13885" max="13885" width="45.75" style="380" customWidth="1"/>
    <col min="13886" max="13893" width="22" style="380" customWidth="1"/>
    <col min="13894" max="13894" width="20.875" style="380" customWidth="1"/>
    <col min="13895" max="14080" width="8.875" style="380"/>
    <col min="14081" max="14081" width="70.75" style="380" customWidth="1"/>
    <col min="14082" max="14082" width="12.125" style="380" customWidth="1"/>
    <col min="14083" max="14083" width="14.5" style="380" customWidth="1"/>
    <col min="14084" max="14084" width="11.75" style="380" customWidth="1"/>
    <col min="14085" max="14085" width="10.125" style="380" customWidth="1"/>
    <col min="14086" max="14086" width="13" style="380" customWidth="1"/>
    <col min="14087" max="14087" width="13.75" style="380" customWidth="1"/>
    <col min="14088" max="14088" width="15.625" style="380" customWidth="1"/>
    <col min="14089" max="14089" width="13" style="380" customWidth="1"/>
    <col min="14090" max="14090" width="13.75" style="380" customWidth="1"/>
    <col min="14091" max="14091" width="15.625" style="380" customWidth="1"/>
    <col min="14092" max="14092" width="13" style="380" customWidth="1"/>
    <col min="14093" max="14093" width="13.75" style="380" customWidth="1"/>
    <col min="14094" max="14094" width="15.625" style="380" customWidth="1"/>
    <col min="14095" max="14139" width="8.875" style="380"/>
    <col min="14140" max="14140" width="87" style="380" customWidth="1"/>
    <col min="14141" max="14141" width="45.75" style="380" customWidth="1"/>
    <col min="14142" max="14149" width="22" style="380" customWidth="1"/>
    <col min="14150" max="14150" width="20.875" style="380" customWidth="1"/>
    <col min="14151" max="14336" width="8.875" style="380"/>
    <col min="14337" max="14337" width="70.75" style="380" customWidth="1"/>
    <col min="14338" max="14338" width="12.125" style="380" customWidth="1"/>
    <col min="14339" max="14339" width="14.5" style="380" customWidth="1"/>
    <col min="14340" max="14340" width="11.75" style="380" customWidth="1"/>
    <col min="14341" max="14341" width="10.125" style="380" customWidth="1"/>
    <col min="14342" max="14342" width="13" style="380" customWidth="1"/>
    <col min="14343" max="14343" width="13.75" style="380" customWidth="1"/>
    <col min="14344" max="14344" width="15.625" style="380" customWidth="1"/>
    <col min="14345" max="14345" width="13" style="380" customWidth="1"/>
    <col min="14346" max="14346" width="13.75" style="380" customWidth="1"/>
    <col min="14347" max="14347" width="15.625" style="380" customWidth="1"/>
    <col min="14348" max="14348" width="13" style="380" customWidth="1"/>
    <col min="14349" max="14349" width="13.75" style="380" customWidth="1"/>
    <col min="14350" max="14350" width="15.625" style="380" customWidth="1"/>
    <col min="14351" max="14395" width="8.875" style="380"/>
    <col min="14396" max="14396" width="87" style="380" customWidth="1"/>
    <col min="14397" max="14397" width="45.75" style="380" customWidth="1"/>
    <col min="14398" max="14405" width="22" style="380" customWidth="1"/>
    <col min="14406" max="14406" width="20.875" style="380" customWidth="1"/>
    <col min="14407" max="14592" width="8.875" style="380"/>
    <col min="14593" max="14593" width="70.75" style="380" customWidth="1"/>
    <col min="14594" max="14594" width="12.125" style="380" customWidth="1"/>
    <col min="14595" max="14595" width="14.5" style="380" customWidth="1"/>
    <col min="14596" max="14596" width="11.75" style="380" customWidth="1"/>
    <col min="14597" max="14597" width="10.125" style="380" customWidth="1"/>
    <col min="14598" max="14598" width="13" style="380" customWidth="1"/>
    <col min="14599" max="14599" width="13.75" style="380" customWidth="1"/>
    <col min="14600" max="14600" width="15.625" style="380" customWidth="1"/>
    <col min="14601" max="14601" width="13" style="380" customWidth="1"/>
    <col min="14602" max="14602" width="13.75" style="380" customWidth="1"/>
    <col min="14603" max="14603" width="15.625" style="380" customWidth="1"/>
    <col min="14604" max="14604" width="13" style="380" customWidth="1"/>
    <col min="14605" max="14605" width="13.75" style="380" customWidth="1"/>
    <col min="14606" max="14606" width="15.625" style="380" customWidth="1"/>
    <col min="14607" max="14651" width="8.875" style="380"/>
    <col min="14652" max="14652" width="87" style="380" customWidth="1"/>
    <col min="14653" max="14653" width="45.75" style="380" customWidth="1"/>
    <col min="14654" max="14661" width="22" style="380" customWidth="1"/>
    <col min="14662" max="14662" width="20.875" style="380" customWidth="1"/>
    <col min="14663" max="14848" width="8.875" style="380"/>
    <col min="14849" max="14849" width="70.75" style="380" customWidth="1"/>
    <col min="14850" max="14850" width="12.125" style="380" customWidth="1"/>
    <col min="14851" max="14851" width="14.5" style="380" customWidth="1"/>
    <col min="14852" max="14852" width="11.75" style="380" customWidth="1"/>
    <col min="14853" max="14853" width="10.125" style="380" customWidth="1"/>
    <col min="14854" max="14854" width="13" style="380" customWidth="1"/>
    <col min="14855" max="14855" width="13.75" style="380" customWidth="1"/>
    <col min="14856" max="14856" width="15.625" style="380" customWidth="1"/>
    <col min="14857" max="14857" width="13" style="380" customWidth="1"/>
    <col min="14858" max="14858" width="13.75" style="380" customWidth="1"/>
    <col min="14859" max="14859" width="15.625" style="380" customWidth="1"/>
    <col min="14860" max="14860" width="13" style="380" customWidth="1"/>
    <col min="14861" max="14861" width="13.75" style="380" customWidth="1"/>
    <col min="14862" max="14862" width="15.625" style="380" customWidth="1"/>
    <col min="14863" max="14907" width="8.875" style="380"/>
    <col min="14908" max="14908" width="87" style="380" customWidth="1"/>
    <col min="14909" max="14909" width="45.75" style="380" customWidth="1"/>
    <col min="14910" max="14917" width="22" style="380" customWidth="1"/>
    <col min="14918" max="14918" width="20.875" style="380" customWidth="1"/>
    <col min="14919" max="15104" width="8.875" style="380"/>
    <col min="15105" max="15105" width="70.75" style="380" customWidth="1"/>
    <col min="15106" max="15106" width="12.125" style="380" customWidth="1"/>
    <col min="15107" max="15107" width="14.5" style="380" customWidth="1"/>
    <col min="15108" max="15108" width="11.75" style="380" customWidth="1"/>
    <col min="15109" max="15109" width="10.125" style="380" customWidth="1"/>
    <col min="15110" max="15110" width="13" style="380" customWidth="1"/>
    <col min="15111" max="15111" width="13.75" style="380" customWidth="1"/>
    <col min="15112" max="15112" width="15.625" style="380" customWidth="1"/>
    <col min="15113" max="15113" width="13" style="380" customWidth="1"/>
    <col min="15114" max="15114" width="13.75" style="380" customWidth="1"/>
    <col min="15115" max="15115" width="15.625" style="380" customWidth="1"/>
    <col min="15116" max="15116" width="13" style="380" customWidth="1"/>
    <col min="15117" max="15117" width="13.75" style="380" customWidth="1"/>
    <col min="15118" max="15118" width="15.625" style="380" customWidth="1"/>
    <col min="15119" max="15163" width="8.875" style="380"/>
    <col min="15164" max="15164" width="87" style="380" customWidth="1"/>
    <col min="15165" max="15165" width="45.75" style="380" customWidth="1"/>
    <col min="15166" max="15173" width="22" style="380" customWidth="1"/>
    <col min="15174" max="15174" width="20.875" style="380" customWidth="1"/>
    <col min="15175" max="15360" width="8.875" style="380"/>
    <col min="15361" max="15361" width="70.75" style="380" customWidth="1"/>
    <col min="15362" max="15362" width="12.125" style="380" customWidth="1"/>
    <col min="15363" max="15363" width="14.5" style="380" customWidth="1"/>
    <col min="15364" max="15364" width="11.75" style="380" customWidth="1"/>
    <col min="15365" max="15365" width="10.125" style="380" customWidth="1"/>
    <col min="15366" max="15366" width="13" style="380" customWidth="1"/>
    <col min="15367" max="15367" width="13.75" style="380" customWidth="1"/>
    <col min="15368" max="15368" width="15.625" style="380" customWidth="1"/>
    <col min="15369" max="15369" width="13" style="380" customWidth="1"/>
    <col min="15370" max="15370" width="13.75" style="380" customWidth="1"/>
    <col min="15371" max="15371" width="15.625" style="380" customWidth="1"/>
    <col min="15372" max="15372" width="13" style="380" customWidth="1"/>
    <col min="15373" max="15373" width="13.75" style="380" customWidth="1"/>
    <col min="15374" max="15374" width="15.625" style="380" customWidth="1"/>
    <col min="15375" max="15419" width="8.875" style="380"/>
    <col min="15420" max="15420" width="87" style="380" customWidth="1"/>
    <col min="15421" max="15421" width="45.75" style="380" customWidth="1"/>
    <col min="15422" max="15429" width="22" style="380" customWidth="1"/>
    <col min="15430" max="15430" width="20.875" style="380" customWidth="1"/>
    <col min="15431" max="15616" width="8.875" style="380"/>
    <col min="15617" max="15617" width="70.75" style="380" customWidth="1"/>
    <col min="15618" max="15618" width="12.125" style="380" customWidth="1"/>
    <col min="15619" max="15619" width="14.5" style="380" customWidth="1"/>
    <col min="15620" max="15620" width="11.75" style="380" customWidth="1"/>
    <col min="15621" max="15621" width="10.125" style="380" customWidth="1"/>
    <col min="15622" max="15622" width="13" style="380" customWidth="1"/>
    <col min="15623" max="15623" width="13.75" style="380" customWidth="1"/>
    <col min="15624" max="15624" width="15.625" style="380" customWidth="1"/>
    <col min="15625" max="15625" width="13" style="380" customWidth="1"/>
    <col min="15626" max="15626" width="13.75" style="380" customWidth="1"/>
    <col min="15627" max="15627" width="15.625" style="380" customWidth="1"/>
    <col min="15628" max="15628" width="13" style="380" customWidth="1"/>
    <col min="15629" max="15629" width="13.75" style="380" customWidth="1"/>
    <col min="15630" max="15630" width="15.625" style="380" customWidth="1"/>
    <col min="15631" max="15675" width="8.875" style="380"/>
    <col min="15676" max="15676" width="87" style="380" customWidth="1"/>
    <col min="15677" max="15677" width="45.75" style="380" customWidth="1"/>
    <col min="15678" max="15685" width="22" style="380" customWidth="1"/>
    <col min="15686" max="15686" width="20.875" style="380" customWidth="1"/>
    <col min="15687" max="15872" width="8.875" style="380"/>
    <col min="15873" max="15873" width="70.75" style="380" customWidth="1"/>
    <col min="15874" max="15874" width="12.125" style="380" customWidth="1"/>
    <col min="15875" max="15875" width="14.5" style="380" customWidth="1"/>
    <col min="15876" max="15876" width="11.75" style="380" customWidth="1"/>
    <col min="15877" max="15877" width="10.125" style="380" customWidth="1"/>
    <col min="15878" max="15878" width="13" style="380" customWidth="1"/>
    <col min="15879" max="15879" width="13.75" style="380" customWidth="1"/>
    <col min="15880" max="15880" width="15.625" style="380" customWidth="1"/>
    <col min="15881" max="15881" width="13" style="380" customWidth="1"/>
    <col min="15882" max="15882" width="13.75" style="380" customWidth="1"/>
    <col min="15883" max="15883" width="15.625" style="380" customWidth="1"/>
    <col min="15884" max="15884" width="13" style="380" customWidth="1"/>
    <col min="15885" max="15885" width="13.75" style="380" customWidth="1"/>
    <col min="15886" max="15886" width="15.625" style="380" customWidth="1"/>
    <col min="15887" max="15931" width="8.875" style="380"/>
    <col min="15932" max="15932" width="87" style="380" customWidth="1"/>
    <col min="15933" max="15933" width="45.75" style="380" customWidth="1"/>
    <col min="15934" max="15941" width="22" style="380" customWidth="1"/>
    <col min="15942" max="15942" width="20.875" style="380" customWidth="1"/>
    <col min="15943" max="16128" width="8.875" style="380"/>
    <col min="16129" max="16129" width="70.75" style="380" customWidth="1"/>
    <col min="16130" max="16130" width="12.125" style="380" customWidth="1"/>
    <col min="16131" max="16131" width="14.5" style="380" customWidth="1"/>
    <col min="16132" max="16132" width="11.75" style="380" customWidth="1"/>
    <col min="16133" max="16133" width="10.125" style="380" customWidth="1"/>
    <col min="16134" max="16134" width="13" style="380" customWidth="1"/>
    <col min="16135" max="16135" width="13.75" style="380" customWidth="1"/>
    <col min="16136" max="16136" width="15.625" style="380" customWidth="1"/>
    <col min="16137" max="16137" width="13" style="380" customWidth="1"/>
    <col min="16138" max="16138" width="13.75" style="380" customWidth="1"/>
    <col min="16139" max="16139" width="15.625" style="380" customWidth="1"/>
    <col min="16140" max="16140" width="13" style="380" customWidth="1"/>
    <col min="16141" max="16141" width="13.75" style="380" customWidth="1"/>
    <col min="16142" max="16142" width="15.625" style="380" customWidth="1"/>
    <col min="16143" max="16187" width="8.875" style="380"/>
    <col min="16188" max="16188" width="87" style="380" customWidth="1"/>
    <col min="16189" max="16189" width="45.75" style="380" customWidth="1"/>
    <col min="16190" max="16197" width="22" style="380" customWidth="1"/>
    <col min="16198" max="16198" width="20.875" style="380" customWidth="1"/>
    <col min="16199" max="16384" width="8.875" style="380"/>
  </cols>
  <sheetData>
    <row r="1" spans="1:14" s="379" customFormat="1" ht="24" customHeight="1">
      <c r="A1" s="377"/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8"/>
      <c r="N1" s="378" t="s">
        <v>778</v>
      </c>
    </row>
    <row r="2" spans="1:14" ht="43.15" customHeight="1">
      <c r="A2" s="919" t="s">
        <v>779</v>
      </c>
      <c r="B2" s="919"/>
      <c r="C2" s="919"/>
      <c r="D2" s="919"/>
      <c r="E2" s="919"/>
      <c r="F2" s="919"/>
      <c r="G2" s="919"/>
      <c r="H2" s="919"/>
      <c r="I2" s="919"/>
      <c r="J2" s="919"/>
      <c r="K2" s="919"/>
      <c r="L2" s="919"/>
      <c r="M2" s="919"/>
      <c r="N2" s="919"/>
    </row>
    <row r="3" spans="1:14" ht="43.15" customHeight="1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</row>
    <row r="4" spans="1:14" ht="18" customHeight="1">
      <c r="A4" s="919" t="s">
        <v>780</v>
      </c>
      <c r="B4" s="919"/>
      <c r="C4" s="919"/>
      <c r="D4" s="919"/>
      <c r="E4" s="919"/>
      <c r="F4" s="919"/>
      <c r="G4" s="919"/>
      <c r="H4" s="919"/>
      <c r="I4" s="919"/>
      <c r="J4" s="919"/>
      <c r="K4" s="919"/>
      <c r="L4" s="919"/>
      <c r="M4" s="919"/>
      <c r="N4" s="919"/>
    </row>
    <row r="5" spans="1:14" ht="34.5" hidden="1" customHeight="1">
      <c r="A5" s="920" t="s">
        <v>654</v>
      </c>
      <c r="B5" s="920"/>
      <c r="C5" s="920"/>
      <c r="D5" s="920"/>
      <c r="E5" s="920"/>
      <c r="F5" s="920"/>
      <c r="G5" s="920"/>
      <c r="H5" s="920"/>
      <c r="I5" s="920"/>
      <c r="J5" s="920"/>
      <c r="K5" s="920"/>
      <c r="L5" s="920"/>
      <c r="M5" s="920"/>
      <c r="N5" s="920"/>
    </row>
    <row r="6" spans="1:14" ht="21" hidden="1" customHeight="1">
      <c r="A6" s="921" t="s">
        <v>548</v>
      </c>
      <c r="B6" s="921"/>
      <c r="C6" s="921"/>
      <c r="D6" s="921"/>
      <c r="E6" s="921"/>
      <c r="F6" s="921"/>
      <c r="G6" s="921"/>
      <c r="H6" s="921"/>
      <c r="I6" s="921"/>
      <c r="J6" s="921"/>
      <c r="K6" s="921"/>
      <c r="L6" s="921"/>
      <c r="M6" s="921"/>
      <c r="N6" s="921"/>
    </row>
    <row r="7" spans="1:14" ht="117.75" hidden="1" customHeight="1">
      <c r="A7" s="922" t="s">
        <v>781</v>
      </c>
      <c r="B7" s="922"/>
      <c r="C7" s="922" t="s">
        <v>550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</row>
    <row r="8" spans="1:14" ht="23.25" hidden="1" customHeight="1">
      <c r="A8" s="923"/>
      <c r="B8" s="923"/>
      <c r="C8" s="923"/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</row>
    <row r="9" spans="1:14" s="381" customFormat="1" ht="78.75" customHeight="1">
      <c r="A9" s="918" t="s">
        <v>250</v>
      </c>
      <c r="B9" s="924" t="s">
        <v>782</v>
      </c>
      <c r="C9" s="925" t="s">
        <v>552</v>
      </c>
      <c r="D9" s="918" t="s">
        <v>553</v>
      </c>
      <c r="E9" s="918" t="s">
        <v>554</v>
      </c>
      <c r="F9" s="917" t="s">
        <v>388</v>
      </c>
      <c r="G9" s="917"/>
      <c r="H9" s="917"/>
      <c r="I9" s="917"/>
      <c r="J9" s="917"/>
      <c r="K9" s="917"/>
      <c r="L9" s="917"/>
      <c r="M9" s="917"/>
      <c r="N9" s="917"/>
    </row>
    <row r="10" spans="1:14" ht="16.899999999999999" customHeight="1">
      <c r="A10" s="918"/>
      <c r="B10" s="924"/>
      <c r="C10" s="925"/>
      <c r="D10" s="918"/>
      <c r="E10" s="918"/>
      <c r="F10" s="918">
        <v>2018</v>
      </c>
      <c r="G10" s="918"/>
      <c r="H10" s="918"/>
      <c r="I10" s="918">
        <v>2019</v>
      </c>
      <c r="J10" s="918"/>
      <c r="K10" s="918"/>
      <c r="L10" s="918">
        <v>2020</v>
      </c>
      <c r="M10" s="918"/>
      <c r="N10" s="918"/>
    </row>
    <row r="11" spans="1:14" ht="15.75">
      <c r="A11" s="918"/>
      <c r="B11" s="924"/>
      <c r="C11" s="925"/>
      <c r="D11" s="918"/>
      <c r="E11" s="918"/>
      <c r="F11" s="382" t="s">
        <v>783</v>
      </c>
      <c r="G11" s="382" t="s">
        <v>660</v>
      </c>
      <c r="H11" s="382" t="s">
        <v>661</v>
      </c>
      <c r="I11" s="382" t="s">
        <v>783</v>
      </c>
      <c r="J11" s="382" t="s">
        <v>660</v>
      </c>
      <c r="K11" s="382" t="s">
        <v>661</v>
      </c>
      <c r="L11" s="382" t="s">
        <v>783</v>
      </c>
      <c r="M11" s="382" t="s">
        <v>660</v>
      </c>
      <c r="N11" s="382" t="s">
        <v>661</v>
      </c>
    </row>
    <row r="12" spans="1:14" ht="24" customHeight="1">
      <c r="A12" s="383" t="s">
        <v>599</v>
      </c>
      <c r="B12" s="384"/>
      <c r="C12" s="384"/>
      <c r="D12" s="384"/>
      <c r="E12" s="384"/>
      <c r="F12" s="384"/>
      <c r="G12" s="384"/>
      <c r="H12" s="384"/>
      <c r="I12" s="384"/>
      <c r="J12" s="384"/>
      <c r="K12" s="384"/>
      <c r="L12" s="384"/>
      <c r="M12" s="384"/>
      <c r="N12" s="384"/>
    </row>
    <row r="13" spans="1:14" ht="18">
      <c r="A13" s="385" t="s">
        <v>600</v>
      </c>
      <c r="B13" s="386"/>
      <c r="C13" s="387"/>
      <c r="D13" s="387"/>
      <c r="E13" s="387"/>
      <c r="F13" s="387"/>
      <c r="G13" s="387"/>
      <c r="H13" s="387"/>
      <c r="I13" s="387"/>
      <c r="J13" s="387"/>
      <c r="K13" s="387"/>
      <c r="L13" s="387"/>
      <c r="M13" s="387"/>
      <c r="N13" s="387"/>
    </row>
    <row r="14" spans="1:14" ht="42" customHeight="1">
      <c r="A14" s="388" t="s">
        <v>601</v>
      </c>
      <c r="B14" s="389" t="s">
        <v>73</v>
      </c>
      <c r="C14" s="390" t="s">
        <v>602</v>
      </c>
      <c r="D14" s="391">
        <v>365811.5</v>
      </c>
      <c r="E14" s="391">
        <v>401583.2</v>
      </c>
      <c r="F14" s="391">
        <v>413538</v>
      </c>
      <c r="G14" s="391">
        <v>416992</v>
      </c>
      <c r="H14" s="392">
        <v>419080.3</v>
      </c>
      <c r="I14" s="392">
        <v>426234.1</v>
      </c>
      <c r="J14" s="392">
        <v>433438.7</v>
      </c>
      <c r="K14" s="392">
        <v>440266.5</v>
      </c>
      <c r="L14" s="392">
        <v>440893.7</v>
      </c>
      <c r="M14" s="392">
        <v>452208.4</v>
      </c>
      <c r="N14" s="392">
        <v>461356.5</v>
      </c>
    </row>
    <row r="15" spans="1:14" ht="18">
      <c r="A15" s="393" t="s">
        <v>31</v>
      </c>
      <c r="B15" s="394"/>
      <c r="C15" s="390"/>
      <c r="D15" s="395"/>
      <c r="E15" s="395"/>
      <c r="F15" s="395"/>
      <c r="G15" s="395"/>
      <c r="H15" s="395"/>
      <c r="I15" s="395"/>
      <c r="J15" s="395"/>
      <c r="K15" s="395"/>
      <c r="L15" s="395"/>
      <c r="M15" s="395"/>
      <c r="N15" s="395"/>
    </row>
    <row r="16" spans="1:14" ht="57" customHeight="1">
      <c r="A16" s="388" t="s">
        <v>784</v>
      </c>
      <c r="B16" s="389" t="s">
        <v>75</v>
      </c>
      <c r="C16" s="390" t="s">
        <v>602</v>
      </c>
      <c r="D16" s="391">
        <v>306.89999999999998</v>
      </c>
      <c r="E16" s="391">
        <v>333.7</v>
      </c>
      <c r="F16" s="396">
        <v>339</v>
      </c>
      <c r="G16" s="396">
        <v>342.4</v>
      </c>
      <c r="H16" s="396">
        <v>344.1</v>
      </c>
      <c r="I16" s="396">
        <v>345.1</v>
      </c>
      <c r="J16" s="396">
        <v>352</v>
      </c>
      <c r="K16" s="396">
        <v>355.5</v>
      </c>
      <c r="L16" s="396">
        <v>357.2</v>
      </c>
      <c r="M16" s="396">
        <v>367.9</v>
      </c>
      <c r="N16" s="396">
        <v>373.5</v>
      </c>
    </row>
    <row r="17" spans="1:14" ht="42.75">
      <c r="A17" s="388" t="s">
        <v>785</v>
      </c>
      <c r="B17" s="389" t="s">
        <v>78</v>
      </c>
      <c r="C17" s="390" t="s">
        <v>310</v>
      </c>
      <c r="D17" s="397">
        <v>121.2</v>
      </c>
      <c r="E17" s="397">
        <v>104.3</v>
      </c>
      <c r="F17" s="398">
        <v>104.2</v>
      </c>
      <c r="G17" s="399">
        <v>104.2</v>
      </c>
      <c r="H17" s="399">
        <v>104.2</v>
      </c>
      <c r="I17" s="399">
        <v>104.2</v>
      </c>
      <c r="J17" s="399">
        <v>104.2</v>
      </c>
      <c r="K17" s="399">
        <v>104.2</v>
      </c>
      <c r="L17" s="399">
        <v>104.3</v>
      </c>
      <c r="M17" s="399">
        <v>104.3</v>
      </c>
      <c r="N17" s="399">
        <v>104.3</v>
      </c>
    </row>
    <row r="18" spans="1:14" ht="71.25">
      <c r="A18" s="388" t="s">
        <v>786</v>
      </c>
      <c r="B18" s="389" t="s">
        <v>81</v>
      </c>
      <c r="C18" s="390" t="s">
        <v>787</v>
      </c>
      <c r="D18" s="395">
        <v>272.3</v>
      </c>
      <c r="E18" s="395">
        <v>104.2</v>
      </c>
      <c r="F18" s="395">
        <v>97.5</v>
      </c>
      <c r="G18" s="395">
        <v>98.5</v>
      </c>
      <c r="H18" s="395">
        <v>98.9</v>
      </c>
      <c r="I18" s="395">
        <v>97.7</v>
      </c>
      <c r="J18" s="395">
        <v>98.7</v>
      </c>
      <c r="K18" s="395">
        <v>99.1</v>
      </c>
      <c r="L18" s="395">
        <v>99.2</v>
      </c>
      <c r="M18" s="395">
        <v>100.2</v>
      </c>
      <c r="N18" s="395">
        <v>100.7</v>
      </c>
    </row>
    <row r="19" spans="1:14" ht="18">
      <c r="A19" s="385" t="s">
        <v>48</v>
      </c>
      <c r="B19" s="394"/>
      <c r="C19" s="390"/>
      <c r="D19" s="395"/>
      <c r="E19" s="395"/>
      <c r="F19" s="395"/>
      <c r="G19" s="395"/>
      <c r="H19" s="395"/>
      <c r="I19" s="395"/>
      <c r="J19" s="395"/>
      <c r="K19" s="395"/>
      <c r="L19" s="395"/>
      <c r="M19" s="395"/>
      <c r="N19" s="395"/>
    </row>
    <row r="20" spans="1:14" ht="63.75" customHeight="1">
      <c r="A20" s="388" t="s">
        <v>788</v>
      </c>
      <c r="B20" s="389" t="s">
        <v>84</v>
      </c>
      <c r="C20" s="390" t="s">
        <v>602</v>
      </c>
      <c r="D20" s="400">
        <v>354902.6</v>
      </c>
      <c r="E20" s="392">
        <v>390043.8</v>
      </c>
      <c r="F20" s="392">
        <v>401383.7</v>
      </c>
      <c r="G20" s="392">
        <v>404767</v>
      </c>
      <c r="H20" s="392">
        <v>406795</v>
      </c>
      <c r="I20" s="392">
        <v>413353.9</v>
      </c>
      <c r="J20" s="392">
        <v>420408.8</v>
      </c>
      <c r="K20" s="392">
        <v>427107.8</v>
      </c>
      <c r="L20" s="392">
        <v>427388.5</v>
      </c>
      <c r="M20" s="392">
        <v>438467.2</v>
      </c>
      <c r="N20" s="392">
        <v>447411</v>
      </c>
    </row>
    <row r="21" spans="1:14" ht="42.75">
      <c r="A21" s="388" t="s">
        <v>789</v>
      </c>
      <c r="B21" s="389" t="s">
        <v>86</v>
      </c>
      <c r="C21" s="390" t="s">
        <v>310</v>
      </c>
      <c r="D21" s="395">
        <v>102.2</v>
      </c>
      <c r="E21" s="395">
        <v>105</v>
      </c>
      <c r="F21" s="395">
        <v>105.1</v>
      </c>
      <c r="G21" s="395">
        <v>105.1</v>
      </c>
      <c r="H21" s="395">
        <v>105.1</v>
      </c>
      <c r="I21" s="395">
        <v>104.3</v>
      </c>
      <c r="J21" s="395">
        <v>104.3</v>
      </c>
      <c r="K21" s="395">
        <v>104.3</v>
      </c>
      <c r="L21" s="395">
        <v>104.4</v>
      </c>
      <c r="M21" s="395">
        <v>104.4</v>
      </c>
      <c r="N21" s="395">
        <v>104.4</v>
      </c>
    </row>
    <row r="22" spans="1:14" ht="71.25">
      <c r="A22" s="388" t="s">
        <v>790</v>
      </c>
      <c r="B22" s="389" t="s">
        <v>88</v>
      </c>
      <c r="C22" s="390" t="s">
        <v>787</v>
      </c>
      <c r="D22" s="395">
        <v>106.9</v>
      </c>
      <c r="E22" s="395">
        <v>104.7</v>
      </c>
      <c r="F22" s="395">
        <v>97.9</v>
      </c>
      <c r="G22" s="395">
        <v>98.7</v>
      </c>
      <c r="H22" s="395">
        <v>99.2</v>
      </c>
      <c r="I22" s="395">
        <v>98.7</v>
      </c>
      <c r="J22" s="395">
        <v>99.6</v>
      </c>
      <c r="K22" s="395">
        <v>100.7</v>
      </c>
      <c r="L22" s="395">
        <v>99</v>
      </c>
      <c r="M22" s="395">
        <v>99.9</v>
      </c>
      <c r="N22" s="395">
        <v>100.3</v>
      </c>
    </row>
    <row r="23" spans="1:14" ht="42" customHeight="1">
      <c r="A23" s="385" t="s">
        <v>791</v>
      </c>
      <c r="B23" s="394"/>
      <c r="C23" s="390"/>
      <c r="D23" s="395"/>
      <c r="E23" s="395"/>
      <c r="F23" s="395"/>
      <c r="G23" s="395"/>
      <c r="H23" s="395"/>
      <c r="I23" s="395"/>
      <c r="J23" s="395"/>
      <c r="K23" s="395"/>
      <c r="L23" s="395"/>
      <c r="M23" s="395"/>
      <c r="N23" s="395"/>
    </row>
    <row r="24" spans="1:14" ht="81.75" customHeight="1">
      <c r="A24" s="388" t="s">
        <v>792</v>
      </c>
      <c r="B24" s="389" t="s">
        <v>90</v>
      </c>
      <c r="C24" s="390" t="s">
        <v>602</v>
      </c>
      <c r="D24" s="391">
        <v>9038.7000000000007</v>
      </c>
      <c r="E24" s="391">
        <v>9526.7999999999993</v>
      </c>
      <c r="F24" s="391">
        <v>10074.299999999999</v>
      </c>
      <c r="G24" s="391">
        <v>10124.200000000001</v>
      </c>
      <c r="H24" s="391">
        <v>10174.1</v>
      </c>
      <c r="I24" s="391">
        <v>10724.5</v>
      </c>
      <c r="J24" s="391">
        <v>10830.9</v>
      </c>
      <c r="K24" s="391">
        <v>10937.9</v>
      </c>
      <c r="L24" s="391">
        <v>11265</v>
      </c>
      <c r="M24" s="391">
        <v>11433.2</v>
      </c>
      <c r="N24" s="391">
        <v>11603</v>
      </c>
    </row>
    <row r="25" spans="1:14" ht="60" customHeight="1">
      <c r="A25" s="388" t="s">
        <v>793</v>
      </c>
      <c r="B25" s="389" t="s">
        <v>92</v>
      </c>
      <c r="C25" s="390" t="s">
        <v>310</v>
      </c>
      <c r="D25" s="395">
        <v>105.3</v>
      </c>
      <c r="E25" s="395">
        <v>105.4</v>
      </c>
      <c r="F25" s="395">
        <v>104.7</v>
      </c>
      <c r="G25" s="395">
        <v>104.7</v>
      </c>
      <c r="H25" s="395">
        <v>104.7</v>
      </c>
      <c r="I25" s="395">
        <v>105.4</v>
      </c>
      <c r="J25" s="395">
        <v>105.4</v>
      </c>
      <c r="K25" s="395">
        <v>105.4</v>
      </c>
      <c r="L25" s="401">
        <v>104</v>
      </c>
      <c r="M25" s="401">
        <v>104</v>
      </c>
      <c r="N25" s="401">
        <v>104</v>
      </c>
    </row>
    <row r="26" spans="1:14" ht="71.25">
      <c r="A26" s="388" t="s">
        <v>794</v>
      </c>
      <c r="B26" s="389" t="s">
        <v>94</v>
      </c>
      <c r="C26" s="390" t="s">
        <v>787</v>
      </c>
      <c r="D26" s="395"/>
      <c r="E26" s="395">
        <v>100</v>
      </c>
      <c r="F26" s="395">
        <v>101</v>
      </c>
      <c r="G26" s="395">
        <v>101.5</v>
      </c>
      <c r="H26" s="395">
        <v>102</v>
      </c>
      <c r="I26" s="395">
        <v>101</v>
      </c>
      <c r="J26" s="395">
        <v>101.5</v>
      </c>
      <c r="K26" s="395">
        <v>102</v>
      </c>
      <c r="L26" s="395">
        <v>101</v>
      </c>
      <c r="M26" s="395">
        <v>101.5</v>
      </c>
      <c r="N26" s="395">
        <v>102</v>
      </c>
    </row>
    <row r="27" spans="1:14" ht="54">
      <c r="A27" s="385" t="s">
        <v>795</v>
      </c>
      <c r="B27" s="389"/>
      <c r="C27" s="390"/>
      <c r="E27" s="387"/>
      <c r="F27" s="387"/>
      <c r="G27" s="387"/>
      <c r="H27" s="387"/>
      <c r="I27" s="387"/>
      <c r="J27" s="387"/>
      <c r="K27" s="387"/>
      <c r="L27" s="387"/>
      <c r="M27" s="387"/>
      <c r="N27" s="387"/>
    </row>
    <row r="28" spans="1:14" ht="94.5" customHeight="1">
      <c r="A28" s="388" t="s">
        <v>796</v>
      </c>
      <c r="B28" s="389" t="s">
        <v>96</v>
      </c>
      <c r="C28" s="390" t="s">
        <v>602</v>
      </c>
      <c r="D28" s="403">
        <v>1563.3</v>
      </c>
      <c r="E28" s="403">
        <v>1678.9</v>
      </c>
      <c r="F28" s="391">
        <v>1741</v>
      </c>
      <c r="G28" s="403">
        <v>1758.4</v>
      </c>
      <c r="H28" s="403">
        <v>1767.1</v>
      </c>
      <c r="I28" s="403">
        <v>1810.6</v>
      </c>
      <c r="J28" s="404">
        <v>1847</v>
      </c>
      <c r="K28" s="403">
        <v>1865.3</v>
      </c>
      <c r="L28" s="404">
        <v>1883</v>
      </c>
      <c r="M28" s="403">
        <v>1940.1</v>
      </c>
      <c r="N28" s="404">
        <v>1969</v>
      </c>
    </row>
    <row r="29" spans="1:14" ht="61.5" customHeight="1">
      <c r="A29" s="388" t="s">
        <v>797</v>
      </c>
      <c r="B29" s="389" t="s">
        <v>98</v>
      </c>
      <c r="C29" s="390" t="s">
        <v>310</v>
      </c>
      <c r="D29" s="387">
        <v>99.7</v>
      </c>
      <c r="E29" s="387">
        <v>107.4</v>
      </c>
      <c r="F29" s="387">
        <v>103.7</v>
      </c>
      <c r="G29" s="387">
        <v>103.7</v>
      </c>
      <c r="H29" s="387">
        <v>103.7</v>
      </c>
      <c r="I29" s="405">
        <v>104</v>
      </c>
      <c r="J29" s="405">
        <v>104</v>
      </c>
      <c r="K29" s="405">
        <v>104</v>
      </c>
      <c r="L29" s="405">
        <v>104</v>
      </c>
      <c r="M29" s="405">
        <v>104</v>
      </c>
      <c r="N29" s="405">
        <v>104</v>
      </c>
    </row>
    <row r="30" spans="1:14" ht="71.25">
      <c r="A30" s="388" t="s">
        <v>798</v>
      </c>
      <c r="B30" s="389" t="s">
        <v>100</v>
      </c>
      <c r="C30" s="390" t="s">
        <v>787</v>
      </c>
      <c r="D30" s="387"/>
      <c r="E30" s="405">
        <v>100</v>
      </c>
      <c r="F30" s="405">
        <v>100</v>
      </c>
      <c r="G30" s="405">
        <v>101</v>
      </c>
      <c r="H30" s="387">
        <v>101.5</v>
      </c>
      <c r="I30" s="405">
        <v>100</v>
      </c>
      <c r="J30" s="405">
        <v>101</v>
      </c>
      <c r="K30" s="387">
        <v>101.5</v>
      </c>
      <c r="L30" s="405">
        <v>100</v>
      </c>
      <c r="M30" s="405">
        <v>101</v>
      </c>
      <c r="N30" s="387">
        <v>101.5</v>
      </c>
    </row>
    <row r="31" spans="1:14" ht="36">
      <c r="A31" s="385" t="s">
        <v>799</v>
      </c>
      <c r="B31" s="389"/>
      <c r="C31" s="390"/>
      <c r="D31" s="387"/>
      <c r="E31" s="387"/>
      <c r="F31" s="387"/>
      <c r="G31" s="387"/>
      <c r="H31" s="387"/>
      <c r="I31" s="387"/>
      <c r="J31" s="387"/>
      <c r="K31" s="387"/>
      <c r="L31" s="387"/>
      <c r="M31" s="387"/>
      <c r="N31" s="387"/>
    </row>
    <row r="32" spans="1:14" ht="19.899999999999999" customHeight="1">
      <c r="A32" s="406" t="s">
        <v>800</v>
      </c>
      <c r="B32" s="389" t="s">
        <v>102</v>
      </c>
      <c r="C32" s="407" t="s">
        <v>801</v>
      </c>
      <c r="D32" s="408"/>
      <c r="E32" s="408"/>
      <c r="F32" s="408"/>
      <c r="G32" s="408"/>
      <c r="H32" s="408"/>
      <c r="I32" s="408"/>
      <c r="J32" s="408"/>
      <c r="K32" s="408"/>
      <c r="L32" s="408"/>
      <c r="M32" s="408"/>
      <c r="N32" s="408"/>
    </row>
    <row r="33" spans="1:14" ht="19.899999999999999" customHeight="1">
      <c r="A33" s="406" t="s">
        <v>802</v>
      </c>
      <c r="B33" s="389" t="s">
        <v>104</v>
      </c>
      <c r="C33" s="407" t="s">
        <v>803</v>
      </c>
      <c r="D33" s="408"/>
      <c r="E33" s="408"/>
      <c r="F33" s="408"/>
      <c r="G33" s="408"/>
      <c r="H33" s="408"/>
      <c r="I33" s="408"/>
      <c r="J33" s="408"/>
      <c r="K33" s="408"/>
      <c r="L33" s="408"/>
      <c r="M33" s="408"/>
      <c r="N33" s="408"/>
    </row>
    <row r="34" spans="1:14" ht="19.899999999999999" customHeight="1">
      <c r="A34" s="406" t="s">
        <v>804</v>
      </c>
      <c r="B34" s="389" t="s">
        <v>106</v>
      </c>
      <c r="C34" s="407" t="s">
        <v>805</v>
      </c>
      <c r="D34" s="408"/>
      <c r="E34" s="408"/>
      <c r="F34" s="408"/>
      <c r="G34" s="408"/>
      <c r="H34" s="408"/>
      <c r="I34" s="408"/>
      <c r="J34" s="408"/>
      <c r="K34" s="408"/>
      <c r="L34" s="408"/>
      <c r="M34" s="408"/>
      <c r="N34" s="408"/>
    </row>
    <row r="35" spans="1:14" s="409" customFormat="1" ht="19.899999999999999" customHeight="1">
      <c r="A35" s="406" t="s">
        <v>806</v>
      </c>
      <c r="B35" s="389" t="s">
        <v>108</v>
      </c>
      <c r="C35" s="407" t="s">
        <v>807</v>
      </c>
      <c r="D35" s="408"/>
      <c r="E35" s="408"/>
      <c r="F35" s="408"/>
      <c r="G35" s="408"/>
      <c r="H35" s="408"/>
      <c r="I35" s="408"/>
      <c r="J35" s="408"/>
      <c r="K35" s="408"/>
      <c r="L35" s="408"/>
      <c r="M35" s="408"/>
      <c r="N35" s="408"/>
    </row>
    <row r="36" spans="1:14" ht="19.899999999999999" customHeight="1">
      <c r="A36" s="406" t="s">
        <v>808</v>
      </c>
      <c r="B36" s="389" t="s">
        <v>110</v>
      </c>
      <c r="C36" s="407" t="s">
        <v>809</v>
      </c>
      <c r="D36" s="408"/>
      <c r="E36" s="408"/>
      <c r="F36" s="408"/>
      <c r="G36" s="408"/>
      <c r="H36" s="408"/>
      <c r="I36" s="408"/>
      <c r="J36" s="408"/>
      <c r="K36" s="408"/>
      <c r="L36" s="408"/>
      <c r="M36" s="408"/>
      <c r="N36" s="408"/>
    </row>
    <row r="37" spans="1:14" ht="19.899999999999999" customHeight="1">
      <c r="A37" s="406" t="s">
        <v>810</v>
      </c>
      <c r="B37" s="389" t="s">
        <v>112</v>
      </c>
      <c r="C37" s="407" t="s">
        <v>811</v>
      </c>
      <c r="D37" s="408"/>
      <c r="E37" s="408"/>
      <c r="F37" s="408"/>
      <c r="G37" s="408"/>
      <c r="H37" s="408"/>
      <c r="I37" s="408"/>
      <c r="J37" s="408"/>
      <c r="K37" s="408"/>
      <c r="L37" s="408"/>
      <c r="M37" s="408"/>
      <c r="N37" s="408"/>
    </row>
    <row r="38" spans="1:14" ht="19.899999999999999" customHeight="1">
      <c r="A38" s="406" t="s">
        <v>812</v>
      </c>
      <c r="B38" s="389" t="s">
        <v>114</v>
      </c>
      <c r="C38" s="407" t="s">
        <v>809</v>
      </c>
      <c r="D38" s="408"/>
      <c r="E38" s="408"/>
      <c r="F38" s="408"/>
      <c r="G38" s="408"/>
      <c r="H38" s="408"/>
      <c r="I38" s="408"/>
      <c r="J38" s="408"/>
      <c r="K38" s="408"/>
      <c r="L38" s="408"/>
      <c r="M38" s="408"/>
      <c r="N38" s="408"/>
    </row>
    <row r="39" spans="1:14" ht="72">
      <c r="A39" s="406" t="s">
        <v>813</v>
      </c>
      <c r="B39" s="389" t="s">
        <v>569</v>
      </c>
      <c r="C39" s="407" t="s">
        <v>801</v>
      </c>
      <c r="D39" s="408">
        <v>1</v>
      </c>
      <c r="E39" s="408">
        <v>1</v>
      </c>
      <c r="F39" s="408">
        <v>1</v>
      </c>
      <c r="G39" s="408">
        <v>1</v>
      </c>
      <c r="H39" s="408">
        <v>1</v>
      </c>
      <c r="I39" s="408">
        <v>1</v>
      </c>
      <c r="J39" s="408">
        <v>1</v>
      </c>
      <c r="K39" s="408">
        <v>1</v>
      </c>
      <c r="L39" s="408">
        <v>1</v>
      </c>
      <c r="M39" s="408">
        <v>1</v>
      </c>
      <c r="N39" s="408">
        <v>1</v>
      </c>
    </row>
    <row r="40" spans="1:14" s="409" customFormat="1" ht="19.899999999999999" customHeight="1">
      <c r="A40" s="410" t="s">
        <v>814</v>
      </c>
      <c r="B40" s="389" t="s">
        <v>116</v>
      </c>
      <c r="C40" s="407" t="s">
        <v>801</v>
      </c>
      <c r="D40" s="408"/>
      <c r="E40" s="408"/>
      <c r="F40" s="408"/>
      <c r="G40" s="408"/>
      <c r="H40" s="408"/>
      <c r="I40" s="408"/>
      <c r="J40" s="408"/>
      <c r="K40" s="408"/>
      <c r="L40" s="408"/>
      <c r="M40" s="408"/>
      <c r="N40" s="408"/>
    </row>
    <row r="41" spans="1:14" s="409" customFormat="1" ht="19.899999999999999" customHeight="1">
      <c r="A41" s="410" t="s">
        <v>815</v>
      </c>
      <c r="B41" s="389" t="s">
        <v>118</v>
      </c>
      <c r="C41" s="407" t="s">
        <v>816</v>
      </c>
      <c r="D41" s="408"/>
      <c r="E41" s="408"/>
      <c r="F41" s="408"/>
      <c r="G41" s="408"/>
      <c r="H41" s="408"/>
      <c r="I41" s="408"/>
      <c r="J41" s="408"/>
      <c r="K41" s="408"/>
      <c r="L41" s="408"/>
      <c r="M41" s="408"/>
      <c r="N41" s="408"/>
    </row>
    <row r="42" spans="1:14" s="409" customFormat="1" ht="19.899999999999999" customHeight="1">
      <c r="A42" s="410" t="s">
        <v>817</v>
      </c>
      <c r="B42" s="389" t="s">
        <v>120</v>
      </c>
      <c r="C42" s="407" t="s">
        <v>309</v>
      </c>
      <c r="D42" s="408">
        <v>13.9</v>
      </c>
      <c r="E42" s="411">
        <v>14</v>
      </c>
      <c r="F42" s="411">
        <v>14</v>
      </c>
      <c r="G42" s="408">
        <v>14.1</v>
      </c>
      <c r="H42" s="408">
        <v>14.2</v>
      </c>
      <c r="I42" s="408">
        <v>14.1</v>
      </c>
      <c r="J42" s="408">
        <v>14.2</v>
      </c>
      <c r="K42" s="408">
        <v>14.3</v>
      </c>
      <c r="L42" s="408">
        <v>14.2</v>
      </c>
      <c r="M42" s="408">
        <v>14.3</v>
      </c>
      <c r="N42" s="408">
        <v>14.4</v>
      </c>
    </row>
    <row r="43" spans="1:14" s="409" customFormat="1" ht="19.899999999999999" customHeight="1">
      <c r="A43" s="410" t="s">
        <v>818</v>
      </c>
      <c r="B43" s="389" t="s">
        <v>122</v>
      </c>
      <c r="C43" s="407" t="s">
        <v>277</v>
      </c>
      <c r="D43" s="408"/>
      <c r="E43" s="408"/>
      <c r="F43" s="408"/>
      <c r="G43" s="408"/>
      <c r="H43" s="408"/>
      <c r="I43" s="408"/>
      <c r="J43" s="408"/>
      <c r="K43" s="408"/>
      <c r="L43" s="408"/>
      <c r="M43" s="408"/>
      <c r="N43" s="408"/>
    </row>
    <row r="44" spans="1:14" s="409" customFormat="1" ht="19.899999999999999" customHeight="1">
      <c r="A44" s="410" t="s">
        <v>819</v>
      </c>
      <c r="B44" s="389" t="s">
        <v>124</v>
      </c>
      <c r="C44" s="407" t="s">
        <v>820</v>
      </c>
      <c r="D44" s="408">
        <v>17.899999999999999</v>
      </c>
      <c r="E44" s="411">
        <v>18</v>
      </c>
      <c r="F44" s="411">
        <v>18</v>
      </c>
      <c r="G44" s="408">
        <v>18.5</v>
      </c>
      <c r="H44" s="411">
        <v>19</v>
      </c>
      <c r="I44" s="411">
        <v>18</v>
      </c>
      <c r="J44" s="408">
        <v>18.5</v>
      </c>
      <c r="K44" s="411">
        <v>19</v>
      </c>
      <c r="L44" s="411">
        <v>18</v>
      </c>
      <c r="M44" s="408">
        <v>18.5</v>
      </c>
      <c r="N44" s="411">
        <v>19</v>
      </c>
    </row>
    <row r="45" spans="1:14" s="409" customFormat="1" ht="38.450000000000003" customHeight="1">
      <c r="A45" s="410" t="s">
        <v>821</v>
      </c>
      <c r="B45" s="389" t="s">
        <v>126</v>
      </c>
      <c r="C45" s="407" t="s">
        <v>822</v>
      </c>
      <c r="D45" s="408"/>
      <c r="E45" s="408"/>
      <c r="F45" s="408"/>
      <c r="G45" s="408"/>
      <c r="H45" s="408"/>
      <c r="I45" s="408"/>
      <c r="J45" s="408"/>
      <c r="K45" s="408"/>
      <c r="L45" s="408"/>
      <c r="M45" s="408"/>
      <c r="N45" s="408"/>
    </row>
    <row r="46" spans="1:14" ht="19.899999999999999" customHeight="1">
      <c r="A46" s="406" t="s">
        <v>823</v>
      </c>
      <c r="B46" s="389" t="s">
        <v>129</v>
      </c>
      <c r="C46" s="407" t="s">
        <v>824</v>
      </c>
      <c r="D46" s="408"/>
      <c r="E46" s="408"/>
      <c r="F46" s="408"/>
      <c r="G46" s="408"/>
      <c r="H46" s="408"/>
      <c r="I46" s="408"/>
      <c r="J46" s="408"/>
      <c r="K46" s="408"/>
      <c r="L46" s="408"/>
      <c r="M46" s="408"/>
      <c r="N46" s="408"/>
    </row>
    <row r="47" spans="1:14" s="409" customFormat="1" ht="19.899999999999999" customHeight="1">
      <c r="A47" s="406" t="s">
        <v>825</v>
      </c>
      <c r="B47" s="389" t="s">
        <v>131</v>
      </c>
      <c r="C47" s="407" t="s">
        <v>824</v>
      </c>
      <c r="D47" s="408"/>
      <c r="E47" s="408"/>
      <c r="F47" s="408"/>
      <c r="G47" s="408"/>
      <c r="H47" s="408"/>
      <c r="I47" s="408"/>
      <c r="J47" s="408"/>
      <c r="K47" s="408"/>
      <c r="L47" s="408"/>
      <c r="M47" s="408"/>
      <c r="N47" s="408"/>
    </row>
    <row r="48" spans="1:14" ht="19.899999999999999" customHeight="1">
      <c r="A48" s="412" t="s">
        <v>826</v>
      </c>
      <c r="B48" s="389" t="s">
        <v>133</v>
      </c>
      <c r="C48" s="407" t="s">
        <v>824</v>
      </c>
      <c r="D48" s="408"/>
      <c r="E48" s="408"/>
      <c r="F48" s="408"/>
      <c r="G48" s="408"/>
      <c r="H48" s="408"/>
      <c r="I48" s="408"/>
      <c r="J48" s="408"/>
      <c r="K48" s="408"/>
      <c r="L48" s="408"/>
      <c r="M48" s="408"/>
      <c r="N48" s="408"/>
    </row>
    <row r="49" spans="1:15" ht="19.899999999999999" customHeight="1">
      <c r="A49" s="412" t="s">
        <v>827</v>
      </c>
      <c r="B49" s="389" t="s">
        <v>135</v>
      </c>
      <c r="C49" s="407" t="s">
        <v>824</v>
      </c>
      <c r="D49" s="408"/>
      <c r="E49" s="408"/>
      <c r="F49" s="408"/>
      <c r="G49" s="408"/>
      <c r="H49" s="408"/>
      <c r="I49" s="408"/>
      <c r="J49" s="408"/>
      <c r="K49" s="408"/>
      <c r="L49" s="408"/>
      <c r="M49" s="408"/>
      <c r="N49" s="408"/>
    </row>
    <row r="50" spans="1:15" ht="19.899999999999999" customHeight="1">
      <c r="A50" s="406" t="s">
        <v>828</v>
      </c>
      <c r="B50" s="389" t="s">
        <v>137</v>
      </c>
      <c r="C50" s="407" t="s">
        <v>803</v>
      </c>
      <c r="D50" s="408"/>
      <c r="E50" s="408"/>
      <c r="F50" s="408"/>
      <c r="G50" s="408"/>
      <c r="H50" s="408"/>
      <c r="I50" s="408"/>
      <c r="J50" s="408"/>
      <c r="K50" s="408"/>
      <c r="L50" s="408"/>
      <c r="M50" s="408"/>
      <c r="N50" s="408"/>
    </row>
    <row r="51" spans="1:15" ht="19.899999999999999" customHeight="1">
      <c r="A51" s="406" t="s">
        <v>829</v>
      </c>
      <c r="B51" s="389" t="s">
        <v>139</v>
      </c>
      <c r="C51" s="407" t="s">
        <v>824</v>
      </c>
      <c r="D51" s="408"/>
      <c r="E51" s="408"/>
      <c r="F51" s="408"/>
      <c r="G51" s="408"/>
      <c r="H51" s="408"/>
      <c r="I51" s="408"/>
      <c r="J51" s="408"/>
      <c r="K51" s="408"/>
      <c r="L51" s="408"/>
      <c r="M51" s="408"/>
      <c r="N51" s="408"/>
    </row>
    <row r="52" spans="1:15" s="409" customFormat="1" ht="36" customHeight="1">
      <c r="A52" s="410" t="s">
        <v>830</v>
      </c>
      <c r="B52" s="389" t="s">
        <v>141</v>
      </c>
      <c r="C52" s="407" t="s">
        <v>803</v>
      </c>
      <c r="D52" s="408">
        <v>7100.3</v>
      </c>
      <c r="E52" s="408">
        <v>7731.5</v>
      </c>
      <c r="F52" s="408">
        <v>7777.3</v>
      </c>
      <c r="G52" s="408">
        <v>7816.2</v>
      </c>
      <c r="H52" s="408">
        <v>7831.8</v>
      </c>
      <c r="I52" s="408">
        <v>8018.5</v>
      </c>
      <c r="J52" s="408">
        <v>8058.6</v>
      </c>
      <c r="K52" s="408">
        <v>8042.5</v>
      </c>
      <c r="L52" s="408">
        <v>7777.3</v>
      </c>
      <c r="M52" s="408">
        <v>7816.2</v>
      </c>
      <c r="N52" s="408">
        <v>7800.6</v>
      </c>
    </row>
    <row r="53" spans="1:15" s="409" customFormat="1" ht="19.899999999999999" customHeight="1">
      <c r="A53" s="410" t="s">
        <v>831</v>
      </c>
      <c r="B53" s="389" t="s">
        <v>143</v>
      </c>
      <c r="C53" s="407" t="s">
        <v>803</v>
      </c>
      <c r="D53" s="408">
        <v>196.9</v>
      </c>
      <c r="E53" s="408">
        <v>204.1</v>
      </c>
      <c r="F53" s="408">
        <v>205.8</v>
      </c>
      <c r="G53" s="408">
        <v>207</v>
      </c>
      <c r="H53" s="408">
        <v>207.4</v>
      </c>
      <c r="I53" s="408">
        <v>206</v>
      </c>
      <c r="J53" s="408">
        <v>207</v>
      </c>
      <c r="K53" s="408">
        <v>207.4</v>
      </c>
      <c r="L53" s="408">
        <v>185.7</v>
      </c>
      <c r="M53" s="408">
        <v>186.7</v>
      </c>
      <c r="N53" s="408">
        <v>187.1</v>
      </c>
    </row>
    <row r="54" spans="1:15" s="409" customFormat="1" ht="22.15" customHeight="1">
      <c r="A54" s="410" t="s">
        <v>832</v>
      </c>
      <c r="B54" s="389" t="s">
        <v>145</v>
      </c>
      <c r="C54" s="407" t="s">
        <v>803</v>
      </c>
      <c r="D54" s="408">
        <v>156.5</v>
      </c>
      <c r="E54" s="408">
        <v>158.9</v>
      </c>
      <c r="F54" s="408">
        <v>159.19999999999999</v>
      </c>
      <c r="G54" s="408">
        <v>160</v>
      </c>
      <c r="H54" s="408">
        <v>160.30000000000001</v>
      </c>
      <c r="I54" s="408">
        <v>159.19999999999999</v>
      </c>
      <c r="J54" s="408">
        <v>160</v>
      </c>
      <c r="K54" s="408">
        <v>160.30000000000001</v>
      </c>
      <c r="L54" s="408">
        <v>159.19999999999999</v>
      </c>
      <c r="M54" s="408">
        <v>160</v>
      </c>
      <c r="N54" s="408">
        <v>160.30000000000001</v>
      </c>
    </row>
    <row r="55" spans="1:15" s="409" customFormat="1" ht="22.15" customHeight="1">
      <c r="A55" s="410" t="s">
        <v>833</v>
      </c>
      <c r="B55" s="389" t="s">
        <v>147</v>
      </c>
      <c r="C55" s="407" t="s">
        <v>803</v>
      </c>
      <c r="D55" s="408">
        <v>345.4</v>
      </c>
      <c r="E55" s="408">
        <v>524.5</v>
      </c>
      <c r="F55" s="408">
        <v>479</v>
      </c>
      <c r="G55" s="408">
        <v>481.4</v>
      </c>
      <c r="H55" s="408">
        <v>482.4</v>
      </c>
      <c r="I55" s="408">
        <v>536.1</v>
      </c>
      <c r="J55" s="408">
        <v>538.79999999999995</v>
      </c>
      <c r="K55" s="408">
        <v>539.9</v>
      </c>
      <c r="L55" s="408">
        <v>483.8</v>
      </c>
      <c r="M55" s="408">
        <v>486.2</v>
      </c>
      <c r="N55" s="408">
        <v>487.2</v>
      </c>
    </row>
    <row r="56" spans="1:15" s="409" customFormat="1" ht="22.15" customHeight="1">
      <c r="A56" s="410" t="s">
        <v>834</v>
      </c>
      <c r="B56" s="389" t="s">
        <v>152</v>
      </c>
      <c r="C56" s="407" t="s">
        <v>803</v>
      </c>
      <c r="D56" s="408">
        <v>462.6</v>
      </c>
      <c r="E56" s="408">
        <v>535.1</v>
      </c>
      <c r="F56" s="408">
        <v>495.8</v>
      </c>
      <c r="G56" s="408">
        <v>498.3</v>
      </c>
      <c r="H56" s="408">
        <v>499.3</v>
      </c>
      <c r="I56" s="408">
        <v>531.5</v>
      </c>
      <c r="J56" s="408">
        <v>534.20000000000005</v>
      </c>
      <c r="K56" s="408">
        <v>535.29999999999995</v>
      </c>
      <c r="L56" s="408">
        <v>496</v>
      </c>
      <c r="M56" s="408">
        <v>499</v>
      </c>
      <c r="N56" s="408">
        <v>500</v>
      </c>
    </row>
    <row r="57" spans="1:15" s="409" customFormat="1" ht="22.15" customHeight="1">
      <c r="A57" s="410" t="s">
        <v>835</v>
      </c>
      <c r="B57" s="389" t="s">
        <v>155</v>
      </c>
      <c r="C57" s="407" t="s">
        <v>803</v>
      </c>
      <c r="D57" s="408"/>
      <c r="E57" s="408"/>
      <c r="F57" s="408"/>
      <c r="G57" s="408"/>
      <c r="H57" s="408"/>
      <c r="I57" s="408"/>
      <c r="J57" s="408"/>
      <c r="K57" s="408"/>
      <c r="L57" s="408"/>
      <c r="M57" s="408"/>
      <c r="N57" s="408"/>
    </row>
    <row r="58" spans="1:15" ht="22.15" customHeight="1">
      <c r="A58" s="410" t="s">
        <v>836</v>
      </c>
      <c r="B58" s="389" t="s">
        <v>157</v>
      </c>
      <c r="C58" s="407" t="s">
        <v>309</v>
      </c>
      <c r="D58" s="408"/>
      <c r="E58" s="408"/>
      <c r="F58" s="408"/>
      <c r="G58" s="408"/>
      <c r="H58" s="408"/>
      <c r="I58" s="408"/>
      <c r="J58" s="408"/>
      <c r="K58" s="408"/>
      <c r="L58" s="408"/>
      <c r="M58" s="408"/>
      <c r="N58" s="408"/>
    </row>
    <row r="59" spans="1:15" ht="37.15" customHeight="1">
      <c r="A59" s="410" t="s">
        <v>837</v>
      </c>
      <c r="B59" s="389" t="s">
        <v>160</v>
      </c>
      <c r="C59" s="407" t="s">
        <v>277</v>
      </c>
      <c r="D59" s="408"/>
      <c r="E59" s="408"/>
      <c r="F59" s="408"/>
      <c r="G59" s="408"/>
      <c r="H59" s="408"/>
      <c r="I59" s="408"/>
      <c r="J59" s="408"/>
      <c r="K59" s="408"/>
      <c r="L59" s="408"/>
      <c r="M59" s="408"/>
      <c r="N59" s="408"/>
    </row>
    <row r="60" spans="1:15" ht="22.15" customHeight="1">
      <c r="A60" s="410" t="s">
        <v>838</v>
      </c>
      <c r="B60" s="389" t="s">
        <v>162</v>
      </c>
      <c r="C60" s="407" t="s">
        <v>820</v>
      </c>
      <c r="D60" s="408"/>
      <c r="E60" s="408"/>
      <c r="F60" s="408"/>
      <c r="G60" s="408"/>
      <c r="H60" s="408"/>
      <c r="I60" s="408"/>
      <c r="J60" s="408"/>
      <c r="K60" s="408"/>
      <c r="L60" s="408"/>
      <c r="M60" s="408"/>
      <c r="N60" s="408"/>
    </row>
    <row r="61" spans="1:15" ht="45.6" customHeight="1">
      <c r="A61" s="410" t="s">
        <v>839</v>
      </c>
      <c r="B61" s="389" t="s">
        <v>590</v>
      </c>
      <c r="C61" s="407" t="s">
        <v>840</v>
      </c>
      <c r="D61" s="408"/>
      <c r="E61" s="408"/>
      <c r="F61" s="408"/>
      <c r="G61" s="408"/>
      <c r="H61" s="408"/>
      <c r="I61" s="408"/>
      <c r="J61" s="408"/>
      <c r="K61" s="408"/>
      <c r="L61" s="408"/>
      <c r="M61" s="408"/>
      <c r="N61" s="408"/>
    </row>
    <row r="62" spans="1:15" s="409" customFormat="1" ht="28.5">
      <c r="A62" s="410" t="s">
        <v>841</v>
      </c>
      <c r="B62" s="389" t="s">
        <v>164</v>
      </c>
      <c r="C62" s="407" t="s">
        <v>840</v>
      </c>
      <c r="D62" s="408"/>
      <c r="E62" s="408"/>
      <c r="F62" s="408"/>
      <c r="G62" s="408"/>
      <c r="H62" s="408"/>
      <c r="I62" s="408"/>
      <c r="J62" s="408"/>
      <c r="K62" s="408"/>
      <c r="L62" s="408"/>
      <c r="M62" s="408"/>
      <c r="N62" s="408"/>
    </row>
    <row r="63" spans="1:15" s="409" customFormat="1" ht="28.5">
      <c r="A63" s="410" t="s">
        <v>842</v>
      </c>
      <c r="B63" s="389" t="s">
        <v>166</v>
      </c>
      <c r="C63" s="407" t="s">
        <v>840</v>
      </c>
      <c r="D63" s="408"/>
      <c r="E63" s="408"/>
      <c r="F63" s="408"/>
      <c r="G63" s="408"/>
      <c r="H63" s="408"/>
      <c r="I63" s="408"/>
      <c r="J63" s="408"/>
      <c r="K63" s="408"/>
      <c r="L63" s="408"/>
      <c r="M63" s="408"/>
      <c r="N63" s="408"/>
    </row>
    <row r="64" spans="1:15" s="409" customFormat="1" ht="21" customHeight="1">
      <c r="A64" s="410" t="s">
        <v>843</v>
      </c>
      <c r="B64" s="389" t="s">
        <v>168</v>
      </c>
      <c r="C64" s="407" t="s">
        <v>801</v>
      </c>
      <c r="D64" s="408">
        <v>8.3000000000000007</v>
      </c>
      <c r="E64" s="408">
        <v>8.5</v>
      </c>
      <c r="F64" s="411">
        <v>9</v>
      </c>
      <c r="G64" s="411">
        <v>9.5</v>
      </c>
      <c r="H64" s="411">
        <v>10</v>
      </c>
      <c r="I64" s="411">
        <v>9</v>
      </c>
      <c r="J64" s="411">
        <v>9.5</v>
      </c>
      <c r="K64" s="411">
        <v>10</v>
      </c>
      <c r="L64" s="411">
        <v>9</v>
      </c>
      <c r="M64" s="411">
        <v>9.5</v>
      </c>
      <c r="N64" s="411">
        <v>10</v>
      </c>
      <c r="O64" s="413"/>
    </row>
    <row r="65" spans="1:15" s="409" customFormat="1" ht="21" customHeight="1">
      <c r="A65" s="410" t="s">
        <v>844</v>
      </c>
      <c r="B65" s="389" t="s">
        <v>170</v>
      </c>
      <c r="C65" s="407" t="s">
        <v>803</v>
      </c>
      <c r="D65" s="408"/>
      <c r="E65" s="408"/>
      <c r="F65" s="408"/>
      <c r="G65" s="408"/>
      <c r="H65" s="408"/>
      <c r="I65" s="408"/>
      <c r="J65" s="408"/>
      <c r="K65" s="408"/>
      <c r="L65" s="408"/>
      <c r="M65" s="408"/>
      <c r="N65" s="408"/>
      <c r="O65" s="413"/>
    </row>
    <row r="66" spans="1:15" s="409" customFormat="1" ht="21" customHeight="1">
      <c r="A66" s="410" t="s">
        <v>271</v>
      </c>
      <c r="B66" s="389" t="s">
        <v>172</v>
      </c>
      <c r="C66" s="407" t="s">
        <v>801</v>
      </c>
      <c r="D66" s="411">
        <v>56.44</v>
      </c>
      <c r="E66" s="411">
        <v>57</v>
      </c>
      <c r="F66" s="411">
        <v>57</v>
      </c>
      <c r="G66" s="408">
        <v>57.5</v>
      </c>
      <c r="H66" s="411">
        <v>58</v>
      </c>
      <c r="I66" s="411">
        <v>57</v>
      </c>
      <c r="J66" s="408">
        <v>57.5</v>
      </c>
      <c r="K66" s="411">
        <v>58</v>
      </c>
      <c r="L66" s="411">
        <v>57</v>
      </c>
      <c r="M66" s="408">
        <v>57.5</v>
      </c>
      <c r="N66" s="411">
        <v>58</v>
      </c>
      <c r="O66" s="413"/>
    </row>
    <row r="67" spans="1:15" s="409" customFormat="1" ht="21" customHeight="1">
      <c r="A67" s="410" t="s">
        <v>272</v>
      </c>
      <c r="B67" s="389" t="s">
        <v>174</v>
      </c>
      <c r="C67" s="407" t="s">
        <v>801</v>
      </c>
      <c r="D67" s="408">
        <v>191.9</v>
      </c>
      <c r="E67" s="411">
        <v>192</v>
      </c>
      <c r="F67" s="411">
        <v>192</v>
      </c>
      <c r="G67" s="408">
        <v>192.5</v>
      </c>
      <c r="H67" s="411">
        <v>193</v>
      </c>
      <c r="I67" s="411">
        <v>192</v>
      </c>
      <c r="J67" s="408">
        <v>192.5</v>
      </c>
      <c r="K67" s="411">
        <v>193</v>
      </c>
      <c r="L67" s="411">
        <v>192</v>
      </c>
      <c r="M67" s="408">
        <v>192.5</v>
      </c>
      <c r="N67" s="411">
        <v>193</v>
      </c>
      <c r="O67" s="413"/>
    </row>
    <row r="68" spans="1:15" s="409" customFormat="1" ht="39.6" customHeight="1">
      <c r="A68" s="410" t="s">
        <v>845</v>
      </c>
      <c r="B68" s="389" t="s">
        <v>176</v>
      </c>
      <c r="C68" s="407" t="s">
        <v>801</v>
      </c>
      <c r="D68" s="408"/>
      <c r="E68" s="408"/>
      <c r="F68" s="408"/>
      <c r="G68" s="408"/>
      <c r="H68" s="408"/>
      <c r="I68" s="408"/>
      <c r="J68" s="408"/>
      <c r="K68" s="408"/>
      <c r="L68" s="408"/>
      <c r="M68" s="408"/>
      <c r="N68" s="408"/>
      <c r="O68" s="413"/>
    </row>
    <row r="69" spans="1:15" s="409" customFormat="1" ht="21" customHeight="1">
      <c r="A69" s="410" t="s">
        <v>846</v>
      </c>
      <c r="B69" s="389" t="s">
        <v>178</v>
      </c>
      <c r="C69" s="407" t="s">
        <v>801</v>
      </c>
      <c r="D69" s="408"/>
      <c r="E69" s="408"/>
      <c r="F69" s="408"/>
      <c r="G69" s="408"/>
      <c r="H69" s="408"/>
      <c r="I69" s="408"/>
      <c r="J69" s="408"/>
      <c r="K69" s="408"/>
      <c r="L69" s="408"/>
      <c r="M69" s="408"/>
      <c r="N69" s="408"/>
      <c r="O69" s="413"/>
    </row>
    <row r="70" spans="1:15" s="409" customFormat="1" ht="42" customHeight="1">
      <c r="A70" s="410" t="s">
        <v>847</v>
      </c>
      <c r="B70" s="389" t="s">
        <v>180</v>
      </c>
      <c r="C70" s="407" t="s">
        <v>848</v>
      </c>
      <c r="D70" s="408"/>
      <c r="E70" s="408"/>
      <c r="F70" s="408"/>
      <c r="G70" s="408"/>
      <c r="H70" s="408"/>
      <c r="I70" s="408"/>
      <c r="J70" s="408"/>
      <c r="K70" s="408"/>
      <c r="L70" s="408"/>
      <c r="M70" s="408"/>
      <c r="N70" s="408"/>
      <c r="O70" s="413"/>
    </row>
    <row r="71" spans="1:15" s="409" customFormat="1" ht="36.6" customHeight="1">
      <c r="A71" s="410" t="s">
        <v>849</v>
      </c>
      <c r="B71" s="389" t="s">
        <v>182</v>
      </c>
      <c r="C71" s="407" t="s">
        <v>848</v>
      </c>
      <c r="D71" s="408"/>
      <c r="E71" s="408"/>
      <c r="F71" s="408"/>
      <c r="G71" s="408"/>
      <c r="H71" s="408"/>
      <c r="I71" s="408"/>
      <c r="J71" s="408"/>
      <c r="K71" s="408"/>
      <c r="L71" s="408"/>
      <c r="M71" s="408"/>
      <c r="N71" s="408"/>
      <c r="O71" s="413"/>
    </row>
    <row r="72" spans="1:15" s="409" customFormat="1" ht="39" customHeight="1">
      <c r="A72" s="410" t="s">
        <v>850</v>
      </c>
      <c r="B72" s="389" t="s">
        <v>184</v>
      </c>
      <c r="C72" s="407" t="s">
        <v>803</v>
      </c>
      <c r="D72" s="408"/>
      <c r="E72" s="408"/>
      <c r="F72" s="408"/>
      <c r="G72" s="408"/>
      <c r="H72" s="408"/>
      <c r="I72" s="408"/>
      <c r="J72" s="408"/>
      <c r="K72" s="408"/>
      <c r="L72" s="408"/>
      <c r="M72" s="408"/>
      <c r="N72" s="408"/>
      <c r="O72" s="413"/>
    </row>
    <row r="73" spans="1:15" s="409" customFormat="1" ht="19.899999999999999" customHeight="1">
      <c r="A73" s="410" t="s">
        <v>851</v>
      </c>
      <c r="B73" s="389" t="s">
        <v>186</v>
      </c>
      <c r="C73" s="407" t="s">
        <v>852</v>
      </c>
      <c r="D73" s="408"/>
      <c r="E73" s="408"/>
      <c r="F73" s="408"/>
      <c r="G73" s="408"/>
      <c r="H73" s="408"/>
      <c r="I73" s="408"/>
      <c r="J73" s="408"/>
      <c r="K73" s="408"/>
      <c r="L73" s="408"/>
      <c r="M73" s="408"/>
      <c r="N73" s="408"/>
      <c r="O73" s="413"/>
    </row>
    <row r="74" spans="1:15" s="409" customFormat="1" ht="19.899999999999999" customHeight="1">
      <c r="A74" s="410" t="s">
        <v>853</v>
      </c>
      <c r="B74" s="389" t="s">
        <v>188</v>
      </c>
      <c r="C74" s="407" t="s">
        <v>848</v>
      </c>
      <c r="D74" s="408"/>
      <c r="E74" s="408"/>
      <c r="F74" s="408"/>
      <c r="G74" s="408"/>
      <c r="H74" s="408"/>
      <c r="I74" s="408"/>
      <c r="J74" s="408"/>
      <c r="K74" s="408"/>
      <c r="L74" s="408"/>
      <c r="M74" s="408"/>
      <c r="N74" s="408"/>
      <c r="O74" s="413"/>
    </row>
    <row r="75" spans="1:15" s="409" customFormat="1" ht="19.899999999999999" customHeight="1">
      <c r="A75" s="410" t="s">
        <v>854</v>
      </c>
      <c r="B75" s="389" t="s">
        <v>190</v>
      </c>
      <c r="C75" s="407" t="s">
        <v>852</v>
      </c>
      <c r="D75" s="408"/>
      <c r="E75" s="408"/>
      <c r="F75" s="408"/>
      <c r="G75" s="408"/>
      <c r="H75" s="408"/>
      <c r="I75" s="408"/>
      <c r="J75" s="408"/>
      <c r="K75" s="408"/>
      <c r="L75" s="408"/>
      <c r="M75" s="408"/>
      <c r="N75" s="408"/>
      <c r="O75" s="413"/>
    </row>
    <row r="76" spans="1:15" s="409" customFormat="1" ht="19.899999999999999" customHeight="1">
      <c r="A76" s="410" t="s">
        <v>855</v>
      </c>
      <c r="B76" s="389" t="s">
        <v>192</v>
      </c>
      <c r="C76" s="407" t="s">
        <v>309</v>
      </c>
      <c r="D76" s="408">
        <v>167</v>
      </c>
      <c r="E76" s="408">
        <v>176</v>
      </c>
      <c r="F76" s="408">
        <v>181</v>
      </c>
      <c r="G76" s="408">
        <v>183</v>
      </c>
      <c r="H76" s="408">
        <v>185</v>
      </c>
      <c r="I76" s="408">
        <v>190</v>
      </c>
      <c r="J76" s="408">
        <v>192</v>
      </c>
      <c r="K76" s="408">
        <v>194</v>
      </c>
      <c r="L76" s="408">
        <v>199</v>
      </c>
      <c r="M76" s="408">
        <v>201</v>
      </c>
      <c r="N76" s="408">
        <v>203</v>
      </c>
      <c r="O76" s="413"/>
    </row>
    <row r="77" spans="1:15" s="409" customFormat="1" ht="19.899999999999999" customHeight="1">
      <c r="A77" s="410" t="s">
        <v>856</v>
      </c>
      <c r="B77" s="389" t="s">
        <v>196</v>
      </c>
      <c r="C77" s="407" t="s">
        <v>857</v>
      </c>
      <c r="D77" s="408"/>
      <c r="E77" s="408"/>
      <c r="F77" s="408"/>
      <c r="G77" s="408"/>
      <c r="H77" s="408"/>
      <c r="I77" s="408"/>
      <c r="J77" s="408"/>
      <c r="K77" s="408"/>
      <c r="L77" s="408"/>
      <c r="M77" s="408"/>
      <c r="N77" s="408"/>
      <c r="O77" s="413"/>
    </row>
    <row r="78" spans="1:15" ht="19.899999999999999" customHeight="1">
      <c r="A78" s="406" t="s">
        <v>858</v>
      </c>
      <c r="B78" s="389" t="s">
        <v>199</v>
      </c>
      <c r="C78" s="407" t="s">
        <v>824</v>
      </c>
      <c r="D78" s="408"/>
      <c r="E78" s="408"/>
      <c r="F78" s="408"/>
      <c r="G78" s="408"/>
      <c r="H78" s="408"/>
      <c r="I78" s="408"/>
      <c r="J78" s="408"/>
      <c r="K78" s="408"/>
      <c r="L78" s="408"/>
      <c r="M78" s="408"/>
      <c r="N78" s="408"/>
      <c r="O78" s="413"/>
    </row>
    <row r="79" spans="1:15" ht="19.899999999999999" customHeight="1">
      <c r="A79" s="406" t="s">
        <v>859</v>
      </c>
      <c r="B79" s="389" t="s">
        <v>202</v>
      </c>
      <c r="C79" s="407" t="s">
        <v>860</v>
      </c>
      <c r="D79" s="408"/>
      <c r="E79" s="408"/>
      <c r="F79" s="408"/>
      <c r="G79" s="408"/>
      <c r="H79" s="408"/>
      <c r="I79" s="408"/>
      <c r="J79" s="408"/>
      <c r="K79" s="408"/>
      <c r="L79" s="408"/>
      <c r="M79" s="408"/>
      <c r="N79" s="408"/>
      <c r="O79" s="413"/>
    </row>
    <row r="80" spans="1:15" s="409" customFormat="1" ht="21.75" customHeight="1">
      <c r="A80" s="410" t="s">
        <v>861</v>
      </c>
      <c r="B80" s="389" t="s">
        <v>204</v>
      </c>
      <c r="C80" s="407" t="s">
        <v>862</v>
      </c>
      <c r="D80" s="408"/>
      <c r="E80" s="408"/>
      <c r="F80" s="408"/>
      <c r="G80" s="408"/>
      <c r="H80" s="408"/>
      <c r="I80" s="408"/>
      <c r="J80" s="408"/>
      <c r="K80" s="408"/>
      <c r="L80" s="408"/>
      <c r="M80" s="408"/>
      <c r="N80" s="408"/>
      <c r="O80" s="413"/>
    </row>
    <row r="81" spans="1:15" s="409" customFormat="1" ht="21.75" customHeight="1">
      <c r="A81" s="410" t="s">
        <v>863</v>
      </c>
      <c r="B81" s="389" t="s">
        <v>206</v>
      </c>
      <c r="C81" s="407"/>
      <c r="D81" s="408"/>
      <c r="E81" s="408"/>
      <c r="F81" s="408"/>
      <c r="G81" s="408"/>
      <c r="H81" s="408"/>
      <c r="I81" s="408"/>
      <c r="J81" s="408"/>
      <c r="K81" s="408"/>
      <c r="L81" s="408"/>
      <c r="M81" s="408"/>
      <c r="N81" s="408"/>
      <c r="O81" s="413"/>
    </row>
    <row r="82" spans="1:15" ht="19.899999999999999" customHeight="1">
      <c r="A82" s="414" t="s">
        <v>864</v>
      </c>
      <c r="B82" s="415"/>
      <c r="C82" s="416"/>
      <c r="D82" s="417"/>
      <c r="E82" s="417"/>
      <c r="F82" s="417"/>
      <c r="G82" s="417"/>
      <c r="H82" s="417"/>
      <c r="I82" s="417"/>
      <c r="J82" s="417"/>
      <c r="K82" s="417"/>
      <c r="L82" s="417"/>
      <c r="M82" s="417"/>
      <c r="N82" s="417"/>
      <c r="O82" s="413"/>
    </row>
    <row r="83" spans="1:15" ht="39.6" customHeight="1">
      <c r="A83" s="406" t="s">
        <v>411</v>
      </c>
      <c r="B83" s="389" t="s">
        <v>209</v>
      </c>
      <c r="C83" s="407" t="s">
        <v>865</v>
      </c>
      <c r="D83" s="408">
        <v>893</v>
      </c>
      <c r="E83" s="408">
        <v>902</v>
      </c>
      <c r="F83" s="408">
        <v>902</v>
      </c>
      <c r="G83" s="408">
        <v>902</v>
      </c>
      <c r="H83" s="408">
        <v>902</v>
      </c>
      <c r="I83" s="408">
        <v>902</v>
      </c>
      <c r="J83" s="408">
        <v>902</v>
      </c>
      <c r="K83" s="408">
        <v>902</v>
      </c>
      <c r="L83" s="408">
        <v>902</v>
      </c>
      <c r="M83" s="408">
        <v>902</v>
      </c>
      <c r="N83" s="408">
        <v>902</v>
      </c>
      <c r="O83" s="413"/>
    </row>
    <row r="84" spans="1:15" ht="21" customHeight="1">
      <c r="A84" s="406" t="s">
        <v>866</v>
      </c>
      <c r="B84" s="389" t="s">
        <v>212</v>
      </c>
      <c r="C84" s="407" t="s">
        <v>865</v>
      </c>
      <c r="D84" s="408">
        <v>893</v>
      </c>
      <c r="E84" s="408">
        <v>902</v>
      </c>
      <c r="F84" s="408">
        <v>902</v>
      </c>
      <c r="G84" s="408">
        <v>902</v>
      </c>
      <c r="H84" s="408">
        <v>902</v>
      </c>
      <c r="I84" s="408">
        <v>902</v>
      </c>
      <c r="J84" s="408">
        <v>902</v>
      </c>
      <c r="K84" s="408">
        <v>902</v>
      </c>
      <c r="L84" s="408">
        <v>902</v>
      </c>
      <c r="M84" s="408">
        <v>902</v>
      </c>
      <c r="N84" s="408">
        <v>902</v>
      </c>
      <c r="O84" s="413"/>
    </row>
    <row r="85" spans="1:15" ht="37.15" customHeight="1">
      <c r="A85" s="406" t="s">
        <v>867</v>
      </c>
      <c r="B85" s="389" t="s">
        <v>215</v>
      </c>
      <c r="C85" s="407" t="s">
        <v>414</v>
      </c>
      <c r="D85" s="408">
        <v>2836</v>
      </c>
      <c r="E85" s="408">
        <v>2836</v>
      </c>
      <c r="F85" s="408">
        <v>2836</v>
      </c>
      <c r="G85" s="408">
        <v>2836</v>
      </c>
      <c r="H85" s="408">
        <v>2836</v>
      </c>
      <c r="I85" s="408">
        <v>2836</v>
      </c>
      <c r="J85" s="408">
        <v>2836</v>
      </c>
      <c r="K85" s="408">
        <v>2836</v>
      </c>
      <c r="L85" s="408">
        <v>2836</v>
      </c>
      <c r="M85" s="408">
        <v>2836</v>
      </c>
      <c r="N85" s="408">
        <v>2836</v>
      </c>
      <c r="O85" s="413"/>
    </row>
    <row r="86" spans="1:15" ht="21" customHeight="1">
      <c r="A86" s="412" t="s">
        <v>868</v>
      </c>
      <c r="B86" s="389" t="s">
        <v>217</v>
      </c>
      <c r="C86" s="407" t="s">
        <v>414</v>
      </c>
      <c r="D86" s="408">
        <v>2691</v>
      </c>
      <c r="E86" s="408">
        <v>2691</v>
      </c>
      <c r="F86" s="408">
        <v>2691</v>
      </c>
      <c r="G86" s="408">
        <v>2691</v>
      </c>
      <c r="H86" s="408">
        <v>2691</v>
      </c>
      <c r="I86" s="408">
        <v>2691</v>
      </c>
      <c r="J86" s="408">
        <v>2691</v>
      </c>
      <c r="K86" s="408">
        <v>2691</v>
      </c>
      <c r="L86" s="408">
        <v>2691</v>
      </c>
      <c r="M86" s="408">
        <v>2691</v>
      </c>
      <c r="N86" s="408">
        <v>2691</v>
      </c>
      <c r="O86" s="413"/>
    </row>
    <row r="87" spans="1:15" ht="22.35" customHeight="1">
      <c r="A87" s="406" t="s">
        <v>869</v>
      </c>
      <c r="B87" s="389" t="s">
        <v>219</v>
      </c>
      <c r="C87" s="407"/>
      <c r="D87" s="408"/>
      <c r="E87" s="408"/>
      <c r="F87" s="408"/>
      <c r="G87" s="408"/>
      <c r="H87" s="408"/>
      <c r="I87" s="408"/>
      <c r="J87" s="408"/>
      <c r="K87" s="408"/>
      <c r="L87" s="408"/>
      <c r="M87" s="408"/>
      <c r="N87" s="408"/>
      <c r="O87" s="413"/>
    </row>
    <row r="88" spans="1:15" ht="38.450000000000003" customHeight="1">
      <c r="A88" s="406" t="s">
        <v>870</v>
      </c>
      <c r="B88" s="389" t="s">
        <v>221</v>
      </c>
      <c r="C88" s="418" t="s">
        <v>871</v>
      </c>
      <c r="D88" s="419">
        <v>433</v>
      </c>
      <c r="E88" s="419">
        <v>432</v>
      </c>
      <c r="F88" s="419">
        <v>432</v>
      </c>
      <c r="G88" s="419">
        <v>432</v>
      </c>
      <c r="H88" s="419">
        <v>432</v>
      </c>
      <c r="I88" s="419">
        <v>432</v>
      </c>
      <c r="J88" s="419">
        <v>432</v>
      </c>
      <c r="K88" s="419">
        <v>432</v>
      </c>
      <c r="L88" s="419">
        <v>432</v>
      </c>
      <c r="M88" s="419">
        <v>432</v>
      </c>
      <c r="N88" s="419">
        <v>432</v>
      </c>
      <c r="O88" s="413"/>
    </row>
    <row r="89" spans="1:15" ht="28.5">
      <c r="A89" s="412" t="s">
        <v>868</v>
      </c>
      <c r="B89" s="389" t="s">
        <v>224</v>
      </c>
      <c r="C89" s="418" t="s">
        <v>871</v>
      </c>
      <c r="D89" s="419">
        <v>384</v>
      </c>
      <c r="E89" s="419">
        <v>384</v>
      </c>
      <c r="F89" s="419">
        <v>384</v>
      </c>
      <c r="G89" s="419">
        <v>384</v>
      </c>
      <c r="H89" s="419">
        <v>384</v>
      </c>
      <c r="I89" s="419">
        <v>384</v>
      </c>
      <c r="J89" s="419">
        <v>384</v>
      </c>
      <c r="K89" s="419">
        <v>384</v>
      </c>
      <c r="L89" s="419">
        <v>384</v>
      </c>
      <c r="M89" s="419">
        <v>384</v>
      </c>
      <c r="N89" s="419">
        <v>384</v>
      </c>
      <c r="O89" s="413"/>
    </row>
    <row r="90" spans="1:15" ht="38.65" customHeight="1">
      <c r="A90" s="406" t="s">
        <v>872</v>
      </c>
      <c r="B90" s="389" t="s">
        <v>226</v>
      </c>
      <c r="C90" s="418" t="s">
        <v>871</v>
      </c>
      <c r="D90" s="419">
        <v>1385</v>
      </c>
      <c r="E90" s="419">
        <v>1374</v>
      </c>
      <c r="F90" s="419">
        <v>1374</v>
      </c>
      <c r="G90" s="419">
        <v>1374</v>
      </c>
      <c r="H90" s="419">
        <v>1374</v>
      </c>
      <c r="I90" s="419">
        <v>1374</v>
      </c>
      <c r="J90" s="419">
        <v>1374</v>
      </c>
      <c r="K90" s="419">
        <v>1374</v>
      </c>
      <c r="L90" s="419">
        <v>1374</v>
      </c>
      <c r="M90" s="419">
        <v>1374</v>
      </c>
      <c r="N90" s="419">
        <v>1374</v>
      </c>
      <c r="O90" s="413"/>
    </row>
    <row r="91" spans="1:15" ht="36" customHeight="1">
      <c r="A91" s="412" t="s">
        <v>868</v>
      </c>
      <c r="B91" s="389" t="s">
        <v>229</v>
      </c>
      <c r="C91" s="418" t="s">
        <v>871</v>
      </c>
      <c r="D91" s="419">
        <v>1263</v>
      </c>
      <c r="E91" s="419">
        <v>1263</v>
      </c>
      <c r="F91" s="419">
        <v>1263</v>
      </c>
      <c r="G91" s="419">
        <v>1263</v>
      </c>
      <c r="H91" s="419">
        <v>1263</v>
      </c>
      <c r="I91" s="419">
        <v>1263</v>
      </c>
      <c r="J91" s="419">
        <v>1263</v>
      </c>
      <c r="K91" s="419">
        <v>1263</v>
      </c>
      <c r="L91" s="419">
        <v>1263</v>
      </c>
      <c r="M91" s="419">
        <v>1263</v>
      </c>
      <c r="N91" s="419">
        <v>1263</v>
      </c>
      <c r="O91" s="413"/>
    </row>
    <row r="92" spans="1:15" ht="76.150000000000006" customHeight="1">
      <c r="A92" s="412" t="s">
        <v>873</v>
      </c>
      <c r="B92" s="389" t="s">
        <v>231</v>
      </c>
      <c r="C92" s="418" t="s">
        <v>77</v>
      </c>
      <c r="D92" s="419"/>
      <c r="E92" s="419"/>
      <c r="F92" s="419"/>
      <c r="G92" s="419"/>
      <c r="H92" s="419"/>
      <c r="I92" s="419"/>
      <c r="J92" s="419"/>
      <c r="K92" s="419"/>
      <c r="L92" s="419"/>
      <c r="M92" s="419"/>
      <c r="N92" s="419"/>
      <c r="O92" s="413"/>
    </row>
    <row r="93" spans="1:15" ht="28.15" customHeight="1">
      <c r="A93" s="420" t="s">
        <v>874</v>
      </c>
      <c r="C93" s="421"/>
      <c r="D93" s="408"/>
      <c r="E93" s="408"/>
      <c r="F93" s="408"/>
      <c r="G93" s="408"/>
      <c r="H93" s="408"/>
      <c r="I93" s="408"/>
      <c r="J93" s="408"/>
      <c r="K93" s="408"/>
      <c r="L93" s="408"/>
      <c r="M93" s="408"/>
      <c r="N93" s="408"/>
      <c r="O93" s="413"/>
    </row>
    <row r="94" spans="1:15" ht="21" customHeight="1">
      <c r="A94" s="422" t="s">
        <v>875</v>
      </c>
      <c r="B94" s="389" t="s">
        <v>876</v>
      </c>
      <c r="C94" s="421" t="s">
        <v>865</v>
      </c>
      <c r="D94" s="411">
        <f t="shared" ref="D94:N94" si="0">D83/D96*10000</f>
        <v>87.192555923333046</v>
      </c>
      <c r="E94" s="411">
        <f t="shared" si="0"/>
        <v>87.863704107774282</v>
      </c>
      <c r="F94" s="411">
        <f t="shared" si="0"/>
        <v>88.044666562548812</v>
      </c>
      <c r="G94" s="411">
        <f t="shared" si="0"/>
        <v>87.665587855108811</v>
      </c>
      <c r="H94" s="411">
        <f t="shared" si="0"/>
        <v>87.487027283925471</v>
      </c>
      <c r="I94" s="411">
        <f t="shared" si="0"/>
        <v>88.239322259396204</v>
      </c>
      <c r="J94" s="411">
        <f t="shared" si="0"/>
        <v>87.41411224282129</v>
      </c>
      <c r="K94" s="411">
        <f t="shared" si="0"/>
        <v>87.131237804524645</v>
      </c>
      <c r="L94" s="411">
        <f t="shared" si="0"/>
        <v>88.441777464015374</v>
      </c>
      <c r="M94" s="411">
        <f t="shared" si="0"/>
        <v>87.298207580039488</v>
      </c>
      <c r="N94" s="411">
        <f t="shared" si="0"/>
        <v>86.883651039810445</v>
      </c>
      <c r="O94" s="413"/>
    </row>
    <row r="95" spans="1:15" ht="42.75">
      <c r="A95" s="422" t="s">
        <v>877</v>
      </c>
      <c r="B95" s="389" t="s">
        <v>878</v>
      </c>
      <c r="C95" s="423" t="s">
        <v>879</v>
      </c>
      <c r="D95" s="411">
        <f t="shared" ref="D95:N95" si="1">D85/D96*10000</f>
        <v>276.90715408574749</v>
      </c>
      <c r="E95" s="411">
        <f t="shared" si="1"/>
        <v>276.25439562045216</v>
      </c>
      <c r="F95" s="411">
        <f t="shared" si="1"/>
        <v>276.82336404810246</v>
      </c>
      <c r="G95" s="411">
        <f t="shared" si="1"/>
        <v>275.63149352227111</v>
      </c>
      <c r="H95" s="411">
        <f t="shared" si="1"/>
        <v>275.0700769148699</v>
      </c>
      <c r="I95" s="411">
        <f t="shared" si="1"/>
        <v>277.43538572909938</v>
      </c>
      <c r="J95" s="411">
        <f t="shared" si="1"/>
        <v>274.84082297188598</v>
      </c>
      <c r="K95" s="411">
        <f t="shared" si="1"/>
        <v>273.95143061378258</v>
      </c>
      <c r="L95" s="411">
        <f t="shared" si="1"/>
        <v>278.07193003098405</v>
      </c>
      <c r="M95" s="411">
        <f t="shared" si="1"/>
        <v>274.4764043203902</v>
      </c>
      <c r="N95" s="411">
        <f t="shared" si="1"/>
        <v>273.17298708304031</v>
      </c>
      <c r="O95" s="413"/>
    </row>
    <row r="96" spans="1:15" ht="37.5">
      <c r="A96" s="424" t="s">
        <v>880</v>
      </c>
      <c r="B96" s="389" t="s">
        <v>881</v>
      </c>
      <c r="C96" s="421" t="s">
        <v>882</v>
      </c>
      <c r="D96" s="408">
        <v>102417</v>
      </c>
      <c r="E96" s="408">
        <v>102659</v>
      </c>
      <c r="F96" s="408">
        <v>102448</v>
      </c>
      <c r="G96" s="408">
        <v>102891</v>
      </c>
      <c r="H96" s="408">
        <v>103101</v>
      </c>
      <c r="I96" s="408">
        <v>102222</v>
      </c>
      <c r="J96" s="408">
        <v>103187</v>
      </c>
      <c r="K96" s="408">
        <v>103522</v>
      </c>
      <c r="L96" s="408">
        <v>101988</v>
      </c>
      <c r="M96" s="408">
        <v>103324</v>
      </c>
      <c r="N96" s="408">
        <v>103817</v>
      </c>
      <c r="O96" s="413"/>
    </row>
    <row r="97" spans="1:15" ht="18">
      <c r="A97" s="425" t="s">
        <v>883</v>
      </c>
      <c r="B97" s="426"/>
      <c r="C97" s="427"/>
      <c r="D97" s="426"/>
      <c r="E97" s="426"/>
      <c r="F97" s="426"/>
      <c r="G97" s="426"/>
      <c r="H97" s="426"/>
      <c r="I97" s="426"/>
      <c r="J97" s="426"/>
      <c r="K97" s="426"/>
      <c r="L97" s="426"/>
      <c r="M97" s="426"/>
      <c r="N97" s="426"/>
      <c r="O97" s="413"/>
    </row>
    <row r="98" spans="1:15" ht="39.75" customHeight="1">
      <c r="A98" s="412" t="s">
        <v>884</v>
      </c>
      <c r="B98" s="389" t="s">
        <v>885</v>
      </c>
      <c r="C98" s="407" t="s">
        <v>154</v>
      </c>
      <c r="D98" s="408">
        <v>79935</v>
      </c>
      <c r="E98" s="408">
        <v>79935</v>
      </c>
      <c r="F98" s="408">
        <v>79935</v>
      </c>
      <c r="G98" s="408">
        <v>79935</v>
      </c>
      <c r="H98" s="408">
        <v>79935</v>
      </c>
      <c r="I98" s="408">
        <v>79935</v>
      </c>
      <c r="J98" s="408">
        <v>79935</v>
      </c>
      <c r="K98" s="408">
        <v>79935</v>
      </c>
      <c r="L98" s="408">
        <v>79935</v>
      </c>
      <c r="M98" s="408">
        <v>79935</v>
      </c>
      <c r="N98" s="408">
        <v>79935</v>
      </c>
      <c r="O98" s="413"/>
    </row>
    <row r="99" spans="1:15" ht="43.9" customHeight="1">
      <c r="A99" s="412" t="s">
        <v>886</v>
      </c>
      <c r="B99" s="389" t="s">
        <v>887</v>
      </c>
      <c r="C99" s="407" t="s">
        <v>888</v>
      </c>
      <c r="D99" s="411">
        <f t="shared" ref="D99:N99" si="2">D98/D100</f>
        <v>22.638062871707731</v>
      </c>
      <c r="E99" s="411">
        <f t="shared" si="2"/>
        <v>22.734641638225256</v>
      </c>
      <c r="F99" s="411">
        <f t="shared" si="2"/>
        <v>23.169565217391305</v>
      </c>
      <c r="G99" s="411">
        <f t="shared" si="2"/>
        <v>22.871244635193133</v>
      </c>
      <c r="H99" s="411">
        <f t="shared" si="2"/>
        <v>22.773504273504273</v>
      </c>
      <c r="I99" s="411">
        <f t="shared" si="2"/>
        <v>23.607501476668634</v>
      </c>
      <c r="J99" s="411">
        <f t="shared" si="2"/>
        <v>23.002877697841726</v>
      </c>
      <c r="K99" s="411">
        <f t="shared" si="2"/>
        <v>22.8125</v>
      </c>
      <c r="L99" s="411">
        <f t="shared" si="2"/>
        <v>24.105850422195417</v>
      </c>
      <c r="M99" s="411">
        <f t="shared" si="2"/>
        <v>23.325065655091919</v>
      </c>
      <c r="N99" s="411">
        <f t="shared" si="2"/>
        <v>22.851629502572898</v>
      </c>
      <c r="O99" s="413"/>
    </row>
    <row r="100" spans="1:15" ht="37.15" customHeight="1">
      <c r="A100" s="424" t="s">
        <v>889</v>
      </c>
      <c r="B100" s="389" t="s">
        <v>890</v>
      </c>
      <c r="C100" s="421" t="s">
        <v>882</v>
      </c>
      <c r="D100" s="408">
        <v>3531</v>
      </c>
      <c r="E100" s="408">
        <v>3516</v>
      </c>
      <c r="F100" s="408">
        <v>3450</v>
      </c>
      <c r="G100" s="408">
        <v>3495</v>
      </c>
      <c r="H100" s="408">
        <v>3510</v>
      </c>
      <c r="I100" s="408">
        <v>3386</v>
      </c>
      <c r="J100" s="408">
        <v>3475</v>
      </c>
      <c r="K100" s="408">
        <v>3504</v>
      </c>
      <c r="L100" s="408">
        <v>3316</v>
      </c>
      <c r="M100" s="408">
        <v>3427</v>
      </c>
      <c r="N100" s="408">
        <v>3498</v>
      </c>
      <c r="O100" s="413"/>
    </row>
    <row r="101" spans="1:15" ht="38.450000000000003" customHeight="1">
      <c r="A101" s="406" t="s">
        <v>891</v>
      </c>
      <c r="B101" s="389" t="s">
        <v>892</v>
      </c>
      <c r="C101" s="407" t="s">
        <v>154</v>
      </c>
      <c r="D101" s="408"/>
      <c r="E101" s="408"/>
      <c r="F101" s="408"/>
      <c r="G101" s="408"/>
      <c r="H101" s="408"/>
      <c r="I101" s="408"/>
      <c r="J101" s="408"/>
      <c r="K101" s="408"/>
      <c r="L101" s="408"/>
      <c r="M101" s="408"/>
      <c r="N101" s="408"/>
      <c r="O101" s="413"/>
    </row>
    <row r="102" spans="1:15" ht="60.6" customHeight="1">
      <c r="A102" s="406" t="s">
        <v>893</v>
      </c>
      <c r="B102" s="389" t="s">
        <v>894</v>
      </c>
      <c r="C102" s="407" t="s">
        <v>12</v>
      </c>
      <c r="D102" s="408">
        <f t="shared" ref="D102:N102" si="3">D101/D98*100</f>
        <v>0</v>
      </c>
      <c r="E102" s="408">
        <f t="shared" si="3"/>
        <v>0</v>
      </c>
      <c r="F102" s="408">
        <f t="shared" si="3"/>
        <v>0</v>
      </c>
      <c r="G102" s="408">
        <f t="shared" si="3"/>
        <v>0</v>
      </c>
      <c r="H102" s="408">
        <f t="shared" si="3"/>
        <v>0</v>
      </c>
      <c r="I102" s="408">
        <f t="shared" si="3"/>
        <v>0</v>
      </c>
      <c r="J102" s="408">
        <f t="shared" si="3"/>
        <v>0</v>
      </c>
      <c r="K102" s="408">
        <f t="shared" si="3"/>
        <v>0</v>
      </c>
      <c r="L102" s="408">
        <f t="shared" si="3"/>
        <v>0</v>
      </c>
      <c r="M102" s="408">
        <f t="shared" si="3"/>
        <v>0</v>
      </c>
      <c r="N102" s="408">
        <f t="shared" si="3"/>
        <v>0</v>
      </c>
      <c r="O102" s="413"/>
    </row>
    <row r="103" spans="1:15" ht="26.65" customHeight="1">
      <c r="A103" s="414" t="s">
        <v>895</v>
      </c>
      <c r="B103" s="426"/>
      <c r="C103" s="416"/>
      <c r="D103" s="417"/>
      <c r="E103" s="417"/>
      <c r="F103" s="417"/>
      <c r="G103" s="417"/>
      <c r="H103" s="417"/>
      <c r="I103" s="417"/>
      <c r="J103" s="417"/>
      <c r="K103" s="417"/>
      <c r="L103" s="417"/>
      <c r="M103" s="417"/>
      <c r="N103" s="417"/>
      <c r="O103" s="413"/>
    </row>
    <row r="104" spans="1:15" ht="38.450000000000003" customHeight="1">
      <c r="A104" s="406" t="s">
        <v>896</v>
      </c>
      <c r="B104" s="389" t="s">
        <v>897</v>
      </c>
      <c r="C104" s="407" t="s">
        <v>379</v>
      </c>
      <c r="D104" s="408">
        <v>341.5</v>
      </c>
      <c r="E104" s="408">
        <v>341.8</v>
      </c>
      <c r="F104" s="408">
        <v>341.8</v>
      </c>
      <c r="G104" s="408">
        <v>341.8</v>
      </c>
      <c r="H104" s="408">
        <v>341.8</v>
      </c>
      <c r="I104" s="408">
        <v>341.8</v>
      </c>
      <c r="J104" s="408">
        <v>342.9</v>
      </c>
      <c r="K104" s="408">
        <v>349.8</v>
      </c>
      <c r="L104" s="408">
        <v>341.8</v>
      </c>
      <c r="M104" s="408">
        <v>343.7</v>
      </c>
      <c r="N104" s="408">
        <v>350.6</v>
      </c>
      <c r="O104" s="413"/>
    </row>
    <row r="105" spans="1:15" ht="23.45" customHeight="1">
      <c r="A105" s="428" t="s">
        <v>898</v>
      </c>
      <c r="B105" s="389" t="s">
        <v>899</v>
      </c>
      <c r="C105" s="407" t="s">
        <v>379</v>
      </c>
      <c r="D105" s="408">
        <v>299.89999999999998</v>
      </c>
      <c r="E105" s="408">
        <v>305.7</v>
      </c>
      <c r="F105" s="408">
        <v>303.60000000000002</v>
      </c>
      <c r="G105" s="408">
        <v>309.60000000000002</v>
      </c>
      <c r="H105" s="408">
        <v>315.8</v>
      </c>
      <c r="I105" s="408">
        <v>309.8</v>
      </c>
      <c r="J105" s="408">
        <v>315.89999999999998</v>
      </c>
      <c r="K105" s="408">
        <v>322.3</v>
      </c>
      <c r="L105" s="408">
        <v>316.3</v>
      </c>
      <c r="M105" s="408">
        <v>322.60000000000002</v>
      </c>
      <c r="N105" s="408">
        <v>329.1</v>
      </c>
      <c r="O105" s="413"/>
    </row>
    <row r="106" spans="1:15" ht="56.45" customHeight="1">
      <c r="A106" s="412" t="s">
        <v>900</v>
      </c>
      <c r="B106" s="389" t="s">
        <v>901</v>
      </c>
      <c r="C106" s="407" t="s">
        <v>379</v>
      </c>
      <c r="D106" s="408">
        <v>48</v>
      </c>
      <c r="E106" s="408">
        <v>31</v>
      </c>
      <c r="F106" s="408">
        <v>19.8</v>
      </c>
      <c r="G106" s="408">
        <v>19.5</v>
      </c>
      <c r="H106" s="411">
        <v>19</v>
      </c>
      <c r="I106" s="408">
        <v>19.8</v>
      </c>
      <c r="J106" s="408">
        <v>19.5</v>
      </c>
      <c r="K106" s="411">
        <v>19</v>
      </c>
      <c r="L106" s="408">
        <v>19.8</v>
      </c>
      <c r="M106" s="408">
        <v>19.5</v>
      </c>
      <c r="N106" s="411">
        <v>19</v>
      </c>
      <c r="O106" s="413"/>
    </row>
    <row r="107" spans="1:15" ht="90" customHeight="1">
      <c r="A107" s="406" t="s">
        <v>380</v>
      </c>
      <c r="B107" s="389" t="s">
        <v>902</v>
      </c>
      <c r="C107" s="407" t="s">
        <v>12</v>
      </c>
      <c r="D107" s="408">
        <v>14.1</v>
      </c>
      <c r="E107" s="408">
        <v>9.1</v>
      </c>
      <c r="F107" s="408">
        <v>5.79</v>
      </c>
      <c r="G107" s="408">
        <v>5.71</v>
      </c>
      <c r="H107" s="408">
        <v>5.57</v>
      </c>
      <c r="I107" s="408">
        <v>5.79</v>
      </c>
      <c r="J107" s="408">
        <v>5.71</v>
      </c>
      <c r="K107" s="408">
        <v>5.43</v>
      </c>
      <c r="L107" s="408">
        <v>5.79</v>
      </c>
      <c r="M107" s="408">
        <v>5.71</v>
      </c>
      <c r="N107" s="408">
        <v>5.42</v>
      </c>
      <c r="O107" s="413"/>
    </row>
    <row r="108" spans="1:15" ht="93.6" customHeight="1">
      <c r="A108" s="406" t="s">
        <v>903</v>
      </c>
      <c r="B108" s="389" t="s">
        <v>904</v>
      </c>
      <c r="C108" s="407" t="s">
        <v>12</v>
      </c>
      <c r="D108" s="408"/>
      <c r="E108" s="408"/>
      <c r="F108" s="408"/>
      <c r="G108" s="408"/>
      <c r="H108" s="408"/>
      <c r="I108" s="408"/>
      <c r="J108" s="408"/>
      <c r="K108" s="408"/>
      <c r="L108" s="408"/>
      <c r="M108" s="408"/>
      <c r="N108" s="408"/>
      <c r="O108" s="413"/>
    </row>
    <row r="109" spans="1:15" ht="57" customHeight="1">
      <c r="A109" s="406" t="s">
        <v>905</v>
      </c>
      <c r="B109" s="389" t="s">
        <v>906</v>
      </c>
      <c r="C109" s="407" t="s">
        <v>12</v>
      </c>
      <c r="D109" s="408"/>
      <c r="E109" s="408"/>
      <c r="F109" s="408"/>
      <c r="G109" s="408"/>
      <c r="H109" s="408"/>
      <c r="I109" s="408"/>
      <c r="J109" s="408"/>
      <c r="K109" s="408"/>
      <c r="L109" s="408"/>
      <c r="M109" s="408"/>
      <c r="N109" s="408"/>
      <c r="O109" s="413"/>
    </row>
    <row r="110" spans="1:15" ht="51" customHeight="1">
      <c r="D110" s="429"/>
      <c r="E110" s="429"/>
      <c r="F110" s="429"/>
      <c r="G110" s="429"/>
      <c r="H110" s="429"/>
      <c r="I110" s="429"/>
      <c r="J110" s="429"/>
      <c r="K110" s="429"/>
      <c r="L110" s="429"/>
      <c r="M110" s="429"/>
      <c r="N110" s="429"/>
      <c r="O110" s="413"/>
    </row>
    <row r="111" spans="1:15" ht="41.25" customHeight="1"/>
    <row r="113" ht="30" customHeight="1"/>
    <row r="114" ht="30" customHeight="1"/>
    <row r="115" ht="31.5" customHeight="1"/>
  </sheetData>
  <sheetProtection selectLockedCells="1" selectUnlockedCells="1"/>
  <autoFilter ref="A2:A92"/>
  <mergeCells count="15">
    <mergeCell ref="F9:N9"/>
    <mergeCell ref="F10:H10"/>
    <mergeCell ref="I10:K10"/>
    <mergeCell ref="L10:N10"/>
    <mergeCell ref="A2:N2"/>
    <mergeCell ref="A4:N4"/>
    <mergeCell ref="A5:N5"/>
    <mergeCell ref="A6:N6"/>
    <mergeCell ref="A7:N7"/>
    <mergeCell ref="A8:N8"/>
    <mergeCell ref="A9:A11"/>
    <mergeCell ref="B9:B11"/>
    <mergeCell ref="C9:C11"/>
    <mergeCell ref="D9:D11"/>
    <mergeCell ref="E9:E11"/>
  </mergeCells>
  <printOptions horizontalCentered="1"/>
  <pageMargins left="0.15763888888888888" right="0.15763888888888888" top="0.39374999999999999" bottom="0.27569444444444446" header="0" footer="0.51180555555555551"/>
  <pageSetup paperSize="9" scale="52" firstPageNumber="0" fitToHeight="0" orientation="landscape" horizontalDpi="300" verticalDpi="300" r:id="rId1"/>
  <headerFooter alignWithMargins="0">
    <oddHeader>&amp;L&amp;10&amp;D&amp;Z&amp;F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AMK259"/>
  <sheetViews>
    <sheetView topLeftCell="A153" zoomScale="60" zoomScaleNormal="60" zoomScaleSheetLayoutView="46" zoomScalePageLayoutView="46" workbookViewId="0">
      <pane xSplit="3" topLeftCell="D1" activePane="topRight" state="frozen"/>
      <selection pane="topRight" activeCell="G180" sqref="G180"/>
    </sheetView>
  </sheetViews>
  <sheetFormatPr defaultRowHeight="15"/>
  <cols>
    <col min="1" max="2" width="9" style="175"/>
    <col min="3" max="3" width="9" style="479"/>
    <col min="4" max="14" width="9" style="175"/>
    <col min="15" max="1025" width="9" style="176"/>
    <col min="1026" max="16384" width="9" style="220"/>
  </cols>
  <sheetData>
    <row r="1" spans="1:18" s="430" customFormat="1" ht="31.5" customHeight="1">
      <c r="A1" s="866" t="s">
        <v>907</v>
      </c>
      <c r="B1" s="866"/>
      <c r="C1" s="866"/>
      <c r="D1" s="866"/>
      <c r="E1" s="866"/>
      <c r="F1" s="866"/>
      <c r="G1" s="866"/>
      <c r="H1" s="866"/>
      <c r="I1" s="866"/>
      <c r="J1" s="866"/>
      <c r="K1" s="866"/>
      <c r="L1" s="866"/>
      <c r="M1" s="866"/>
      <c r="N1" s="866"/>
    </row>
    <row r="2" spans="1:18" ht="43.7" customHeight="1">
      <c r="A2" s="932" t="s">
        <v>545</v>
      </c>
      <c r="B2" s="932"/>
      <c r="C2" s="932"/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</row>
    <row r="3" spans="1:18" ht="28.7" customHeight="1">
      <c r="A3" s="932" t="s">
        <v>908</v>
      </c>
      <c r="B3" s="932"/>
      <c r="C3" s="932"/>
      <c r="D3" s="932"/>
      <c r="E3" s="932"/>
      <c r="F3" s="932"/>
      <c r="G3" s="932"/>
      <c r="H3" s="932"/>
      <c r="I3" s="932"/>
      <c r="J3" s="932"/>
      <c r="K3" s="932"/>
      <c r="L3" s="932"/>
      <c r="M3" s="932"/>
      <c r="N3" s="932"/>
    </row>
    <row r="4" spans="1:18" ht="24.95" customHeight="1">
      <c r="A4" s="868" t="s">
        <v>654</v>
      </c>
      <c r="B4" s="868"/>
      <c r="C4" s="868"/>
      <c r="D4" s="868"/>
      <c r="E4" s="868"/>
      <c r="F4" s="868"/>
      <c r="G4" s="868"/>
      <c r="H4" s="868"/>
      <c r="I4" s="868"/>
      <c r="J4" s="868"/>
      <c r="K4" s="868"/>
      <c r="L4" s="868"/>
      <c r="M4" s="868"/>
      <c r="N4" s="868"/>
      <c r="R4" s="431"/>
    </row>
    <row r="5" spans="1:18" ht="34.15" customHeight="1">
      <c r="A5" s="869" t="s">
        <v>909</v>
      </c>
      <c r="B5" s="869"/>
      <c r="C5" s="869"/>
      <c r="D5" s="869"/>
      <c r="E5" s="869"/>
      <c r="F5" s="869"/>
      <c r="G5" s="869"/>
      <c r="H5" s="869"/>
      <c r="I5" s="869"/>
      <c r="J5" s="869"/>
      <c r="K5" s="869"/>
      <c r="L5" s="869"/>
      <c r="M5" s="869"/>
      <c r="N5" s="869"/>
    </row>
    <row r="6" spans="1:18" ht="47.45" customHeight="1">
      <c r="A6" s="931" t="s">
        <v>910</v>
      </c>
      <c r="B6" s="931"/>
      <c r="C6" s="931"/>
      <c r="D6" s="931"/>
      <c r="E6" s="931"/>
      <c r="F6" s="931"/>
      <c r="G6" s="931"/>
      <c r="H6" s="931"/>
      <c r="I6" s="931"/>
      <c r="J6" s="931"/>
      <c r="K6" s="931"/>
      <c r="L6" s="931"/>
      <c r="M6" s="931"/>
      <c r="N6" s="931"/>
    </row>
    <row r="7" spans="1:18" ht="16.350000000000001" customHeight="1">
      <c r="A7" s="927"/>
      <c r="B7" s="927"/>
      <c r="C7" s="927"/>
      <c r="D7" s="927"/>
      <c r="E7" s="927"/>
      <c r="F7" s="927"/>
      <c r="G7" s="927"/>
      <c r="H7" s="927"/>
      <c r="I7" s="927"/>
      <c r="J7" s="927"/>
      <c r="K7" s="927"/>
      <c r="L7" s="927"/>
      <c r="M7" s="927"/>
      <c r="N7" s="927"/>
    </row>
    <row r="8" spans="1:18" s="181" customFormat="1" ht="31.5" customHeight="1">
      <c r="A8" s="928" t="s">
        <v>250</v>
      </c>
      <c r="B8" s="929" t="s">
        <v>782</v>
      </c>
      <c r="C8" s="929" t="s">
        <v>552</v>
      </c>
      <c r="D8" s="930" t="s">
        <v>553</v>
      </c>
      <c r="E8" s="930" t="s">
        <v>554</v>
      </c>
      <c r="F8" s="930" t="s">
        <v>388</v>
      </c>
      <c r="G8" s="930"/>
      <c r="H8" s="930"/>
      <c r="I8" s="930"/>
      <c r="J8" s="930"/>
      <c r="K8" s="930"/>
      <c r="L8" s="930"/>
      <c r="M8" s="930"/>
      <c r="N8" s="930"/>
    </row>
    <row r="9" spans="1:18" ht="18" customHeight="1">
      <c r="A9" s="928"/>
      <c r="B9" s="929"/>
      <c r="C9" s="929"/>
      <c r="D9" s="930"/>
      <c r="E9" s="930"/>
      <c r="F9" s="930">
        <v>2018</v>
      </c>
      <c r="G9" s="930"/>
      <c r="H9" s="930"/>
      <c r="I9" s="930">
        <v>2019</v>
      </c>
      <c r="J9" s="930"/>
      <c r="K9" s="930"/>
      <c r="L9" s="930">
        <v>2020</v>
      </c>
      <c r="M9" s="930"/>
      <c r="N9" s="930"/>
    </row>
    <row r="10" spans="1:18" ht="38.25" customHeight="1">
      <c r="A10" s="928"/>
      <c r="B10" s="929"/>
      <c r="C10" s="929"/>
      <c r="D10" s="930"/>
      <c r="E10" s="930"/>
      <c r="F10" s="432" t="s">
        <v>783</v>
      </c>
      <c r="G10" s="432" t="s">
        <v>660</v>
      </c>
      <c r="H10" s="433" t="s">
        <v>661</v>
      </c>
      <c r="I10" s="432" t="s">
        <v>911</v>
      </c>
      <c r="J10" s="432" t="s">
        <v>660</v>
      </c>
      <c r="K10" s="433" t="s">
        <v>661</v>
      </c>
      <c r="L10" s="432" t="s">
        <v>783</v>
      </c>
      <c r="M10" s="432" t="s">
        <v>660</v>
      </c>
      <c r="N10" s="433" t="s">
        <v>661</v>
      </c>
    </row>
    <row r="11" spans="1:18" ht="29.25" customHeight="1">
      <c r="A11" s="434" t="s">
        <v>54</v>
      </c>
      <c r="B11" s="435"/>
      <c r="C11" s="436"/>
      <c r="D11" s="437"/>
      <c r="E11" s="437"/>
      <c r="F11" s="437"/>
      <c r="G11" s="437"/>
      <c r="H11" s="437"/>
      <c r="I11" s="437"/>
      <c r="J11" s="437"/>
      <c r="K11" s="437"/>
      <c r="L11" s="437"/>
      <c r="M11" s="437"/>
      <c r="N11" s="437"/>
    </row>
    <row r="12" spans="1:18" s="200" customFormat="1" ht="30" customHeight="1">
      <c r="A12" s="438" t="s">
        <v>912</v>
      </c>
      <c r="B12" s="439" t="s">
        <v>73</v>
      </c>
      <c r="C12" s="440" t="s">
        <v>882</v>
      </c>
      <c r="D12" s="441">
        <f t="shared" ref="D12:N12" si="0">D14+D15</f>
        <v>60412</v>
      </c>
      <c r="E12" s="441">
        <f t="shared" si="0"/>
        <v>60176</v>
      </c>
      <c r="F12" s="441">
        <f t="shared" si="0"/>
        <v>60223</v>
      </c>
      <c r="G12" s="441">
        <f t="shared" si="0"/>
        <v>60298</v>
      </c>
      <c r="H12" s="441">
        <f t="shared" si="0"/>
        <v>60343</v>
      </c>
      <c r="I12" s="441">
        <f t="shared" si="0"/>
        <v>60194</v>
      </c>
      <c r="J12" s="441">
        <f t="shared" si="0"/>
        <v>60270</v>
      </c>
      <c r="K12" s="441">
        <f t="shared" si="0"/>
        <v>60320</v>
      </c>
      <c r="L12" s="441">
        <f t="shared" si="0"/>
        <v>60203</v>
      </c>
      <c r="M12" s="441">
        <f t="shared" si="0"/>
        <v>60264</v>
      </c>
      <c r="N12" s="441">
        <f t="shared" si="0"/>
        <v>60324</v>
      </c>
    </row>
    <row r="13" spans="1:18" ht="30">
      <c r="A13" s="442" t="s">
        <v>256</v>
      </c>
      <c r="B13" s="443"/>
      <c r="C13" s="444"/>
      <c r="D13" s="445"/>
      <c r="E13" s="445"/>
      <c r="F13" s="445"/>
      <c r="G13" s="445"/>
      <c r="H13" s="445"/>
      <c r="I13" s="445"/>
      <c r="J13" s="445"/>
      <c r="K13" s="445"/>
      <c r="L13" s="445"/>
      <c r="M13" s="445"/>
      <c r="N13" s="445"/>
    </row>
    <row r="14" spans="1:18" ht="324">
      <c r="A14" s="446" t="s">
        <v>574</v>
      </c>
      <c r="B14" s="447" t="s">
        <v>75</v>
      </c>
      <c r="C14" s="448" t="s">
        <v>882</v>
      </c>
      <c r="D14" s="449">
        <f t="shared" ref="D14:N15" si="1">D33+D150+D158</f>
        <v>59039</v>
      </c>
      <c r="E14" s="449">
        <f t="shared" si="1"/>
        <v>58815</v>
      </c>
      <c r="F14" s="449">
        <f t="shared" si="1"/>
        <v>58883</v>
      </c>
      <c r="G14" s="449">
        <f t="shared" si="1"/>
        <v>58942</v>
      </c>
      <c r="H14" s="449">
        <f t="shared" si="1"/>
        <v>58971</v>
      </c>
      <c r="I14" s="449">
        <f t="shared" si="1"/>
        <v>58861</v>
      </c>
      <c r="J14" s="449">
        <f t="shared" si="1"/>
        <v>58921</v>
      </c>
      <c r="K14" s="449">
        <f t="shared" si="1"/>
        <v>58955</v>
      </c>
      <c r="L14" s="449">
        <f t="shared" si="1"/>
        <v>58868</v>
      </c>
      <c r="M14" s="449">
        <f t="shared" si="1"/>
        <v>58913</v>
      </c>
      <c r="N14" s="449">
        <f t="shared" si="1"/>
        <v>58957</v>
      </c>
    </row>
    <row r="15" spans="1:18" ht="306">
      <c r="A15" s="446" t="s">
        <v>575</v>
      </c>
      <c r="B15" s="447" t="s">
        <v>78</v>
      </c>
      <c r="C15" s="448" t="s">
        <v>882</v>
      </c>
      <c r="D15" s="449">
        <f t="shared" si="1"/>
        <v>1373</v>
      </c>
      <c r="E15" s="449">
        <f t="shared" si="1"/>
        <v>1361</v>
      </c>
      <c r="F15" s="449">
        <f t="shared" si="1"/>
        <v>1340</v>
      </c>
      <c r="G15" s="449">
        <f t="shared" si="1"/>
        <v>1356</v>
      </c>
      <c r="H15" s="449">
        <f t="shared" si="1"/>
        <v>1372</v>
      </c>
      <c r="I15" s="449">
        <f t="shared" si="1"/>
        <v>1333</v>
      </c>
      <c r="J15" s="449">
        <f t="shared" si="1"/>
        <v>1349</v>
      </c>
      <c r="K15" s="449">
        <f t="shared" si="1"/>
        <v>1365</v>
      </c>
      <c r="L15" s="449">
        <f t="shared" si="1"/>
        <v>1335</v>
      </c>
      <c r="M15" s="449">
        <f t="shared" si="1"/>
        <v>1351</v>
      </c>
      <c r="N15" s="449">
        <f t="shared" si="1"/>
        <v>1367</v>
      </c>
    </row>
    <row r="16" spans="1:18" ht="45">
      <c r="A16" s="442" t="s">
        <v>913</v>
      </c>
      <c r="B16" s="450"/>
      <c r="C16" s="448"/>
      <c r="D16" s="449"/>
      <c r="E16" s="449"/>
      <c r="F16" s="449"/>
      <c r="G16" s="449"/>
      <c r="H16" s="449"/>
      <c r="I16" s="449"/>
      <c r="J16" s="449"/>
      <c r="K16" s="449"/>
      <c r="L16" s="449"/>
      <c r="M16" s="449"/>
      <c r="N16" s="449"/>
    </row>
    <row r="17" spans="1:14" ht="329.25">
      <c r="A17" s="451" t="s">
        <v>914</v>
      </c>
      <c r="B17" s="452" t="s">
        <v>81</v>
      </c>
      <c r="C17" s="453" t="s">
        <v>882</v>
      </c>
      <c r="D17" s="454">
        <v>57607</v>
      </c>
      <c r="E17" s="454">
        <v>56680</v>
      </c>
      <c r="F17" s="454">
        <v>55731</v>
      </c>
      <c r="G17" s="454">
        <v>55862</v>
      </c>
      <c r="H17" s="454">
        <v>55880</v>
      </c>
      <c r="I17" s="454">
        <v>54769</v>
      </c>
      <c r="J17" s="454">
        <v>55162</v>
      </c>
      <c r="K17" s="454">
        <v>55216</v>
      </c>
      <c r="L17" s="454">
        <v>53902</v>
      </c>
      <c r="M17" s="454">
        <v>54507</v>
      </c>
      <c r="N17" s="454">
        <v>54602</v>
      </c>
    </row>
    <row r="18" spans="1:14" ht="58.5" customHeight="1">
      <c r="A18" s="455" t="s">
        <v>915</v>
      </c>
      <c r="B18" s="447" t="s">
        <v>84</v>
      </c>
      <c r="C18" s="448" t="s">
        <v>882</v>
      </c>
      <c r="D18" s="449">
        <v>5483</v>
      </c>
      <c r="E18" s="449">
        <v>5433</v>
      </c>
      <c r="F18" s="449">
        <v>5453</v>
      </c>
      <c r="G18" s="449">
        <v>5453</v>
      </c>
      <c r="H18" s="449">
        <v>5453</v>
      </c>
      <c r="I18" s="449">
        <v>5400</v>
      </c>
      <c r="J18" s="449">
        <v>5400</v>
      </c>
      <c r="K18" s="449">
        <v>5400</v>
      </c>
      <c r="L18" s="449">
        <v>5350</v>
      </c>
      <c r="M18" s="449">
        <v>5350</v>
      </c>
      <c r="N18" s="449">
        <v>5350</v>
      </c>
    </row>
    <row r="19" spans="1:14" ht="44.25" customHeight="1">
      <c r="A19" s="455" t="s">
        <v>916</v>
      </c>
      <c r="B19" s="447" t="s">
        <v>86</v>
      </c>
      <c r="C19" s="448" t="s">
        <v>882</v>
      </c>
      <c r="D19" s="449">
        <v>0</v>
      </c>
      <c r="E19" s="449">
        <v>0</v>
      </c>
      <c r="F19" s="449">
        <v>0</v>
      </c>
      <c r="G19" s="449">
        <v>0</v>
      </c>
      <c r="H19" s="449">
        <v>0</v>
      </c>
      <c r="I19" s="449">
        <v>0</v>
      </c>
      <c r="J19" s="449">
        <v>0</v>
      </c>
      <c r="K19" s="449">
        <v>0</v>
      </c>
      <c r="L19" s="449">
        <v>0</v>
      </c>
      <c r="M19" s="449">
        <v>0</v>
      </c>
      <c r="N19" s="449">
        <v>0</v>
      </c>
    </row>
    <row r="20" spans="1:14" ht="30" customHeight="1">
      <c r="A20" s="455" t="s">
        <v>917</v>
      </c>
      <c r="B20" s="447" t="s">
        <v>88</v>
      </c>
      <c r="C20" s="448" t="s">
        <v>882</v>
      </c>
      <c r="D20" s="449">
        <f>D22+D23+D24</f>
        <v>6037</v>
      </c>
      <c r="E20" s="449">
        <f t="shared" ref="E20:N20" si="2">E22+E23+E24</f>
        <v>6801</v>
      </c>
      <c r="F20" s="449">
        <f t="shared" si="2"/>
        <v>7777</v>
      </c>
      <c r="G20" s="449">
        <f t="shared" si="2"/>
        <v>7717</v>
      </c>
      <c r="H20" s="449">
        <f t="shared" si="2"/>
        <v>7745</v>
      </c>
      <c r="I20" s="449">
        <f t="shared" si="2"/>
        <v>8810</v>
      </c>
      <c r="J20" s="449">
        <f t="shared" si="2"/>
        <v>8492</v>
      </c>
      <c r="K20" s="449">
        <f t="shared" si="2"/>
        <v>8489</v>
      </c>
      <c r="L20" s="449">
        <f t="shared" si="2"/>
        <v>9823</v>
      </c>
      <c r="M20" s="449">
        <f t="shared" si="2"/>
        <v>9279</v>
      </c>
      <c r="N20" s="449">
        <f t="shared" si="2"/>
        <v>9245</v>
      </c>
    </row>
    <row r="21" spans="1:14" ht="45">
      <c r="A21" s="442" t="s">
        <v>913</v>
      </c>
      <c r="B21" s="450"/>
      <c r="C21" s="448"/>
      <c r="D21" s="449"/>
      <c r="E21" s="449"/>
      <c r="F21" s="449"/>
      <c r="G21" s="449"/>
      <c r="H21" s="449"/>
      <c r="I21" s="449"/>
      <c r="J21" s="449"/>
      <c r="K21" s="449"/>
      <c r="L21" s="449"/>
      <c r="M21" s="449"/>
      <c r="N21" s="449"/>
    </row>
    <row r="22" spans="1:14" ht="29.25" customHeight="1">
      <c r="A22" s="455" t="s">
        <v>918</v>
      </c>
      <c r="B22" s="447" t="s">
        <v>90</v>
      </c>
      <c r="C22" s="448" t="s">
        <v>882</v>
      </c>
      <c r="D22" s="449">
        <v>5237</v>
      </c>
      <c r="E22" s="449">
        <v>6001</v>
      </c>
      <c r="F22" s="449">
        <v>6977</v>
      </c>
      <c r="G22" s="449">
        <v>6917</v>
      </c>
      <c r="H22" s="449">
        <v>6945</v>
      </c>
      <c r="I22" s="449">
        <v>8010</v>
      </c>
      <c r="J22" s="449">
        <v>7692</v>
      </c>
      <c r="K22" s="449">
        <v>7689</v>
      </c>
      <c r="L22" s="449">
        <v>9023</v>
      </c>
      <c r="M22" s="449">
        <v>8479</v>
      </c>
      <c r="N22" s="449">
        <v>8445</v>
      </c>
    </row>
    <row r="23" spans="1:14" ht="38.25" customHeight="1">
      <c r="A23" s="455" t="s">
        <v>919</v>
      </c>
      <c r="B23" s="447" t="s">
        <v>92</v>
      </c>
      <c r="C23" s="448" t="s">
        <v>882</v>
      </c>
      <c r="D23" s="449">
        <v>750</v>
      </c>
      <c r="E23" s="449">
        <v>750</v>
      </c>
      <c r="F23" s="449">
        <v>750</v>
      </c>
      <c r="G23" s="449">
        <v>750</v>
      </c>
      <c r="H23" s="449">
        <v>750</v>
      </c>
      <c r="I23" s="449">
        <v>750</v>
      </c>
      <c r="J23" s="449">
        <v>750</v>
      </c>
      <c r="K23" s="449">
        <v>750</v>
      </c>
      <c r="L23" s="449">
        <v>750</v>
      </c>
      <c r="M23" s="449">
        <v>750</v>
      </c>
      <c r="N23" s="449">
        <v>750</v>
      </c>
    </row>
    <row r="24" spans="1:14" ht="30.75" customHeight="1">
      <c r="A24" s="455" t="s">
        <v>920</v>
      </c>
      <c r="B24" s="447" t="s">
        <v>94</v>
      </c>
      <c r="C24" s="448" t="s">
        <v>882</v>
      </c>
      <c r="D24" s="449">
        <v>50</v>
      </c>
      <c r="E24" s="449">
        <v>50</v>
      </c>
      <c r="F24" s="449">
        <v>50</v>
      </c>
      <c r="G24" s="449">
        <v>50</v>
      </c>
      <c r="H24" s="449">
        <v>50</v>
      </c>
      <c r="I24" s="449">
        <v>50</v>
      </c>
      <c r="J24" s="449">
        <v>50</v>
      </c>
      <c r="K24" s="449">
        <v>50</v>
      </c>
      <c r="L24" s="449">
        <v>50</v>
      </c>
      <c r="M24" s="449">
        <v>50</v>
      </c>
      <c r="N24" s="449">
        <v>50</v>
      </c>
    </row>
    <row r="25" spans="1:14" ht="58.5" customHeight="1">
      <c r="A25" s="455" t="s">
        <v>921</v>
      </c>
      <c r="B25" s="447" t="s">
        <v>96</v>
      </c>
      <c r="C25" s="448" t="s">
        <v>882</v>
      </c>
      <c r="D25" s="449">
        <v>8278</v>
      </c>
      <c r="E25" s="449">
        <v>8298</v>
      </c>
      <c r="F25" s="449">
        <v>8300</v>
      </c>
      <c r="G25" s="449">
        <v>8300</v>
      </c>
      <c r="H25" s="449">
        <v>8300</v>
      </c>
      <c r="I25" s="449">
        <v>8350</v>
      </c>
      <c r="J25" s="449">
        <v>8350</v>
      </c>
      <c r="K25" s="449">
        <v>8350</v>
      </c>
      <c r="L25" s="449">
        <v>8440</v>
      </c>
      <c r="M25" s="449">
        <v>8440</v>
      </c>
      <c r="N25" s="449">
        <v>8440</v>
      </c>
    </row>
    <row r="26" spans="1:14" ht="42" customHeight="1">
      <c r="A26" s="455" t="s">
        <v>922</v>
      </c>
      <c r="B26" s="447" t="s">
        <v>98</v>
      </c>
      <c r="C26" s="448" t="s">
        <v>882</v>
      </c>
      <c r="D26" s="449">
        <v>250</v>
      </c>
      <c r="E26" s="449">
        <v>248</v>
      </c>
      <c r="F26" s="449">
        <v>247</v>
      </c>
      <c r="G26" s="449">
        <v>246</v>
      </c>
      <c r="H26" s="449">
        <v>245</v>
      </c>
      <c r="I26" s="449">
        <v>245</v>
      </c>
      <c r="J26" s="449">
        <v>244</v>
      </c>
      <c r="K26" s="449">
        <v>243</v>
      </c>
      <c r="L26" s="449">
        <v>243</v>
      </c>
      <c r="M26" s="449">
        <v>242</v>
      </c>
      <c r="N26" s="449">
        <v>241</v>
      </c>
    </row>
    <row r="27" spans="1:14" ht="29.25" customHeight="1">
      <c r="A27" s="455" t="s">
        <v>923</v>
      </c>
      <c r="B27" s="447" t="s">
        <v>100</v>
      </c>
      <c r="C27" s="448" t="s">
        <v>882</v>
      </c>
      <c r="D27" s="449"/>
      <c r="E27" s="449"/>
      <c r="F27" s="449"/>
      <c r="G27" s="449"/>
      <c r="H27" s="449"/>
      <c r="I27" s="449"/>
      <c r="J27" s="449"/>
      <c r="K27" s="449"/>
      <c r="L27" s="449"/>
      <c r="M27" s="449"/>
      <c r="N27" s="449"/>
    </row>
    <row r="28" spans="1:14" ht="152.25" customHeight="1">
      <c r="A28" s="455" t="s">
        <v>924</v>
      </c>
      <c r="B28" s="447" t="s">
        <v>102</v>
      </c>
      <c r="C28" s="448" t="s">
        <v>882</v>
      </c>
      <c r="D28" s="449">
        <v>320</v>
      </c>
      <c r="E28" s="449">
        <v>322</v>
      </c>
      <c r="F28" s="449">
        <v>320</v>
      </c>
      <c r="G28" s="449">
        <v>320</v>
      </c>
      <c r="H28" s="449">
        <v>323</v>
      </c>
      <c r="I28" s="449">
        <v>320</v>
      </c>
      <c r="J28" s="449">
        <v>322</v>
      </c>
      <c r="K28" s="449">
        <v>325</v>
      </c>
      <c r="L28" s="449">
        <v>320</v>
      </c>
      <c r="M28" s="449">
        <v>322</v>
      </c>
      <c r="N28" s="449">
        <v>325</v>
      </c>
    </row>
    <row r="29" spans="1:14" ht="145.5" customHeight="1">
      <c r="A29" s="455" t="s">
        <v>925</v>
      </c>
      <c r="B29" s="447" t="s">
        <v>104</v>
      </c>
      <c r="C29" s="448" t="s">
        <v>882</v>
      </c>
      <c r="D29" s="449">
        <v>133</v>
      </c>
      <c r="E29" s="449">
        <v>130</v>
      </c>
      <c r="F29" s="449">
        <v>129</v>
      </c>
      <c r="G29" s="449">
        <v>132</v>
      </c>
      <c r="H29" s="449">
        <v>133</v>
      </c>
      <c r="I29" s="449">
        <v>130</v>
      </c>
      <c r="J29" s="449">
        <v>132</v>
      </c>
      <c r="K29" s="449">
        <v>133</v>
      </c>
      <c r="L29" s="449">
        <v>131</v>
      </c>
      <c r="M29" s="449">
        <v>132</v>
      </c>
      <c r="N29" s="449">
        <v>133</v>
      </c>
    </row>
    <row r="30" spans="1:14" ht="38.25" customHeight="1">
      <c r="A30" s="456" t="s">
        <v>926</v>
      </c>
      <c r="B30" s="447"/>
      <c r="C30" s="448"/>
      <c r="D30" s="449"/>
      <c r="E30" s="449"/>
      <c r="F30" s="449"/>
      <c r="G30" s="449"/>
      <c r="H30" s="449"/>
      <c r="I30" s="449"/>
      <c r="J30" s="449"/>
      <c r="K30" s="449"/>
      <c r="L30" s="449"/>
      <c r="M30" s="449"/>
      <c r="N30" s="449"/>
    </row>
    <row r="31" spans="1:14" ht="36" customHeight="1">
      <c r="A31" s="457" t="s">
        <v>927</v>
      </c>
      <c r="B31" s="458" t="s">
        <v>106</v>
      </c>
      <c r="C31" s="448" t="s">
        <v>882</v>
      </c>
      <c r="D31" s="459">
        <f t="shared" ref="D31:N31" si="3">D33+D34</f>
        <v>51643</v>
      </c>
      <c r="E31" s="459">
        <f t="shared" si="3"/>
        <v>51396</v>
      </c>
      <c r="F31" s="459">
        <f t="shared" si="3"/>
        <v>51460</v>
      </c>
      <c r="G31" s="459">
        <f t="shared" si="3"/>
        <v>51464</v>
      </c>
      <c r="H31" s="459">
        <f t="shared" si="3"/>
        <v>51483</v>
      </c>
      <c r="I31" s="459">
        <f t="shared" si="3"/>
        <v>51405</v>
      </c>
      <c r="J31" s="459">
        <f t="shared" si="3"/>
        <v>51420</v>
      </c>
      <c r="K31" s="459">
        <f t="shared" si="3"/>
        <v>51444</v>
      </c>
      <c r="L31" s="459">
        <f t="shared" si="3"/>
        <v>51405</v>
      </c>
      <c r="M31" s="459">
        <f t="shared" si="3"/>
        <v>51420</v>
      </c>
      <c r="N31" s="459">
        <f t="shared" si="3"/>
        <v>51444</v>
      </c>
    </row>
    <row r="32" spans="1:14" s="200" customFormat="1" ht="30">
      <c r="A32" s="442" t="s">
        <v>256</v>
      </c>
      <c r="B32" s="450"/>
      <c r="C32" s="444"/>
      <c r="D32" s="460"/>
      <c r="E32" s="460"/>
      <c r="F32" s="460"/>
      <c r="G32" s="460"/>
      <c r="H32" s="460"/>
      <c r="I32" s="460"/>
      <c r="J32" s="460"/>
      <c r="K32" s="460"/>
      <c r="L32" s="460"/>
      <c r="M32" s="460"/>
      <c r="N32" s="460"/>
    </row>
    <row r="33" spans="1:14" ht="324">
      <c r="A33" s="446" t="s">
        <v>574</v>
      </c>
      <c r="B33" s="447" t="s">
        <v>108</v>
      </c>
      <c r="C33" s="448" t="s">
        <v>882</v>
      </c>
      <c r="D33" s="449">
        <f t="shared" ref="D33:N34" si="4">D38+D42+D46+D50+D54+D58</f>
        <v>50465</v>
      </c>
      <c r="E33" s="449">
        <f t="shared" si="4"/>
        <v>50226</v>
      </c>
      <c r="F33" s="449">
        <f t="shared" si="4"/>
        <v>50306</v>
      </c>
      <c r="G33" s="449">
        <f t="shared" si="4"/>
        <v>50303</v>
      </c>
      <c r="H33" s="449">
        <f t="shared" si="4"/>
        <v>50315</v>
      </c>
      <c r="I33" s="449">
        <f t="shared" si="4"/>
        <v>50261</v>
      </c>
      <c r="J33" s="449">
        <f t="shared" si="4"/>
        <v>50269</v>
      </c>
      <c r="K33" s="449">
        <f t="shared" si="4"/>
        <v>50286</v>
      </c>
      <c r="L33" s="449">
        <f t="shared" si="4"/>
        <v>50261</v>
      </c>
      <c r="M33" s="449">
        <f t="shared" si="4"/>
        <v>50269</v>
      </c>
      <c r="N33" s="449">
        <f t="shared" si="4"/>
        <v>50286</v>
      </c>
    </row>
    <row r="34" spans="1:14" ht="306">
      <c r="A34" s="446" t="s">
        <v>575</v>
      </c>
      <c r="B34" s="447" t="s">
        <v>110</v>
      </c>
      <c r="C34" s="448" t="s">
        <v>882</v>
      </c>
      <c r="D34" s="449">
        <f t="shared" si="4"/>
        <v>1178</v>
      </c>
      <c r="E34" s="449">
        <f t="shared" si="4"/>
        <v>1170</v>
      </c>
      <c r="F34" s="449">
        <f t="shared" si="4"/>
        <v>1154</v>
      </c>
      <c r="G34" s="449">
        <f t="shared" si="4"/>
        <v>1161</v>
      </c>
      <c r="H34" s="449">
        <f t="shared" si="4"/>
        <v>1168</v>
      </c>
      <c r="I34" s="449">
        <f t="shared" si="4"/>
        <v>1144</v>
      </c>
      <c r="J34" s="449">
        <f t="shared" si="4"/>
        <v>1151</v>
      </c>
      <c r="K34" s="449">
        <f t="shared" si="4"/>
        <v>1158</v>
      </c>
      <c r="L34" s="449">
        <f t="shared" si="4"/>
        <v>1144</v>
      </c>
      <c r="M34" s="449">
        <f t="shared" si="4"/>
        <v>1151</v>
      </c>
      <c r="N34" s="449">
        <f t="shared" si="4"/>
        <v>1158</v>
      </c>
    </row>
    <row r="35" spans="1:14" ht="32.65" customHeight="1">
      <c r="A35" s="461" t="s">
        <v>928</v>
      </c>
      <c r="B35" s="462"/>
      <c r="C35" s="436"/>
      <c r="D35" s="463"/>
      <c r="E35" s="463"/>
      <c r="F35" s="463"/>
      <c r="G35" s="463"/>
      <c r="H35" s="463"/>
      <c r="I35" s="463"/>
      <c r="J35" s="463"/>
      <c r="K35" s="463"/>
      <c r="L35" s="463"/>
      <c r="M35" s="463"/>
      <c r="N35" s="463"/>
    </row>
    <row r="36" spans="1:14" ht="42.75" customHeight="1">
      <c r="A36" s="456" t="s">
        <v>929</v>
      </c>
      <c r="B36" s="447" t="s">
        <v>112</v>
      </c>
      <c r="C36" s="448" t="s">
        <v>882</v>
      </c>
      <c r="D36" s="449">
        <f t="shared" ref="D36:N36" si="5">D38+D39</f>
        <v>8431</v>
      </c>
      <c r="E36" s="449">
        <f t="shared" si="5"/>
        <v>8253</v>
      </c>
      <c r="F36" s="449">
        <f t="shared" si="5"/>
        <v>8342</v>
      </c>
      <c r="G36" s="449">
        <f t="shared" si="5"/>
        <v>8345</v>
      </c>
      <c r="H36" s="449">
        <f t="shared" si="5"/>
        <v>8350</v>
      </c>
      <c r="I36" s="449">
        <f t="shared" si="5"/>
        <v>8330</v>
      </c>
      <c r="J36" s="449">
        <f t="shared" si="5"/>
        <v>8335</v>
      </c>
      <c r="K36" s="449">
        <f t="shared" si="5"/>
        <v>8340</v>
      </c>
      <c r="L36" s="449">
        <f t="shared" si="5"/>
        <v>8330</v>
      </c>
      <c r="M36" s="449">
        <f t="shared" si="5"/>
        <v>8335</v>
      </c>
      <c r="N36" s="449">
        <f t="shared" si="5"/>
        <v>8340</v>
      </c>
    </row>
    <row r="37" spans="1:14" ht="22.5" customHeight="1">
      <c r="A37" s="442" t="s">
        <v>256</v>
      </c>
      <c r="B37" s="450"/>
      <c r="C37" s="448"/>
      <c r="D37" s="449"/>
      <c r="E37" s="449"/>
      <c r="F37" s="449"/>
      <c r="G37" s="449"/>
      <c r="H37" s="449"/>
      <c r="I37" s="449"/>
      <c r="J37" s="449"/>
      <c r="K37" s="449"/>
      <c r="L37" s="449"/>
      <c r="M37" s="449"/>
      <c r="N37" s="449"/>
    </row>
    <row r="38" spans="1:14" ht="26.25" customHeight="1">
      <c r="A38" s="446" t="s">
        <v>574</v>
      </c>
      <c r="B38" s="447" t="s">
        <v>114</v>
      </c>
      <c r="C38" s="448" t="s">
        <v>882</v>
      </c>
      <c r="D38" s="449">
        <v>8105</v>
      </c>
      <c r="E38" s="449">
        <v>7930</v>
      </c>
      <c r="F38" s="449">
        <v>8027</v>
      </c>
      <c r="G38" s="449">
        <v>8027</v>
      </c>
      <c r="H38" s="449">
        <v>8029</v>
      </c>
      <c r="I38" s="449">
        <v>8021</v>
      </c>
      <c r="J38" s="449">
        <v>8023</v>
      </c>
      <c r="K38" s="449">
        <v>8025</v>
      </c>
      <c r="L38" s="449">
        <v>8021</v>
      </c>
      <c r="M38" s="449">
        <v>8023</v>
      </c>
      <c r="N38" s="449">
        <v>8025</v>
      </c>
    </row>
    <row r="39" spans="1:14" ht="27.75" customHeight="1">
      <c r="A39" s="446" t="s">
        <v>575</v>
      </c>
      <c r="B39" s="447" t="s">
        <v>569</v>
      </c>
      <c r="C39" s="448" t="s">
        <v>882</v>
      </c>
      <c r="D39" s="449">
        <v>326</v>
      </c>
      <c r="E39" s="449">
        <v>323</v>
      </c>
      <c r="F39" s="449">
        <v>315</v>
      </c>
      <c r="G39" s="449">
        <v>318</v>
      </c>
      <c r="H39" s="449">
        <v>321</v>
      </c>
      <c r="I39" s="449">
        <v>309</v>
      </c>
      <c r="J39" s="449">
        <v>312</v>
      </c>
      <c r="K39" s="449">
        <v>315</v>
      </c>
      <c r="L39" s="449">
        <v>309</v>
      </c>
      <c r="M39" s="449">
        <v>312</v>
      </c>
      <c r="N39" s="449">
        <v>315</v>
      </c>
    </row>
    <row r="40" spans="1:14" ht="41.25" customHeight="1">
      <c r="A40" s="456" t="s">
        <v>930</v>
      </c>
      <c r="B40" s="447" t="s">
        <v>116</v>
      </c>
      <c r="C40" s="448" t="s">
        <v>882</v>
      </c>
      <c r="D40" s="449">
        <f t="shared" ref="D40:N40" si="6">D42+D43</f>
        <v>4510</v>
      </c>
      <c r="E40" s="449">
        <f t="shared" si="6"/>
        <v>4463</v>
      </c>
      <c r="F40" s="449">
        <f t="shared" si="6"/>
        <v>4455</v>
      </c>
      <c r="G40" s="449">
        <f t="shared" si="6"/>
        <v>4455</v>
      </c>
      <c r="H40" s="449">
        <f t="shared" si="6"/>
        <v>4460</v>
      </c>
      <c r="I40" s="449">
        <f t="shared" si="6"/>
        <v>4440</v>
      </c>
      <c r="J40" s="449">
        <f t="shared" si="6"/>
        <v>4445</v>
      </c>
      <c r="K40" s="449">
        <f t="shared" si="6"/>
        <v>4450</v>
      </c>
      <c r="L40" s="449">
        <f t="shared" si="6"/>
        <v>4440</v>
      </c>
      <c r="M40" s="449">
        <f t="shared" si="6"/>
        <v>4445</v>
      </c>
      <c r="N40" s="449">
        <f t="shared" si="6"/>
        <v>4450</v>
      </c>
    </row>
    <row r="41" spans="1:14" ht="24.75" customHeight="1">
      <c r="A41" s="442" t="s">
        <v>256</v>
      </c>
      <c r="B41" s="450"/>
      <c r="C41" s="448"/>
      <c r="D41" s="449"/>
      <c r="E41" s="449"/>
      <c r="F41" s="449"/>
      <c r="G41" s="449"/>
      <c r="H41" s="449"/>
      <c r="I41" s="449"/>
      <c r="J41" s="449"/>
      <c r="K41" s="449"/>
      <c r="L41" s="449"/>
      <c r="M41" s="449"/>
      <c r="N41" s="449"/>
    </row>
    <row r="42" spans="1:14" ht="26.25" customHeight="1">
      <c r="A42" s="446" t="s">
        <v>574</v>
      </c>
      <c r="B42" s="447" t="s">
        <v>118</v>
      </c>
      <c r="C42" s="448" t="s">
        <v>882</v>
      </c>
      <c r="D42" s="449">
        <v>4510</v>
      </c>
      <c r="E42" s="449">
        <v>4463</v>
      </c>
      <c r="F42" s="449">
        <v>4455</v>
      </c>
      <c r="G42" s="449">
        <v>4455</v>
      </c>
      <c r="H42" s="449">
        <v>4460</v>
      </c>
      <c r="I42" s="449">
        <v>4440</v>
      </c>
      <c r="J42" s="449">
        <v>4445</v>
      </c>
      <c r="K42" s="449">
        <v>4450</v>
      </c>
      <c r="L42" s="449">
        <v>4440</v>
      </c>
      <c r="M42" s="449">
        <v>4445</v>
      </c>
      <c r="N42" s="449">
        <v>4450</v>
      </c>
    </row>
    <row r="43" spans="1:14" ht="26.25" customHeight="1">
      <c r="A43" s="446" t="s">
        <v>575</v>
      </c>
      <c r="B43" s="447" t="s">
        <v>120</v>
      </c>
      <c r="C43" s="448" t="s">
        <v>882</v>
      </c>
      <c r="D43" s="449"/>
      <c r="E43" s="449"/>
      <c r="F43" s="449"/>
      <c r="G43" s="449"/>
      <c r="H43" s="449"/>
      <c r="I43" s="449"/>
      <c r="J43" s="449"/>
      <c r="K43" s="449"/>
      <c r="L43" s="449"/>
      <c r="M43" s="449"/>
      <c r="N43" s="449"/>
    </row>
    <row r="44" spans="1:14" ht="41.25" customHeight="1">
      <c r="A44" s="456" t="s">
        <v>931</v>
      </c>
      <c r="B44" s="447" t="s">
        <v>122</v>
      </c>
      <c r="C44" s="448" t="s">
        <v>882</v>
      </c>
      <c r="D44" s="449">
        <f t="shared" ref="D44:N44" si="7">D46+D47</f>
        <v>320</v>
      </c>
      <c r="E44" s="449">
        <f t="shared" si="7"/>
        <v>323</v>
      </c>
      <c r="F44" s="449">
        <f t="shared" si="7"/>
        <v>318</v>
      </c>
      <c r="G44" s="449">
        <f t="shared" si="7"/>
        <v>318</v>
      </c>
      <c r="H44" s="449">
        <f t="shared" si="7"/>
        <v>320</v>
      </c>
      <c r="I44" s="449">
        <f t="shared" si="7"/>
        <v>310</v>
      </c>
      <c r="J44" s="449">
        <f t="shared" si="7"/>
        <v>313</v>
      </c>
      <c r="K44" s="449">
        <f t="shared" si="7"/>
        <v>315</v>
      </c>
      <c r="L44" s="449">
        <f t="shared" si="7"/>
        <v>310</v>
      </c>
      <c r="M44" s="449">
        <f t="shared" si="7"/>
        <v>313</v>
      </c>
      <c r="N44" s="449">
        <f t="shared" si="7"/>
        <v>315</v>
      </c>
    </row>
    <row r="45" spans="1:14" ht="21" customHeight="1">
      <c r="A45" s="442" t="s">
        <v>256</v>
      </c>
      <c r="B45" s="450"/>
      <c r="C45" s="448"/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49"/>
    </row>
    <row r="46" spans="1:14" ht="21" customHeight="1">
      <c r="A46" s="446" t="s">
        <v>574</v>
      </c>
      <c r="B46" s="447" t="s">
        <v>124</v>
      </c>
      <c r="C46" s="448" t="s">
        <v>882</v>
      </c>
      <c r="D46" s="449">
        <v>320</v>
      </c>
      <c r="E46" s="449">
        <v>323</v>
      </c>
      <c r="F46" s="449">
        <v>318</v>
      </c>
      <c r="G46" s="449">
        <v>318</v>
      </c>
      <c r="H46" s="449">
        <v>320</v>
      </c>
      <c r="I46" s="449">
        <v>310</v>
      </c>
      <c r="J46" s="449">
        <v>313</v>
      </c>
      <c r="K46" s="449">
        <v>315</v>
      </c>
      <c r="L46" s="449">
        <v>310</v>
      </c>
      <c r="M46" s="449">
        <v>313</v>
      </c>
      <c r="N46" s="449">
        <v>315</v>
      </c>
    </row>
    <row r="47" spans="1:14" ht="21" customHeight="1">
      <c r="A47" s="446" t="s">
        <v>575</v>
      </c>
      <c r="B47" s="447" t="s">
        <v>126</v>
      </c>
      <c r="C47" s="448" t="s">
        <v>882</v>
      </c>
      <c r="D47" s="449"/>
      <c r="E47" s="449"/>
      <c r="F47" s="449"/>
      <c r="G47" s="449"/>
      <c r="H47" s="449"/>
      <c r="I47" s="449"/>
      <c r="J47" s="449"/>
      <c r="K47" s="449"/>
      <c r="L47" s="449"/>
      <c r="M47" s="449"/>
      <c r="N47" s="449"/>
    </row>
    <row r="48" spans="1:14" ht="57" customHeight="1">
      <c r="A48" s="456" t="s">
        <v>932</v>
      </c>
      <c r="B48" s="447" t="s">
        <v>129</v>
      </c>
      <c r="C48" s="448" t="s">
        <v>882</v>
      </c>
      <c r="D48" s="449">
        <f t="shared" ref="D48:N48" si="8">D50+D51</f>
        <v>802</v>
      </c>
      <c r="E48" s="449">
        <f t="shared" si="8"/>
        <v>801</v>
      </c>
      <c r="F48" s="449">
        <f t="shared" si="8"/>
        <v>799</v>
      </c>
      <c r="G48" s="449">
        <f t="shared" si="8"/>
        <v>799</v>
      </c>
      <c r="H48" s="449">
        <f t="shared" si="8"/>
        <v>800</v>
      </c>
      <c r="I48" s="449">
        <f t="shared" si="8"/>
        <v>796</v>
      </c>
      <c r="J48" s="449">
        <f t="shared" si="8"/>
        <v>797</v>
      </c>
      <c r="K48" s="449">
        <f t="shared" si="8"/>
        <v>798</v>
      </c>
      <c r="L48" s="449">
        <f t="shared" si="8"/>
        <v>796</v>
      </c>
      <c r="M48" s="449">
        <f t="shared" si="8"/>
        <v>797</v>
      </c>
      <c r="N48" s="449">
        <f t="shared" si="8"/>
        <v>798</v>
      </c>
    </row>
    <row r="49" spans="1:14" ht="21" customHeight="1">
      <c r="A49" s="442" t="s">
        <v>256</v>
      </c>
      <c r="B49" s="450"/>
      <c r="C49" s="448"/>
      <c r="D49" s="449"/>
      <c r="E49" s="449"/>
      <c r="F49" s="449"/>
      <c r="G49" s="449"/>
      <c r="H49" s="449"/>
      <c r="I49" s="449"/>
      <c r="J49" s="449"/>
      <c r="K49" s="449"/>
      <c r="L49" s="449"/>
      <c r="M49" s="449"/>
      <c r="N49" s="449"/>
    </row>
    <row r="50" spans="1:14" ht="21" customHeight="1">
      <c r="A50" s="446" t="s">
        <v>574</v>
      </c>
      <c r="B50" s="447" t="s">
        <v>131</v>
      </c>
      <c r="C50" s="448" t="s">
        <v>882</v>
      </c>
      <c r="D50" s="449">
        <v>802</v>
      </c>
      <c r="E50" s="449">
        <v>801</v>
      </c>
      <c r="F50" s="449">
        <v>799</v>
      </c>
      <c r="G50" s="449">
        <v>799</v>
      </c>
      <c r="H50" s="449">
        <v>800</v>
      </c>
      <c r="I50" s="449">
        <v>796</v>
      </c>
      <c r="J50" s="449">
        <v>797</v>
      </c>
      <c r="K50" s="449">
        <v>798</v>
      </c>
      <c r="L50" s="449">
        <v>796</v>
      </c>
      <c r="M50" s="449">
        <v>797</v>
      </c>
      <c r="N50" s="449">
        <v>798</v>
      </c>
    </row>
    <row r="51" spans="1:14" ht="21" customHeight="1">
      <c r="A51" s="446" t="s">
        <v>575</v>
      </c>
      <c r="B51" s="447" t="s">
        <v>133</v>
      </c>
      <c r="C51" s="448" t="s">
        <v>882</v>
      </c>
      <c r="D51" s="449"/>
      <c r="E51" s="449"/>
      <c r="F51" s="449"/>
      <c r="G51" s="449"/>
      <c r="H51" s="449"/>
      <c r="I51" s="449"/>
      <c r="J51" s="449"/>
      <c r="K51" s="449"/>
      <c r="L51" s="449"/>
      <c r="M51" s="449"/>
      <c r="N51" s="449"/>
    </row>
    <row r="52" spans="1:14" ht="63" customHeight="1">
      <c r="A52" s="456" t="s">
        <v>933</v>
      </c>
      <c r="B52" s="447" t="s">
        <v>135</v>
      </c>
      <c r="C52" s="448" t="s">
        <v>882</v>
      </c>
      <c r="D52" s="449">
        <f t="shared" ref="D52:N52" si="9">D54+D55</f>
        <v>185</v>
      </c>
      <c r="E52" s="449">
        <f t="shared" si="9"/>
        <v>184</v>
      </c>
      <c r="F52" s="449">
        <f t="shared" si="9"/>
        <v>182</v>
      </c>
      <c r="G52" s="449">
        <f t="shared" si="9"/>
        <v>182</v>
      </c>
      <c r="H52" s="449">
        <f t="shared" si="9"/>
        <v>183</v>
      </c>
      <c r="I52" s="449">
        <f t="shared" si="9"/>
        <v>179</v>
      </c>
      <c r="J52" s="449">
        <f t="shared" si="9"/>
        <v>180</v>
      </c>
      <c r="K52" s="449">
        <f t="shared" si="9"/>
        <v>181</v>
      </c>
      <c r="L52" s="449">
        <f t="shared" si="9"/>
        <v>179</v>
      </c>
      <c r="M52" s="449">
        <f t="shared" si="9"/>
        <v>180</v>
      </c>
      <c r="N52" s="449">
        <f t="shared" si="9"/>
        <v>181</v>
      </c>
    </row>
    <row r="53" spans="1:14" ht="21" customHeight="1">
      <c r="A53" s="442" t="s">
        <v>256</v>
      </c>
      <c r="B53" s="450"/>
      <c r="C53" s="448"/>
      <c r="D53" s="449"/>
      <c r="E53" s="449"/>
      <c r="F53" s="449"/>
      <c r="G53" s="449"/>
      <c r="H53" s="449"/>
      <c r="I53" s="449"/>
      <c r="J53" s="449"/>
      <c r="K53" s="449"/>
      <c r="L53" s="449"/>
      <c r="M53" s="449"/>
      <c r="N53" s="449"/>
    </row>
    <row r="54" spans="1:14" ht="21" customHeight="1">
      <c r="A54" s="446" t="s">
        <v>574</v>
      </c>
      <c r="B54" s="447" t="s">
        <v>137</v>
      </c>
      <c r="C54" s="448" t="s">
        <v>882</v>
      </c>
      <c r="D54" s="449">
        <v>185</v>
      </c>
      <c r="E54" s="449">
        <v>184</v>
      </c>
      <c r="F54" s="449">
        <v>182</v>
      </c>
      <c r="G54" s="449">
        <v>182</v>
      </c>
      <c r="H54" s="449">
        <v>183</v>
      </c>
      <c r="I54" s="449">
        <v>179</v>
      </c>
      <c r="J54" s="449">
        <v>180</v>
      </c>
      <c r="K54" s="449">
        <v>181</v>
      </c>
      <c r="L54" s="449">
        <v>179</v>
      </c>
      <c r="M54" s="449">
        <v>180</v>
      </c>
      <c r="N54" s="449">
        <v>181</v>
      </c>
    </row>
    <row r="55" spans="1:14" ht="21" customHeight="1">
      <c r="A55" s="446" t="s">
        <v>575</v>
      </c>
      <c r="B55" s="447" t="s">
        <v>139</v>
      </c>
      <c r="C55" s="448" t="s">
        <v>882</v>
      </c>
      <c r="D55" s="449"/>
      <c r="E55" s="449"/>
      <c r="F55" s="449"/>
      <c r="G55" s="449"/>
      <c r="H55" s="449"/>
      <c r="I55" s="449"/>
      <c r="J55" s="449"/>
      <c r="K55" s="449"/>
      <c r="L55" s="449"/>
      <c r="M55" s="449"/>
      <c r="N55" s="449"/>
    </row>
    <row r="56" spans="1:14" ht="33" customHeight="1">
      <c r="A56" s="456" t="s">
        <v>934</v>
      </c>
      <c r="B56" s="447" t="s">
        <v>141</v>
      </c>
      <c r="C56" s="448" t="s">
        <v>882</v>
      </c>
      <c r="D56" s="449">
        <f t="shared" ref="D56:N56" si="10">D58+D59</f>
        <v>37395</v>
      </c>
      <c r="E56" s="449">
        <f t="shared" si="10"/>
        <v>37372</v>
      </c>
      <c r="F56" s="449">
        <f t="shared" si="10"/>
        <v>37364</v>
      </c>
      <c r="G56" s="449">
        <f t="shared" si="10"/>
        <v>37365</v>
      </c>
      <c r="H56" s="449">
        <f t="shared" si="10"/>
        <v>37370</v>
      </c>
      <c r="I56" s="449">
        <f t="shared" si="10"/>
        <v>37350</v>
      </c>
      <c r="J56" s="449">
        <f t="shared" si="10"/>
        <v>37350</v>
      </c>
      <c r="K56" s="449">
        <f t="shared" si="10"/>
        <v>37360</v>
      </c>
      <c r="L56" s="449">
        <f t="shared" si="10"/>
        <v>37350</v>
      </c>
      <c r="M56" s="449">
        <f t="shared" si="10"/>
        <v>37350</v>
      </c>
      <c r="N56" s="449">
        <f t="shared" si="10"/>
        <v>37360</v>
      </c>
    </row>
    <row r="57" spans="1:14" ht="21" customHeight="1">
      <c r="A57" s="442" t="s">
        <v>256</v>
      </c>
      <c r="B57" s="450"/>
      <c r="C57" s="448"/>
      <c r="D57" s="449"/>
      <c r="E57" s="449"/>
      <c r="F57" s="449"/>
      <c r="G57" s="449"/>
      <c r="H57" s="449"/>
      <c r="I57" s="449"/>
      <c r="J57" s="449"/>
      <c r="K57" s="449"/>
      <c r="L57" s="449"/>
      <c r="M57" s="449"/>
      <c r="N57" s="449"/>
    </row>
    <row r="58" spans="1:14" ht="21" customHeight="1">
      <c r="A58" s="446" t="s">
        <v>574</v>
      </c>
      <c r="B58" s="447" t="s">
        <v>143</v>
      </c>
      <c r="C58" s="448" t="s">
        <v>882</v>
      </c>
      <c r="D58" s="449">
        <v>36543</v>
      </c>
      <c r="E58" s="449">
        <v>36525</v>
      </c>
      <c r="F58" s="449">
        <v>36525</v>
      </c>
      <c r="G58" s="449">
        <v>36522</v>
      </c>
      <c r="H58" s="449">
        <v>36523</v>
      </c>
      <c r="I58" s="449">
        <v>36515</v>
      </c>
      <c r="J58" s="449">
        <v>36511</v>
      </c>
      <c r="K58" s="449">
        <v>36517</v>
      </c>
      <c r="L58" s="449">
        <v>36515</v>
      </c>
      <c r="M58" s="449">
        <v>36511</v>
      </c>
      <c r="N58" s="449">
        <v>36517</v>
      </c>
    </row>
    <row r="59" spans="1:14" ht="21" customHeight="1">
      <c r="A59" s="446" t="s">
        <v>575</v>
      </c>
      <c r="B59" s="447" t="s">
        <v>145</v>
      </c>
      <c r="C59" s="448" t="s">
        <v>882</v>
      </c>
      <c r="D59" s="449">
        <v>852</v>
      </c>
      <c r="E59" s="449">
        <v>847</v>
      </c>
      <c r="F59" s="449">
        <v>839</v>
      </c>
      <c r="G59" s="449">
        <v>843</v>
      </c>
      <c r="H59" s="449">
        <v>847</v>
      </c>
      <c r="I59" s="449">
        <v>835</v>
      </c>
      <c r="J59" s="449">
        <v>839</v>
      </c>
      <c r="K59" s="449">
        <v>843</v>
      </c>
      <c r="L59" s="449">
        <v>835</v>
      </c>
      <c r="M59" s="449">
        <v>839</v>
      </c>
      <c r="N59" s="449">
        <v>843</v>
      </c>
    </row>
    <row r="60" spans="1:14" ht="41.25" customHeight="1">
      <c r="A60" s="455" t="s">
        <v>935</v>
      </c>
      <c r="B60" s="447" t="s">
        <v>147</v>
      </c>
      <c r="C60" s="448" t="s">
        <v>882</v>
      </c>
      <c r="D60" s="449">
        <f t="shared" ref="D60:N60" si="11">D62+D63</f>
        <v>0</v>
      </c>
      <c r="E60" s="449">
        <f t="shared" si="11"/>
        <v>0</v>
      </c>
      <c r="F60" s="449">
        <f t="shared" si="11"/>
        <v>0</v>
      </c>
      <c r="G60" s="449">
        <f t="shared" si="11"/>
        <v>0</v>
      </c>
      <c r="H60" s="449">
        <f t="shared" si="11"/>
        <v>0</v>
      </c>
      <c r="I60" s="449">
        <f t="shared" si="11"/>
        <v>0</v>
      </c>
      <c r="J60" s="449">
        <f t="shared" si="11"/>
        <v>0</v>
      </c>
      <c r="K60" s="449">
        <f t="shared" si="11"/>
        <v>0</v>
      </c>
      <c r="L60" s="449">
        <f t="shared" si="11"/>
        <v>0</v>
      </c>
      <c r="M60" s="449">
        <f t="shared" si="11"/>
        <v>0</v>
      </c>
      <c r="N60" s="449">
        <f t="shared" si="11"/>
        <v>0</v>
      </c>
    </row>
    <row r="61" spans="1:14" ht="21" customHeight="1">
      <c r="A61" s="442" t="s">
        <v>256</v>
      </c>
      <c r="B61" s="450"/>
      <c r="C61" s="448"/>
      <c r="D61" s="449"/>
      <c r="E61" s="449"/>
      <c r="F61" s="449"/>
      <c r="G61" s="449"/>
      <c r="H61" s="449"/>
      <c r="I61" s="449"/>
      <c r="J61" s="449"/>
      <c r="K61" s="449"/>
      <c r="L61" s="449"/>
      <c r="M61" s="449"/>
      <c r="N61" s="449"/>
    </row>
    <row r="62" spans="1:14" ht="21" customHeight="1">
      <c r="A62" s="446" t="s">
        <v>574</v>
      </c>
      <c r="B62" s="447" t="s">
        <v>149</v>
      </c>
      <c r="C62" s="448" t="s">
        <v>882</v>
      </c>
      <c r="D62" s="464"/>
      <c r="E62" s="464"/>
      <c r="F62" s="464"/>
      <c r="G62" s="464"/>
      <c r="H62" s="464"/>
      <c r="I62" s="464"/>
      <c r="J62" s="464"/>
      <c r="K62" s="464"/>
      <c r="L62" s="464"/>
      <c r="M62" s="464"/>
      <c r="N62" s="464"/>
    </row>
    <row r="63" spans="1:14" ht="21" customHeight="1">
      <c r="A63" s="446" t="s">
        <v>575</v>
      </c>
      <c r="B63" s="447" t="s">
        <v>152</v>
      </c>
      <c r="C63" s="448" t="s">
        <v>882</v>
      </c>
      <c r="D63" s="449"/>
      <c r="E63" s="449"/>
      <c r="F63" s="449"/>
      <c r="G63" s="449"/>
      <c r="H63" s="449"/>
      <c r="I63" s="449"/>
      <c r="J63" s="449"/>
      <c r="K63" s="449"/>
      <c r="L63" s="449"/>
      <c r="M63" s="449"/>
      <c r="N63" s="449"/>
    </row>
    <row r="64" spans="1:14" ht="27.75" customHeight="1">
      <c r="A64" s="455" t="s">
        <v>936</v>
      </c>
      <c r="B64" s="447" t="s">
        <v>155</v>
      </c>
      <c r="C64" s="448" t="s">
        <v>882</v>
      </c>
      <c r="D64" s="449">
        <f t="shared" ref="D64:N64" si="12">D66+D67</f>
        <v>24052</v>
      </c>
      <c r="E64" s="449">
        <f t="shared" si="12"/>
        <v>24326</v>
      </c>
      <c r="F64" s="449">
        <f t="shared" si="12"/>
        <v>24274</v>
      </c>
      <c r="G64" s="449">
        <f t="shared" si="12"/>
        <v>24281</v>
      </c>
      <c r="H64" s="449">
        <f t="shared" si="12"/>
        <v>24287</v>
      </c>
      <c r="I64" s="449">
        <f t="shared" si="12"/>
        <v>24335</v>
      </c>
      <c r="J64" s="449">
        <f t="shared" si="12"/>
        <v>24340</v>
      </c>
      <c r="K64" s="449">
        <f t="shared" si="12"/>
        <v>24336</v>
      </c>
      <c r="L64" s="449">
        <f t="shared" si="12"/>
        <v>24355</v>
      </c>
      <c r="M64" s="449">
        <f t="shared" si="12"/>
        <v>24360</v>
      </c>
      <c r="N64" s="449">
        <f t="shared" si="12"/>
        <v>24366</v>
      </c>
    </row>
    <row r="65" spans="1:14" ht="21" customHeight="1">
      <c r="A65" s="442" t="s">
        <v>256</v>
      </c>
      <c r="B65" s="450"/>
      <c r="C65" s="448"/>
      <c r="D65" s="449"/>
      <c r="E65" s="449"/>
      <c r="F65" s="449"/>
      <c r="G65" s="449"/>
      <c r="H65" s="449"/>
      <c r="I65" s="449"/>
      <c r="J65" s="449"/>
      <c r="K65" s="449"/>
      <c r="L65" s="449"/>
      <c r="M65" s="449"/>
      <c r="N65" s="449"/>
    </row>
    <row r="66" spans="1:14" ht="21" customHeight="1">
      <c r="A66" s="446" t="s">
        <v>574</v>
      </c>
      <c r="B66" s="447" t="s">
        <v>157</v>
      </c>
      <c r="C66" s="448" t="s">
        <v>882</v>
      </c>
      <c r="D66" s="449">
        <v>23697</v>
      </c>
      <c r="E66" s="449">
        <v>23973</v>
      </c>
      <c r="F66" s="449">
        <v>23927</v>
      </c>
      <c r="G66" s="449">
        <v>23932</v>
      </c>
      <c r="H66" s="449">
        <v>23936</v>
      </c>
      <c r="I66" s="449">
        <v>23992</v>
      </c>
      <c r="J66" s="449">
        <v>23995</v>
      </c>
      <c r="K66" s="449">
        <v>23989</v>
      </c>
      <c r="L66" s="449">
        <v>24012</v>
      </c>
      <c r="M66" s="449">
        <v>24015</v>
      </c>
      <c r="N66" s="449">
        <v>24019</v>
      </c>
    </row>
    <row r="67" spans="1:14" ht="21" customHeight="1">
      <c r="A67" s="446" t="s">
        <v>575</v>
      </c>
      <c r="B67" s="447" t="s">
        <v>160</v>
      </c>
      <c r="C67" s="448" t="s">
        <v>882</v>
      </c>
      <c r="D67" s="449">
        <v>355</v>
      </c>
      <c r="E67" s="449">
        <v>353</v>
      </c>
      <c r="F67" s="449">
        <v>347</v>
      </c>
      <c r="G67" s="449">
        <v>349</v>
      </c>
      <c r="H67" s="449">
        <v>351</v>
      </c>
      <c r="I67" s="449">
        <v>343</v>
      </c>
      <c r="J67" s="449">
        <v>345</v>
      </c>
      <c r="K67" s="449">
        <v>347</v>
      </c>
      <c r="L67" s="449">
        <v>343</v>
      </c>
      <c r="M67" s="449">
        <v>345</v>
      </c>
      <c r="N67" s="449">
        <v>347</v>
      </c>
    </row>
    <row r="68" spans="1:14" ht="77.25" customHeight="1">
      <c r="A68" s="455" t="s">
        <v>937</v>
      </c>
      <c r="B68" s="447" t="s">
        <v>162</v>
      </c>
      <c r="C68" s="448" t="s">
        <v>882</v>
      </c>
      <c r="D68" s="449">
        <v>13343</v>
      </c>
      <c r="E68" s="449">
        <v>13046</v>
      </c>
      <c r="F68" s="449">
        <v>13090</v>
      </c>
      <c r="G68" s="449">
        <v>13084</v>
      </c>
      <c r="H68" s="449">
        <v>13083</v>
      </c>
      <c r="I68" s="449">
        <v>13015</v>
      </c>
      <c r="J68" s="449">
        <v>13010</v>
      </c>
      <c r="K68" s="449">
        <v>13024</v>
      </c>
      <c r="L68" s="449">
        <v>12995</v>
      </c>
      <c r="M68" s="449">
        <v>12990</v>
      </c>
      <c r="N68" s="449">
        <v>12994</v>
      </c>
    </row>
    <row r="69" spans="1:14" ht="21" customHeight="1">
      <c r="A69" s="442" t="s">
        <v>256</v>
      </c>
      <c r="B69" s="450"/>
      <c r="C69" s="448"/>
      <c r="D69" s="449"/>
      <c r="E69" s="449"/>
      <c r="F69" s="449"/>
      <c r="G69" s="449"/>
      <c r="H69" s="449"/>
      <c r="I69" s="449"/>
      <c r="J69" s="449"/>
      <c r="K69" s="449"/>
      <c r="L69" s="449"/>
      <c r="M69" s="449"/>
      <c r="N69" s="449"/>
    </row>
    <row r="70" spans="1:14" ht="21" customHeight="1">
      <c r="A70" s="446" t="s">
        <v>574</v>
      </c>
      <c r="B70" s="447" t="s">
        <v>590</v>
      </c>
      <c r="C70" s="448" t="s">
        <v>882</v>
      </c>
      <c r="D70" s="449">
        <v>17988</v>
      </c>
      <c r="E70" s="449">
        <v>17993</v>
      </c>
      <c r="F70" s="449">
        <v>18012</v>
      </c>
      <c r="G70" s="449">
        <v>18006</v>
      </c>
      <c r="H70" s="449">
        <v>18004</v>
      </c>
      <c r="I70" s="449">
        <v>18008</v>
      </c>
      <c r="J70" s="449">
        <v>18001</v>
      </c>
      <c r="K70" s="449">
        <v>18004</v>
      </c>
      <c r="L70" s="449">
        <v>18008</v>
      </c>
      <c r="M70" s="449">
        <v>18001</v>
      </c>
      <c r="N70" s="449">
        <v>18004</v>
      </c>
    </row>
    <row r="71" spans="1:14" ht="21" customHeight="1">
      <c r="A71" s="446" t="s">
        <v>575</v>
      </c>
      <c r="B71" s="447" t="s">
        <v>164</v>
      </c>
      <c r="C71" s="448" t="s">
        <v>882</v>
      </c>
      <c r="D71" s="449">
        <v>497</v>
      </c>
      <c r="E71" s="449">
        <v>494</v>
      </c>
      <c r="F71" s="449">
        <v>492</v>
      </c>
      <c r="G71" s="449">
        <v>494</v>
      </c>
      <c r="H71" s="449">
        <v>496</v>
      </c>
      <c r="I71" s="449">
        <v>492</v>
      </c>
      <c r="J71" s="449">
        <v>494</v>
      </c>
      <c r="K71" s="449">
        <v>496</v>
      </c>
      <c r="L71" s="449">
        <v>492</v>
      </c>
      <c r="M71" s="449">
        <v>494</v>
      </c>
      <c r="N71" s="449">
        <v>496</v>
      </c>
    </row>
    <row r="72" spans="1:14" ht="30">
      <c r="A72" s="442" t="s">
        <v>938</v>
      </c>
      <c r="B72" s="450"/>
      <c r="C72" s="448"/>
      <c r="D72" s="449"/>
      <c r="E72" s="449"/>
      <c r="F72" s="449"/>
      <c r="G72" s="449"/>
      <c r="H72" s="449"/>
      <c r="I72" s="449"/>
      <c r="J72" s="449"/>
      <c r="K72" s="449"/>
      <c r="L72" s="449"/>
      <c r="M72" s="449"/>
      <c r="N72" s="449"/>
    </row>
    <row r="73" spans="1:14" ht="76.5" customHeight="1">
      <c r="A73" s="455" t="s">
        <v>939</v>
      </c>
      <c r="B73" s="447" t="s">
        <v>166</v>
      </c>
      <c r="C73" s="448" t="s">
        <v>882</v>
      </c>
      <c r="D73" s="449">
        <f t="shared" ref="D73:N73" si="13">D75+D76</f>
        <v>11070</v>
      </c>
      <c r="E73" s="449">
        <f t="shared" si="13"/>
        <v>11055</v>
      </c>
      <c r="F73" s="449">
        <f t="shared" si="13"/>
        <v>11040</v>
      </c>
      <c r="G73" s="449">
        <f t="shared" si="13"/>
        <v>11045</v>
      </c>
      <c r="H73" s="449">
        <f t="shared" si="13"/>
        <v>11050</v>
      </c>
      <c r="I73" s="449">
        <f t="shared" si="13"/>
        <v>11030</v>
      </c>
      <c r="J73" s="449">
        <f t="shared" si="13"/>
        <v>11035</v>
      </c>
      <c r="K73" s="449">
        <f t="shared" si="13"/>
        <v>11040</v>
      </c>
      <c r="L73" s="449">
        <f t="shared" si="13"/>
        <v>11030</v>
      </c>
      <c r="M73" s="449">
        <f t="shared" si="13"/>
        <v>11035</v>
      </c>
      <c r="N73" s="449">
        <f t="shared" si="13"/>
        <v>11040</v>
      </c>
    </row>
    <row r="74" spans="1:14" ht="21" customHeight="1">
      <c r="A74" s="442" t="s">
        <v>256</v>
      </c>
      <c r="B74" s="450"/>
      <c r="C74" s="448"/>
      <c r="D74" s="449"/>
      <c r="E74" s="449"/>
      <c r="F74" s="449"/>
      <c r="G74" s="449"/>
      <c r="H74" s="449"/>
      <c r="I74" s="449"/>
      <c r="J74" s="449"/>
      <c r="K74" s="449"/>
      <c r="L74" s="449"/>
      <c r="M74" s="449"/>
      <c r="N74" s="449"/>
    </row>
    <row r="75" spans="1:14" ht="21" customHeight="1">
      <c r="A75" s="446" t="s">
        <v>574</v>
      </c>
      <c r="B75" s="447" t="s">
        <v>168</v>
      </c>
      <c r="C75" s="448" t="s">
        <v>882</v>
      </c>
      <c r="D75" s="449">
        <v>10794</v>
      </c>
      <c r="E75" s="449">
        <v>10781</v>
      </c>
      <c r="F75" s="449">
        <v>10767</v>
      </c>
      <c r="G75" s="449">
        <v>10771</v>
      </c>
      <c r="H75" s="449">
        <v>10775</v>
      </c>
      <c r="I75" s="449">
        <v>10757</v>
      </c>
      <c r="J75" s="449">
        <v>10761</v>
      </c>
      <c r="K75" s="449">
        <v>10765</v>
      </c>
      <c r="L75" s="449">
        <v>10757</v>
      </c>
      <c r="M75" s="449">
        <v>10761</v>
      </c>
      <c r="N75" s="449">
        <v>10765</v>
      </c>
    </row>
    <row r="76" spans="1:14" ht="21" customHeight="1">
      <c r="A76" s="446" t="s">
        <v>575</v>
      </c>
      <c r="B76" s="447" t="s">
        <v>170</v>
      </c>
      <c r="C76" s="448" t="s">
        <v>882</v>
      </c>
      <c r="D76" s="449">
        <v>276</v>
      </c>
      <c r="E76" s="449">
        <v>274</v>
      </c>
      <c r="F76" s="449">
        <v>273</v>
      </c>
      <c r="G76" s="449">
        <v>274</v>
      </c>
      <c r="H76" s="449">
        <v>275</v>
      </c>
      <c r="I76" s="449">
        <v>273</v>
      </c>
      <c r="J76" s="449">
        <v>274</v>
      </c>
      <c r="K76" s="449">
        <v>275</v>
      </c>
      <c r="L76" s="449">
        <v>273</v>
      </c>
      <c r="M76" s="449">
        <v>274</v>
      </c>
      <c r="N76" s="449">
        <v>275</v>
      </c>
    </row>
    <row r="77" spans="1:14" ht="77.25" customHeight="1">
      <c r="A77" s="455" t="s">
        <v>940</v>
      </c>
      <c r="B77" s="447" t="s">
        <v>172</v>
      </c>
      <c r="C77" s="448" t="s">
        <v>882</v>
      </c>
      <c r="D77" s="449">
        <f t="shared" ref="D77:N77" si="14">D79+D80</f>
        <v>7415</v>
      </c>
      <c r="E77" s="449">
        <f t="shared" si="14"/>
        <v>7432</v>
      </c>
      <c r="F77" s="449">
        <f t="shared" si="14"/>
        <v>7464</v>
      </c>
      <c r="G77" s="449">
        <f t="shared" si="14"/>
        <v>7455</v>
      </c>
      <c r="H77" s="449">
        <f t="shared" si="14"/>
        <v>7450</v>
      </c>
      <c r="I77" s="449">
        <f t="shared" si="14"/>
        <v>7470</v>
      </c>
      <c r="J77" s="449">
        <f t="shared" si="14"/>
        <v>7460</v>
      </c>
      <c r="K77" s="449">
        <f t="shared" si="14"/>
        <v>7460</v>
      </c>
      <c r="L77" s="449">
        <f t="shared" si="14"/>
        <v>7470</v>
      </c>
      <c r="M77" s="449">
        <f t="shared" si="14"/>
        <v>7460</v>
      </c>
      <c r="N77" s="449">
        <f t="shared" si="14"/>
        <v>7460</v>
      </c>
    </row>
    <row r="78" spans="1:14" ht="21" customHeight="1">
      <c r="A78" s="442" t="s">
        <v>256</v>
      </c>
      <c r="B78" s="450"/>
      <c r="C78" s="448"/>
      <c r="D78" s="449"/>
      <c r="E78" s="449"/>
      <c r="F78" s="449"/>
      <c r="G78" s="449"/>
      <c r="H78" s="449"/>
      <c r="I78" s="449"/>
      <c r="J78" s="449"/>
      <c r="K78" s="449"/>
      <c r="L78" s="449"/>
      <c r="M78" s="449"/>
      <c r="N78" s="449"/>
    </row>
    <row r="79" spans="1:14" ht="21" customHeight="1">
      <c r="A79" s="446" t="s">
        <v>574</v>
      </c>
      <c r="B79" s="447" t="s">
        <v>174</v>
      </c>
      <c r="C79" s="448" t="s">
        <v>882</v>
      </c>
      <c r="D79" s="449">
        <v>7194</v>
      </c>
      <c r="E79" s="449">
        <v>7212</v>
      </c>
      <c r="F79" s="449">
        <v>7245</v>
      </c>
      <c r="G79" s="449">
        <v>7235</v>
      </c>
      <c r="H79" s="449">
        <v>7229</v>
      </c>
      <c r="I79" s="449">
        <v>7251</v>
      </c>
      <c r="J79" s="449">
        <v>7240</v>
      </c>
      <c r="K79" s="449">
        <v>7239</v>
      </c>
      <c r="L79" s="449">
        <v>7251</v>
      </c>
      <c r="M79" s="449">
        <v>7240</v>
      </c>
      <c r="N79" s="449">
        <v>7239</v>
      </c>
    </row>
    <row r="80" spans="1:14" ht="21" customHeight="1">
      <c r="A80" s="446" t="s">
        <v>575</v>
      </c>
      <c r="B80" s="447" t="s">
        <v>176</v>
      </c>
      <c r="C80" s="448" t="s">
        <v>882</v>
      </c>
      <c r="D80" s="449">
        <v>221</v>
      </c>
      <c r="E80" s="449">
        <v>220</v>
      </c>
      <c r="F80" s="449">
        <v>219</v>
      </c>
      <c r="G80" s="449">
        <v>220</v>
      </c>
      <c r="H80" s="449">
        <v>221</v>
      </c>
      <c r="I80" s="449">
        <v>219</v>
      </c>
      <c r="J80" s="449">
        <v>220</v>
      </c>
      <c r="K80" s="449">
        <v>221</v>
      </c>
      <c r="L80" s="449">
        <v>219</v>
      </c>
      <c r="M80" s="449">
        <v>220</v>
      </c>
      <c r="N80" s="449">
        <v>221</v>
      </c>
    </row>
    <row r="81" spans="1:14" ht="409.5">
      <c r="A81" s="465" t="s">
        <v>941</v>
      </c>
      <c r="B81" s="466"/>
      <c r="C81" s="448"/>
      <c r="D81" s="449">
        <f>D82+D86+D90+D94+D98+D102+D106+D110+D114+D118+D122+D126+D130+D134+D138+D142</f>
        <v>51643</v>
      </c>
      <c r="E81" s="449">
        <f t="shared" ref="E81:N81" si="15">E82+E86+E90+E94+E98+E102+E106+E110+E114+E118+E122+E126+E130+E134+E138+E142</f>
        <v>51397</v>
      </c>
      <c r="F81" s="449">
        <f t="shared" si="15"/>
        <v>51461</v>
      </c>
      <c r="G81" s="449">
        <f t="shared" si="15"/>
        <v>51463</v>
      </c>
      <c r="H81" s="449">
        <f t="shared" si="15"/>
        <v>51483</v>
      </c>
      <c r="I81" s="449">
        <f t="shared" si="15"/>
        <v>51406</v>
      </c>
      <c r="J81" s="449">
        <f t="shared" si="15"/>
        <v>51421</v>
      </c>
      <c r="K81" s="449">
        <f t="shared" si="15"/>
        <v>51444</v>
      </c>
      <c r="L81" s="449">
        <f t="shared" si="15"/>
        <v>51406</v>
      </c>
      <c r="M81" s="449">
        <f t="shared" si="15"/>
        <v>51421</v>
      </c>
      <c r="N81" s="449">
        <f t="shared" si="15"/>
        <v>51444</v>
      </c>
    </row>
    <row r="82" spans="1:14" ht="180">
      <c r="A82" s="467" t="s">
        <v>942</v>
      </c>
      <c r="B82" s="447" t="s">
        <v>178</v>
      </c>
      <c r="C82" s="448" t="s">
        <v>882</v>
      </c>
      <c r="D82" s="449">
        <f t="shared" ref="D82:N82" si="16">D84+D85</f>
        <v>309</v>
      </c>
      <c r="E82" s="449">
        <f t="shared" si="16"/>
        <v>308</v>
      </c>
      <c r="F82" s="449">
        <f t="shared" si="16"/>
        <v>308</v>
      </c>
      <c r="G82" s="449">
        <f t="shared" si="16"/>
        <v>308</v>
      </c>
      <c r="H82" s="449">
        <f t="shared" si="16"/>
        <v>308</v>
      </c>
      <c r="I82" s="449">
        <f t="shared" si="16"/>
        <v>308</v>
      </c>
      <c r="J82" s="449">
        <f t="shared" si="16"/>
        <v>308</v>
      </c>
      <c r="K82" s="449">
        <f t="shared" si="16"/>
        <v>308</v>
      </c>
      <c r="L82" s="449">
        <f t="shared" si="16"/>
        <v>308</v>
      </c>
      <c r="M82" s="449">
        <f t="shared" si="16"/>
        <v>308</v>
      </c>
      <c r="N82" s="449">
        <f t="shared" si="16"/>
        <v>308</v>
      </c>
    </row>
    <row r="83" spans="1:14" ht="21" customHeight="1">
      <c r="A83" s="442" t="s">
        <v>256</v>
      </c>
      <c r="B83" s="450"/>
      <c r="C83" s="448"/>
      <c r="D83" s="449"/>
      <c r="E83" s="449"/>
      <c r="F83" s="449"/>
      <c r="G83" s="449"/>
      <c r="H83" s="449"/>
      <c r="I83" s="449"/>
      <c r="J83" s="449"/>
      <c r="K83" s="449"/>
      <c r="L83" s="449"/>
      <c r="M83" s="449"/>
      <c r="N83" s="449"/>
    </row>
    <row r="84" spans="1:14" ht="21" customHeight="1">
      <c r="A84" s="446" t="s">
        <v>574</v>
      </c>
      <c r="B84" s="447" t="s">
        <v>180</v>
      </c>
      <c r="C84" s="448" t="s">
        <v>882</v>
      </c>
      <c r="D84" s="449">
        <v>309</v>
      </c>
      <c r="E84" s="449">
        <v>308</v>
      </c>
      <c r="F84" s="449">
        <v>308</v>
      </c>
      <c r="G84" s="449">
        <v>308</v>
      </c>
      <c r="H84" s="449">
        <v>308</v>
      </c>
      <c r="I84" s="449">
        <v>308</v>
      </c>
      <c r="J84" s="449">
        <v>308</v>
      </c>
      <c r="K84" s="449">
        <v>308</v>
      </c>
      <c r="L84" s="449">
        <v>308</v>
      </c>
      <c r="M84" s="449">
        <v>308</v>
      </c>
      <c r="N84" s="449">
        <v>308</v>
      </c>
    </row>
    <row r="85" spans="1:14" ht="21" customHeight="1">
      <c r="A85" s="446" t="s">
        <v>575</v>
      </c>
      <c r="B85" s="447" t="s">
        <v>182</v>
      </c>
      <c r="C85" s="448" t="s">
        <v>882</v>
      </c>
      <c r="D85" s="449"/>
      <c r="E85" s="449"/>
      <c r="F85" s="449"/>
      <c r="G85" s="449"/>
      <c r="H85" s="449"/>
      <c r="I85" s="449"/>
      <c r="J85" s="449"/>
      <c r="K85" s="449"/>
      <c r="L85" s="449"/>
      <c r="M85" s="449"/>
      <c r="N85" s="449"/>
    </row>
    <row r="86" spans="1:14" ht="108">
      <c r="A86" s="467" t="s">
        <v>943</v>
      </c>
      <c r="B86" s="447" t="s">
        <v>184</v>
      </c>
      <c r="C86" s="448" t="s">
        <v>882</v>
      </c>
      <c r="D86" s="449">
        <f t="shared" ref="D86:N86" si="17">D88+D89</f>
        <v>6</v>
      </c>
      <c r="E86" s="449">
        <f t="shared" si="17"/>
        <v>6</v>
      </c>
      <c r="F86" s="449">
        <f t="shared" si="17"/>
        <v>6</v>
      </c>
      <c r="G86" s="449">
        <f t="shared" si="17"/>
        <v>6</v>
      </c>
      <c r="H86" s="449">
        <f t="shared" si="17"/>
        <v>6</v>
      </c>
      <c r="I86" s="449">
        <f t="shared" si="17"/>
        <v>6</v>
      </c>
      <c r="J86" s="449">
        <f t="shared" si="17"/>
        <v>6</v>
      </c>
      <c r="K86" s="449">
        <f t="shared" si="17"/>
        <v>6</v>
      </c>
      <c r="L86" s="449">
        <f t="shared" si="17"/>
        <v>6</v>
      </c>
      <c r="M86" s="449">
        <f t="shared" si="17"/>
        <v>6</v>
      </c>
      <c r="N86" s="449">
        <f t="shared" si="17"/>
        <v>6</v>
      </c>
    </row>
    <row r="87" spans="1:14" ht="21" customHeight="1">
      <c r="A87" s="442" t="s">
        <v>256</v>
      </c>
      <c r="B87" s="450"/>
      <c r="C87" s="448"/>
      <c r="D87" s="449"/>
      <c r="E87" s="449"/>
      <c r="F87" s="449"/>
      <c r="G87" s="449"/>
      <c r="H87" s="449"/>
      <c r="I87" s="449"/>
      <c r="J87" s="449"/>
      <c r="K87" s="449"/>
      <c r="L87" s="449"/>
      <c r="M87" s="449"/>
      <c r="N87" s="449"/>
    </row>
    <row r="88" spans="1:14" ht="21" customHeight="1">
      <c r="A88" s="446" t="s">
        <v>574</v>
      </c>
      <c r="B88" s="447" t="s">
        <v>186</v>
      </c>
      <c r="C88" s="448" t="s">
        <v>882</v>
      </c>
      <c r="D88" s="449">
        <v>6</v>
      </c>
      <c r="E88" s="449">
        <v>6</v>
      </c>
      <c r="F88" s="449">
        <v>6</v>
      </c>
      <c r="G88" s="449">
        <v>6</v>
      </c>
      <c r="H88" s="449">
        <v>6</v>
      </c>
      <c r="I88" s="449">
        <v>6</v>
      </c>
      <c r="J88" s="449">
        <v>6</v>
      </c>
      <c r="K88" s="449">
        <v>6</v>
      </c>
      <c r="L88" s="449">
        <v>6</v>
      </c>
      <c r="M88" s="449">
        <v>6</v>
      </c>
      <c r="N88" s="449">
        <v>6</v>
      </c>
    </row>
    <row r="89" spans="1:14" ht="21" customHeight="1">
      <c r="A89" s="446" t="s">
        <v>575</v>
      </c>
      <c r="B89" s="447" t="s">
        <v>188</v>
      </c>
      <c r="C89" s="448" t="s">
        <v>882</v>
      </c>
      <c r="D89" s="449"/>
      <c r="E89" s="449"/>
      <c r="F89" s="449"/>
      <c r="G89" s="449"/>
      <c r="H89" s="449"/>
      <c r="I89" s="449"/>
      <c r="J89" s="449"/>
      <c r="K89" s="449"/>
      <c r="L89" s="449"/>
      <c r="M89" s="449"/>
      <c r="N89" s="449"/>
    </row>
    <row r="90" spans="1:14" ht="126">
      <c r="A90" s="467" t="s">
        <v>944</v>
      </c>
      <c r="B90" s="447" t="s">
        <v>190</v>
      </c>
      <c r="C90" s="448" t="s">
        <v>882</v>
      </c>
      <c r="D90" s="449">
        <f t="shared" ref="D90:N90" si="18">D92+D93</f>
        <v>33</v>
      </c>
      <c r="E90" s="449">
        <f t="shared" si="18"/>
        <v>33</v>
      </c>
      <c r="F90" s="449">
        <f t="shared" si="18"/>
        <v>33</v>
      </c>
      <c r="G90" s="449">
        <f t="shared" si="18"/>
        <v>33</v>
      </c>
      <c r="H90" s="449">
        <f t="shared" si="18"/>
        <v>33</v>
      </c>
      <c r="I90" s="449">
        <f t="shared" si="18"/>
        <v>33</v>
      </c>
      <c r="J90" s="449">
        <f t="shared" si="18"/>
        <v>33</v>
      </c>
      <c r="K90" s="449">
        <f t="shared" si="18"/>
        <v>33</v>
      </c>
      <c r="L90" s="449">
        <f t="shared" si="18"/>
        <v>33</v>
      </c>
      <c r="M90" s="449">
        <f t="shared" si="18"/>
        <v>33</v>
      </c>
      <c r="N90" s="449">
        <f t="shared" si="18"/>
        <v>33</v>
      </c>
    </row>
    <row r="91" spans="1:14" ht="21" customHeight="1">
      <c r="A91" s="442" t="s">
        <v>256</v>
      </c>
      <c r="B91" s="450"/>
      <c r="C91" s="448"/>
      <c r="D91" s="449"/>
      <c r="E91" s="449"/>
      <c r="F91" s="449"/>
      <c r="G91" s="449"/>
      <c r="H91" s="449"/>
      <c r="I91" s="449"/>
      <c r="J91" s="449"/>
      <c r="K91" s="449"/>
      <c r="L91" s="449"/>
      <c r="M91" s="449"/>
      <c r="N91" s="449"/>
    </row>
    <row r="92" spans="1:14" ht="21" customHeight="1">
      <c r="A92" s="446" t="s">
        <v>574</v>
      </c>
      <c r="B92" s="447" t="s">
        <v>192</v>
      </c>
      <c r="C92" s="448" t="s">
        <v>882</v>
      </c>
      <c r="D92" s="449">
        <v>33</v>
      </c>
      <c r="E92" s="449">
        <v>33</v>
      </c>
      <c r="F92" s="449">
        <v>33</v>
      </c>
      <c r="G92" s="449">
        <v>33</v>
      </c>
      <c r="H92" s="449">
        <v>33</v>
      </c>
      <c r="I92" s="449">
        <v>33</v>
      </c>
      <c r="J92" s="449">
        <v>33</v>
      </c>
      <c r="K92" s="449">
        <v>33</v>
      </c>
      <c r="L92" s="449">
        <v>33</v>
      </c>
      <c r="M92" s="449">
        <v>33</v>
      </c>
      <c r="N92" s="449">
        <v>33</v>
      </c>
    </row>
    <row r="93" spans="1:14" ht="21" customHeight="1">
      <c r="A93" s="446" t="s">
        <v>575</v>
      </c>
      <c r="B93" s="447" t="s">
        <v>196</v>
      </c>
      <c r="C93" s="448" t="s">
        <v>882</v>
      </c>
      <c r="D93" s="449"/>
      <c r="E93" s="449"/>
      <c r="F93" s="449"/>
      <c r="G93" s="449"/>
      <c r="H93" s="449"/>
      <c r="I93" s="449"/>
      <c r="J93" s="449"/>
      <c r="K93" s="449"/>
      <c r="L93" s="449"/>
      <c r="M93" s="449"/>
      <c r="N93" s="449"/>
    </row>
    <row r="94" spans="1:14" ht="126">
      <c r="A94" s="467" t="s">
        <v>447</v>
      </c>
      <c r="B94" s="447" t="s">
        <v>199</v>
      </c>
      <c r="C94" s="448" t="s">
        <v>882</v>
      </c>
      <c r="D94" s="449">
        <f t="shared" ref="D94:N94" si="19">D96+D97</f>
        <v>8016</v>
      </c>
      <c r="E94" s="449">
        <f t="shared" si="19"/>
        <v>7979</v>
      </c>
      <c r="F94" s="449">
        <f t="shared" si="19"/>
        <v>7998</v>
      </c>
      <c r="G94" s="449">
        <f t="shared" si="19"/>
        <v>7990</v>
      </c>
      <c r="H94" s="449">
        <f t="shared" si="19"/>
        <v>7992</v>
      </c>
      <c r="I94" s="449">
        <f t="shared" si="19"/>
        <v>7991</v>
      </c>
      <c r="J94" s="449">
        <f t="shared" si="19"/>
        <v>7985</v>
      </c>
      <c r="K94" s="449">
        <f t="shared" si="19"/>
        <v>7988</v>
      </c>
      <c r="L94" s="449">
        <f t="shared" si="19"/>
        <v>7991</v>
      </c>
      <c r="M94" s="449">
        <f t="shared" si="19"/>
        <v>7985</v>
      </c>
      <c r="N94" s="449">
        <f t="shared" si="19"/>
        <v>7988</v>
      </c>
    </row>
    <row r="95" spans="1:14" ht="21" customHeight="1">
      <c r="A95" s="442" t="s">
        <v>256</v>
      </c>
      <c r="B95" s="450"/>
      <c r="C95" s="448"/>
      <c r="D95" s="449"/>
      <c r="E95" s="449"/>
      <c r="F95" s="449"/>
      <c r="G95" s="449"/>
      <c r="H95" s="449"/>
      <c r="I95" s="449"/>
      <c r="J95" s="449"/>
      <c r="K95" s="449"/>
      <c r="L95" s="449"/>
      <c r="M95" s="449"/>
      <c r="N95" s="449"/>
    </row>
    <row r="96" spans="1:14" ht="21" customHeight="1">
      <c r="A96" s="446" t="s">
        <v>574</v>
      </c>
      <c r="B96" s="447" t="s">
        <v>202</v>
      </c>
      <c r="C96" s="448" t="s">
        <v>882</v>
      </c>
      <c r="D96" s="449">
        <v>7777</v>
      </c>
      <c r="E96" s="449">
        <v>7741</v>
      </c>
      <c r="F96" s="449">
        <v>7763</v>
      </c>
      <c r="G96" s="449">
        <v>7754</v>
      </c>
      <c r="H96" s="449">
        <v>7755</v>
      </c>
      <c r="I96" s="449">
        <v>7758</v>
      </c>
      <c r="J96" s="449">
        <v>7751</v>
      </c>
      <c r="K96" s="449">
        <v>7753</v>
      </c>
      <c r="L96" s="449">
        <v>7758</v>
      </c>
      <c r="M96" s="449">
        <v>7751</v>
      </c>
      <c r="N96" s="449">
        <v>7753</v>
      </c>
    </row>
    <row r="97" spans="1:14" ht="21" customHeight="1">
      <c r="A97" s="446" t="s">
        <v>575</v>
      </c>
      <c r="B97" s="447" t="s">
        <v>204</v>
      </c>
      <c r="C97" s="448" t="s">
        <v>882</v>
      </c>
      <c r="D97" s="449">
        <v>239</v>
      </c>
      <c r="E97" s="449">
        <v>238</v>
      </c>
      <c r="F97" s="449">
        <v>235</v>
      </c>
      <c r="G97" s="449">
        <v>236</v>
      </c>
      <c r="H97" s="449">
        <v>237</v>
      </c>
      <c r="I97" s="449">
        <v>233</v>
      </c>
      <c r="J97" s="449">
        <v>234</v>
      </c>
      <c r="K97" s="449">
        <v>235</v>
      </c>
      <c r="L97" s="449">
        <v>233</v>
      </c>
      <c r="M97" s="449">
        <v>234</v>
      </c>
      <c r="N97" s="449">
        <v>235</v>
      </c>
    </row>
    <row r="98" spans="1:14" ht="216">
      <c r="A98" s="467" t="s">
        <v>945</v>
      </c>
      <c r="B98" s="447" t="s">
        <v>206</v>
      </c>
      <c r="C98" s="448" t="s">
        <v>882</v>
      </c>
      <c r="D98" s="449">
        <f t="shared" ref="D98:N98" si="20">D100+D101</f>
        <v>2842</v>
      </c>
      <c r="E98" s="449">
        <f t="shared" si="20"/>
        <v>2829</v>
      </c>
      <c r="F98" s="449">
        <f t="shared" si="20"/>
        <v>2841</v>
      </c>
      <c r="G98" s="449">
        <f t="shared" si="20"/>
        <v>2832</v>
      </c>
      <c r="H98" s="449">
        <f t="shared" si="20"/>
        <v>2833</v>
      </c>
      <c r="I98" s="449">
        <f t="shared" si="20"/>
        <v>2838</v>
      </c>
      <c r="J98" s="449">
        <f t="shared" si="20"/>
        <v>2830</v>
      </c>
      <c r="K98" s="449">
        <f t="shared" si="20"/>
        <v>2831</v>
      </c>
      <c r="L98" s="449">
        <f t="shared" si="20"/>
        <v>2838</v>
      </c>
      <c r="M98" s="449">
        <f t="shared" si="20"/>
        <v>2830</v>
      </c>
      <c r="N98" s="449">
        <f t="shared" si="20"/>
        <v>2831</v>
      </c>
    </row>
    <row r="99" spans="1:14" ht="21" customHeight="1">
      <c r="A99" s="442" t="s">
        <v>256</v>
      </c>
      <c r="B99" s="450"/>
      <c r="C99" s="448"/>
      <c r="D99" s="449"/>
      <c r="E99" s="449"/>
      <c r="F99" s="449"/>
      <c r="G99" s="449"/>
      <c r="H99" s="449"/>
      <c r="I99" s="449"/>
      <c r="J99" s="449"/>
      <c r="K99" s="449"/>
      <c r="L99" s="449"/>
      <c r="M99" s="449"/>
      <c r="N99" s="449"/>
    </row>
    <row r="100" spans="1:14" ht="21" customHeight="1">
      <c r="A100" s="446" t="s">
        <v>574</v>
      </c>
      <c r="B100" s="447" t="s">
        <v>209</v>
      </c>
      <c r="C100" s="448" t="s">
        <v>882</v>
      </c>
      <c r="D100" s="449">
        <v>2842</v>
      </c>
      <c r="E100" s="449">
        <v>2829</v>
      </c>
      <c r="F100" s="449">
        <v>2841</v>
      </c>
      <c r="G100" s="449">
        <v>2832</v>
      </c>
      <c r="H100" s="449">
        <v>2833</v>
      </c>
      <c r="I100" s="449">
        <v>2838</v>
      </c>
      <c r="J100" s="449">
        <v>2830</v>
      </c>
      <c r="K100" s="449">
        <v>2831</v>
      </c>
      <c r="L100" s="449">
        <v>2838</v>
      </c>
      <c r="M100" s="449">
        <v>2830</v>
      </c>
      <c r="N100" s="449">
        <v>2831</v>
      </c>
    </row>
    <row r="101" spans="1:14" ht="21" customHeight="1">
      <c r="A101" s="446" t="s">
        <v>575</v>
      </c>
      <c r="B101" s="447" t="s">
        <v>212</v>
      </c>
      <c r="C101" s="448" t="s">
        <v>882</v>
      </c>
      <c r="D101" s="449"/>
      <c r="E101" s="449"/>
      <c r="F101" s="449"/>
      <c r="G101" s="449"/>
      <c r="H101" s="449"/>
      <c r="I101" s="449"/>
      <c r="J101" s="449"/>
      <c r="K101" s="449"/>
      <c r="L101" s="449"/>
      <c r="M101" s="449"/>
      <c r="N101" s="449"/>
    </row>
    <row r="102" spans="1:14" ht="54">
      <c r="A102" s="467" t="s">
        <v>946</v>
      </c>
      <c r="B102" s="447" t="s">
        <v>215</v>
      </c>
      <c r="C102" s="448" t="s">
        <v>882</v>
      </c>
      <c r="D102" s="449">
        <f t="shared" ref="D102:N102" si="21">D104+D105</f>
        <v>4885</v>
      </c>
      <c r="E102" s="449">
        <f t="shared" si="21"/>
        <v>4862</v>
      </c>
      <c r="F102" s="449">
        <f t="shared" si="21"/>
        <v>4866</v>
      </c>
      <c r="G102" s="449">
        <f t="shared" si="21"/>
        <v>4868</v>
      </c>
      <c r="H102" s="449">
        <f t="shared" si="21"/>
        <v>4870</v>
      </c>
      <c r="I102" s="449">
        <f t="shared" si="21"/>
        <v>4860</v>
      </c>
      <c r="J102" s="449">
        <f t="shared" si="21"/>
        <v>4864</v>
      </c>
      <c r="K102" s="449">
        <f t="shared" si="21"/>
        <v>4866</v>
      </c>
      <c r="L102" s="449">
        <f t="shared" si="21"/>
        <v>4860</v>
      </c>
      <c r="M102" s="449">
        <f t="shared" si="21"/>
        <v>4864</v>
      </c>
      <c r="N102" s="449">
        <f t="shared" si="21"/>
        <v>4866</v>
      </c>
    </row>
    <row r="103" spans="1:14" ht="21" customHeight="1">
      <c r="A103" s="442" t="s">
        <v>256</v>
      </c>
      <c r="B103" s="450"/>
      <c r="C103" s="448"/>
      <c r="D103" s="449"/>
      <c r="E103" s="449"/>
      <c r="F103" s="449"/>
      <c r="G103" s="449"/>
      <c r="H103" s="449"/>
      <c r="I103" s="449"/>
      <c r="J103" s="449"/>
      <c r="K103" s="449"/>
      <c r="L103" s="449"/>
      <c r="M103" s="449"/>
      <c r="N103" s="449"/>
    </row>
    <row r="104" spans="1:14" ht="21" customHeight="1">
      <c r="A104" s="446" t="s">
        <v>574</v>
      </c>
      <c r="B104" s="447" t="s">
        <v>217</v>
      </c>
      <c r="C104" s="448" t="s">
        <v>882</v>
      </c>
      <c r="D104" s="449">
        <v>4885</v>
      </c>
      <c r="E104" s="449">
        <v>4862</v>
      </c>
      <c r="F104" s="449">
        <v>4866</v>
      </c>
      <c r="G104" s="449">
        <v>4868</v>
      </c>
      <c r="H104" s="449">
        <v>4870</v>
      </c>
      <c r="I104" s="449">
        <v>4860</v>
      </c>
      <c r="J104" s="449">
        <v>4864</v>
      </c>
      <c r="K104" s="449">
        <v>4866</v>
      </c>
      <c r="L104" s="449">
        <v>4860</v>
      </c>
      <c r="M104" s="449">
        <v>4864</v>
      </c>
      <c r="N104" s="449">
        <v>4866</v>
      </c>
    </row>
    <row r="105" spans="1:14" ht="21" customHeight="1">
      <c r="A105" s="446" t="s">
        <v>575</v>
      </c>
      <c r="B105" s="447" t="s">
        <v>219</v>
      </c>
      <c r="C105" s="448" t="s">
        <v>882</v>
      </c>
      <c r="D105" s="449"/>
      <c r="E105" s="449"/>
      <c r="F105" s="449"/>
      <c r="G105" s="449"/>
      <c r="H105" s="449"/>
      <c r="I105" s="449"/>
      <c r="J105" s="449"/>
      <c r="K105" s="449"/>
      <c r="L105" s="449"/>
      <c r="M105" s="449"/>
      <c r="N105" s="449"/>
    </row>
    <row r="106" spans="1:14" ht="409.5">
      <c r="A106" s="467" t="s">
        <v>947</v>
      </c>
      <c r="B106" s="447" t="s">
        <v>221</v>
      </c>
      <c r="C106" s="448" t="s">
        <v>882</v>
      </c>
      <c r="D106" s="449">
        <f t="shared" ref="D106:N106" si="22">D108+D109</f>
        <v>8491</v>
      </c>
      <c r="E106" s="449">
        <f t="shared" si="22"/>
        <v>8450</v>
      </c>
      <c r="F106" s="449">
        <f t="shared" si="22"/>
        <v>8457</v>
      </c>
      <c r="G106" s="449">
        <f t="shared" si="22"/>
        <v>8461</v>
      </c>
      <c r="H106" s="449">
        <f t="shared" si="22"/>
        <v>8465</v>
      </c>
      <c r="I106" s="449">
        <f t="shared" si="22"/>
        <v>8448</v>
      </c>
      <c r="J106" s="449">
        <f t="shared" si="22"/>
        <v>8454</v>
      </c>
      <c r="K106" s="449">
        <f t="shared" si="22"/>
        <v>8458</v>
      </c>
      <c r="L106" s="449">
        <f t="shared" si="22"/>
        <v>8448</v>
      </c>
      <c r="M106" s="449">
        <f t="shared" si="22"/>
        <v>8454</v>
      </c>
      <c r="N106" s="449">
        <f t="shared" si="22"/>
        <v>8458</v>
      </c>
    </row>
    <row r="107" spans="1:14" ht="21" customHeight="1">
      <c r="A107" s="442" t="s">
        <v>256</v>
      </c>
      <c r="B107" s="450"/>
      <c r="C107" s="448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</row>
    <row r="108" spans="1:14" ht="21" customHeight="1">
      <c r="A108" s="446" t="s">
        <v>574</v>
      </c>
      <c r="B108" s="447" t="s">
        <v>224</v>
      </c>
      <c r="C108" s="448" t="s">
        <v>882</v>
      </c>
      <c r="D108" s="449">
        <v>8440</v>
      </c>
      <c r="E108" s="449">
        <v>8399</v>
      </c>
      <c r="F108" s="449">
        <v>8406</v>
      </c>
      <c r="G108" s="449">
        <v>8410</v>
      </c>
      <c r="H108" s="449">
        <v>8414</v>
      </c>
      <c r="I108" s="449">
        <v>8397</v>
      </c>
      <c r="J108" s="449">
        <v>8403</v>
      </c>
      <c r="K108" s="449">
        <v>8407</v>
      </c>
      <c r="L108" s="449">
        <v>8397</v>
      </c>
      <c r="M108" s="449">
        <v>8403</v>
      </c>
      <c r="N108" s="449">
        <v>8407</v>
      </c>
    </row>
    <row r="109" spans="1:14" ht="21" customHeight="1">
      <c r="A109" s="446" t="s">
        <v>575</v>
      </c>
      <c r="B109" s="447" t="s">
        <v>226</v>
      </c>
      <c r="C109" s="448" t="s">
        <v>882</v>
      </c>
      <c r="D109" s="449">
        <v>51</v>
      </c>
      <c r="E109" s="449">
        <v>51</v>
      </c>
      <c r="F109" s="449">
        <v>51</v>
      </c>
      <c r="G109" s="449">
        <v>51</v>
      </c>
      <c r="H109" s="449">
        <v>51</v>
      </c>
      <c r="I109" s="449">
        <v>51</v>
      </c>
      <c r="J109" s="449">
        <v>51</v>
      </c>
      <c r="K109" s="449">
        <v>51</v>
      </c>
      <c r="L109" s="449">
        <v>51</v>
      </c>
      <c r="M109" s="449">
        <v>51</v>
      </c>
      <c r="N109" s="449">
        <v>51</v>
      </c>
    </row>
    <row r="110" spans="1:14" ht="90">
      <c r="A110" s="467" t="s">
        <v>948</v>
      </c>
      <c r="B110" s="447" t="s">
        <v>229</v>
      </c>
      <c r="C110" s="448" t="s">
        <v>882</v>
      </c>
      <c r="D110" s="449">
        <f t="shared" ref="D110:N110" si="23">D112+D113</f>
        <v>1550</v>
      </c>
      <c r="E110" s="449">
        <f t="shared" si="23"/>
        <v>1542</v>
      </c>
      <c r="F110" s="449">
        <f t="shared" si="23"/>
        <v>1544</v>
      </c>
      <c r="G110" s="449">
        <f t="shared" si="23"/>
        <v>1544</v>
      </c>
      <c r="H110" s="449">
        <f t="shared" si="23"/>
        <v>1545</v>
      </c>
      <c r="I110" s="449">
        <f t="shared" si="23"/>
        <v>1542</v>
      </c>
      <c r="J110" s="449">
        <f t="shared" si="23"/>
        <v>1543</v>
      </c>
      <c r="K110" s="449">
        <f t="shared" si="23"/>
        <v>1544</v>
      </c>
      <c r="L110" s="449">
        <f t="shared" si="23"/>
        <v>1542</v>
      </c>
      <c r="M110" s="449">
        <f t="shared" si="23"/>
        <v>1543</v>
      </c>
      <c r="N110" s="449">
        <f t="shared" si="23"/>
        <v>1544</v>
      </c>
    </row>
    <row r="111" spans="1:14" ht="21" customHeight="1">
      <c r="A111" s="442" t="s">
        <v>256</v>
      </c>
      <c r="B111" s="450"/>
      <c r="C111" s="448"/>
      <c r="D111" s="449"/>
      <c r="E111" s="449"/>
      <c r="F111" s="449"/>
      <c r="G111" s="449"/>
      <c r="H111" s="449"/>
      <c r="I111" s="449"/>
      <c r="J111" s="449"/>
      <c r="K111" s="449"/>
      <c r="L111" s="449"/>
      <c r="M111" s="449"/>
      <c r="N111" s="449"/>
    </row>
    <row r="112" spans="1:14" ht="21" customHeight="1">
      <c r="A112" s="446" t="s">
        <v>574</v>
      </c>
      <c r="B112" s="447" t="s">
        <v>231</v>
      </c>
      <c r="C112" s="448" t="s">
        <v>882</v>
      </c>
      <c r="D112" s="449">
        <v>1550</v>
      </c>
      <c r="E112" s="449">
        <v>1542</v>
      </c>
      <c r="F112" s="449">
        <v>1544</v>
      </c>
      <c r="G112" s="449">
        <v>1544</v>
      </c>
      <c r="H112" s="449">
        <v>1545</v>
      </c>
      <c r="I112" s="449">
        <v>1542</v>
      </c>
      <c r="J112" s="449">
        <v>1543</v>
      </c>
      <c r="K112" s="449">
        <v>1544</v>
      </c>
      <c r="L112" s="449">
        <v>1542</v>
      </c>
      <c r="M112" s="449">
        <v>1543</v>
      </c>
      <c r="N112" s="449">
        <v>1544</v>
      </c>
    </row>
    <row r="113" spans="1:14" ht="21" customHeight="1">
      <c r="A113" s="446" t="s">
        <v>575</v>
      </c>
      <c r="B113" s="447" t="s">
        <v>876</v>
      </c>
      <c r="C113" s="448" t="s">
        <v>882</v>
      </c>
      <c r="D113" s="449"/>
      <c r="E113" s="449"/>
      <c r="F113" s="449"/>
      <c r="G113" s="449"/>
      <c r="H113" s="449"/>
      <c r="I113" s="449"/>
      <c r="J113" s="449"/>
      <c r="K113" s="449"/>
      <c r="L113" s="449"/>
      <c r="M113" s="449"/>
      <c r="N113" s="449"/>
    </row>
    <row r="114" spans="1:14" ht="72">
      <c r="A114" s="467" t="s">
        <v>949</v>
      </c>
      <c r="B114" s="447" t="s">
        <v>878</v>
      </c>
      <c r="C114" s="448" t="s">
        <v>882</v>
      </c>
      <c r="D114" s="449">
        <f t="shared" ref="D114:N114" si="24">D116+D117</f>
        <v>6202</v>
      </c>
      <c r="E114" s="449">
        <f t="shared" si="24"/>
        <v>6172</v>
      </c>
      <c r="F114" s="449">
        <f t="shared" si="24"/>
        <v>6177</v>
      </c>
      <c r="G114" s="449">
        <f t="shared" si="24"/>
        <v>6180</v>
      </c>
      <c r="H114" s="449">
        <f t="shared" si="24"/>
        <v>6182</v>
      </c>
      <c r="I114" s="449">
        <f t="shared" si="24"/>
        <v>6170</v>
      </c>
      <c r="J114" s="449">
        <f t="shared" si="24"/>
        <v>6174</v>
      </c>
      <c r="K114" s="449">
        <f t="shared" si="24"/>
        <v>6177</v>
      </c>
      <c r="L114" s="449">
        <f t="shared" si="24"/>
        <v>6170</v>
      </c>
      <c r="M114" s="449">
        <f t="shared" si="24"/>
        <v>6174</v>
      </c>
      <c r="N114" s="449">
        <f t="shared" si="24"/>
        <v>6177</v>
      </c>
    </row>
    <row r="115" spans="1:14" ht="21" customHeight="1">
      <c r="A115" s="442" t="s">
        <v>256</v>
      </c>
      <c r="B115" s="450"/>
      <c r="C115" s="448"/>
      <c r="D115" s="449"/>
      <c r="E115" s="449"/>
      <c r="F115" s="449"/>
      <c r="G115" s="449"/>
      <c r="H115" s="449"/>
      <c r="I115" s="449"/>
      <c r="J115" s="449"/>
      <c r="K115" s="449"/>
      <c r="L115" s="449"/>
      <c r="M115" s="449"/>
      <c r="N115" s="449"/>
    </row>
    <row r="116" spans="1:14" ht="21" customHeight="1">
      <c r="A116" s="446" t="s">
        <v>574</v>
      </c>
      <c r="B116" s="447" t="s">
        <v>881</v>
      </c>
      <c r="C116" s="448" t="s">
        <v>882</v>
      </c>
      <c r="D116" s="449">
        <v>6202</v>
      </c>
      <c r="E116" s="449">
        <v>6172</v>
      </c>
      <c r="F116" s="449">
        <v>6177</v>
      </c>
      <c r="G116" s="449">
        <v>6180</v>
      </c>
      <c r="H116" s="449">
        <v>6182</v>
      </c>
      <c r="I116" s="449">
        <v>6170</v>
      </c>
      <c r="J116" s="449">
        <v>6174</v>
      </c>
      <c r="K116" s="449">
        <v>6177</v>
      </c>
      <c r="L116" s="449">
        <v>6170</v>
      </c>
      <c r="M116" s="449">
        <v>6174</v>
      </c>
      <c r="N116" s="449">
        <v>6177</v>
      </c>
    </row>
    <row r="117" spans="1:14" ht="21" customHeight="1">
      <c r="A117" s="446" t="s">
        <v>575</v>
      </c>
      <c r="B117" s="447" t="s">
        <v>885</v>
      </c>
      <c r="C117" s="448" t="s">
        <v>882</v>
      </c>
      <c r="D117" s="449"/>
      <c r="E117" s="449"/>
      <c r="F117" s="449"/>
      <c r="G117" s="449"/>
      <c r="H117" s="449"/>
      <c r="I117" s="449"/>
      <c r="J117" s="449"/>
      <c r="K117" s="449"/>
      <c r="L117" s="449"/>
      <c r="M117" s="449"/>
      <c r="N117" s="449"/>
    </row>
    <row r="118" spans="1:14" ht="108">
      <c r="A118" s="467" t="s">
        <v>950</v>
      </c>
      <c r="B118" s="447" t="s">
        <v>887</v>
      </c>
      <c r="C118" s="448" t="s">
        <v>882</v>
      </c>
      <c r="D118" s="449">
        <f t="shared" ref="D118:N118" si="25">D120+D121</f>
        <v>620</v>
      </c>
      <c r="E118" s="449">
        <f t="shared" si="25"/>
        <v>617</v>
      </c>
      <c r="F118" s="449">
        <f t="shared" si="25"/>
        <v>617</v>
      </c>
      <c r="G118" s="449">
        <f t="shared" si="25"/>
        <v>618</v>
      </c>
      <c r="H118" s="449">
        <f t="shared" si="25"/>
        <v>618</v>
      </c>
      <c r="I118" s="449">
        <f t="shared" si="25"/>
        <v>617</v>
      </c>
      <c r="J118" s="449">
        <f t="shared" si="25"/>
        <v>617</v>
      </c>
      <c r="K118" s="449">
        <f t="shared" si="25"/>
        <v>617</v>
      </c>
      <c r="L118" s="449">
        <f t="shared" si="25"/>
        <v>617</v>
      </c>
      <c r="M118" s="449">
        <f t="shared" si="25"/>
        <v>617</v>
      </c>
      <c r="N118" s="449">
        <f t="shared" si="25"/>
        <v>617</v>
      </c>
    </row>
    <row r="119" spans="1:14" ht="21" customHeight="1">
      <c r="A119" s="442" t="s">
        <v>256</v>
      </c>
      <c r="B119" s="450"/>
      <c r="C119" s="448"/>
      <c r="D119" s="449"/>
      <c r="E119" s="449"/>
      <c r="F119" s="449"/>
      <c r="G119" s="449"/>
      <c r="H119" s="449"/>
      <c r="I119" s="449"/>
      <c r="J119" s="449"/>
      <c r="K119" s="449"/>
      <c r="L119" s="449"/>
      <c r="M119" s="449"/>
      <c r="N119" s="449"/>
    </row>
    <row r="120" spans="1:14" ht="21" customHeight="1">
      <c r="A120" s="446" t="s">
        <v>574</v>
      </c>
      <c r="B120" s="447" t="s">
        <v>890</v>
      </c>
      <c r="C120" s="448" t="s">
        <v>882</v>
      </c>
      <c r="D120" s="449">
        <v>620</v>
      </c>
      <c r="E120" s="449">
        <v>617</v>
      </c>
      <c r="F120" s="449">
        <v>617</v>
      </c>
      <c r="G120" s="449">
        <v>618</v>
      </c>
      <c r="H120" s="449">
        <v>618</v>
      </c>
      <c r="I120" s="449">
        <v>617</v>
      </c>
      <c r="J120" s="449">
        <v>617</v>
      </c>
      <c r="K120" s="449">
        <v>617</v>
      </c>
      <c r="L120" s="449">
        <v>617</v>
      </c>
      <c r="M120" s="449">
        <v>617</v>
      </c>
      <c r="N120" s="449">
        <v>617</v>
      </c>
    </row>
    <row r="121" spans="1:14" ht="21" customHeight="1">
      <c r="A121" s="446" t="s">
        <v>575</v>
      </c>
      <c r="B121" s="447" t="s">
        <v>892</v>
      </c>
      <c r="C121" s="448" t="s">
        <v>882</v>
      </c>
      <c r="D121" s="449"/>
      <c r="E121" s="449"/>
      <c r="F121" s="449"/>
      <c r="G121" s="449"/>
      <c r="H121" s="449"/>
      <c r="I121" s="449"/>
      <c r="J121" s="449"/>
      <c r="K121" s="449"/>
      <c r="L121" s="449"/>
      <c r="M121" s="449"/>
      <c r="N121" s="449"/>
    </row>
    <row r="122" spans="1:14" ht="288">
      <c r="A122" s="467" t="s">
        <v>951</v>
      </c>
      <c r="B122" s="447" t="s">
        <v>894</v>
      </c>
      <c r="C122" s="448" t="s">
        <v>882</v>
      </c>
      <c r="D122" s="449">
        <f t="shared" ref="D122:N122" si="26">D124+D125</f>
        <v>2271</v>
      </c>
      <c r="E122" s="449">
        <f t="shared" si="26"/>
        <v>2261</v>
      </c>
      <c r="F122" s="449">
        <f t="shared" si="26"/>
        <v>2262</v>
      </c>
      <c r="G122" s="449">
        <f t="shared" si="26"/>
        <v>2263</v>
      </c>
      <c r="H122" s="449">
        <f t="shared" si="26"/>
        <v>2264</v>
      </c>
      <c r="I122" s="449">
        <f t="shared" si="26"/>
        <v>2260</v>
      </c>
      <c r="J122" s="449">
        <f t="shared" si="26"/>
        <v>2261</v>
      </c>
      <c r="K122" s="449">
        <f t="shared" si="26"/>
        <v>2263</v>
      </c>
      <c r="L122" s="449">
        <f t="shared" si="26"/>
        <v>2260</v>
      </c>
      <c r="M122" s="449">
        <f t="shared" si="26"/>
        <v>2261</v>
      </c>
      <c r="N122" s="449">
        <f t="shared" si="26"/>
        <v>2263</v>
      </c>
    </row>
    <row r="123" spans="1:14" ht="21" customHeight="1">
      <c r="A123" s="442" t="s">
        <v>256</v>
      </c>
      <c r="B123" s="450"/>
      <c r="C123" s="448"/>
      <c r="D123" s="449"/>
      <c r="E123" s="449"/>
      <c r="F123" s="449"/>
      <c r="G123" s="449"/>
      <c r="H123" s="449"/>
      <c r="I123" s="449"/>
      <c r="J123" s="449"/>
      <c r="K123" s="449"/>
      <c r="L123" s="449"/>
      <c r="M123" s="449"/>
      <c r="N123" s="449"/>
    </row>
    <row r="124" spans="1:14" ht="21" customHeight="1">
      <c r="A124" s="446" t="s">
        <v>574</v>
      </c>
      <c r="B124" s="447" t="s">
        <v>897</v>
      </c>
      <c r="C124" s="448" t="s">
        <v>882</v>
      </c>
      <c r="D124" s="449">
        <v>2271</v>
      </c>
      <c r="E124" s="449">
        <v>2261</v>
      </c>
      <c r="F124" s="449">
        <v>2262</v>
      </c>
      <c r="G124" s="449">
        <v>2263</v>
      </c>
      <c r="H124" s="449">
        <v>2264</v>
      </c>
      <c r="I124" s="449">
        <v>2260</v>
      </c>
      <c r="J124" s="449">
        <v>2261</v>
      </c>
      <c r="K124" s="449">
        <v>2263</v>
      </c>
      <c r="L124" s="449">
        <v>2260</v>
      </c>
      <c r="M124" s="449">
        <v>2261</v>
      </c>
      <c r="N124" s="449">
        <v>2263</v>
      </c>
    </row>
    <row r="125" spans="1:14" ht="21" customHeight="1">
      <c r="A125" s="446" t="s">
        <v>575</v>
      </c>
      <c r="B125" s="447" t="s">
        <v>899</v>
      </c>
      <c r="C125" s="448" t="s">
        <v>882</v>
      </c>
      <c r="D125" s="449"/>
      <c r="E125" s="449"/>
      <c r="F125" s="449"/>
      <c r="G125" s="449"/>
      <c r="H125" s="449"/>
      <c r="I125" s="449"/>
      <c r="J125" s="449"/>
      <c r="K125" s="449"/>
      <c r="L125" s="449"/>
      <c r="M125" s="449"/>
      <c r="N125" s="449"/>
    </row>
    <row r="126" spans="1:14" ht="41.25" customHeight="1">
      <c r="A126" s="467" t="s">
        <v>952</v>
      </c>
      <c r="B126" s="447" t="s">
        <v>901</v>
      </c>
      <c r="C126" s="448" t="s">
        <v>882</v>
      </c>
      <c r="D126" s="449">
        <f t="shared" ref="D126:N126" si="27">D128+D129</f>
        <v>3618</v>
      </c>
      <c r="E126" s="449">
        <f t="shared" si="27"/>
        <v>3600</v>
      </c>
      <c r="F126" s="449">
        <f t="shared" si="27"/>
        <v>3603</v>
      </c>
      <c r="G126" s="449">
        <f t="shared" si="27"/>
        <v>3605</v>
      </c>
      <c r="H126" s="449">
        <f t="shared" si="27"/>
        <v>3607</v>
      </c>
      <c r="I126" s="449">
        <f t="shared" si="27"/>
        <v>3599</v>
      </c>
      <c r="J126" s="449">
        <f t="shared" si="27"/>
        <v>3602</v>
      </c>
      <c r="K126" s="449">
        <f t="shared" si="27"/>
        <v>3604</v>
      </c>
      <c r="L126" s="449">
        <f t="shared" si="27"/>
        <v>3599</v>
      </c>
      <c r="M126" s="449">
        <f t="shared" si="27"/>
        <v>3602</v>
      </c>
      <c r="N126" s="449">
        <f t="shared" si="27"/>
        <v>3604</v>
      </c>
    </row>
    <row r="127" spans="1:14" ht="21" customHeight="1">
      <c r="A127" s="442" t="s">
        <v>256</v>
      </c>
      <c r="B127" s="450"/>
      <c r="C127" s="448"/>
      <c r="D127" s="449"/>
      <c r="E127" s="449"/>
      <c r="F127" s="449"/>
      <c r="G127" s="449"/>
      <c r="H127" s="449"/>
      <c r="I127" s="449"/>
      <c r="J127" s="449"/>
      <c r="K127" s="449"/>
      <c r="L127" s="449"/>
      <c r="M127" s="449"/>
      <c r="N127" s="449"/>
    </row>
    <row r="128" spans="1:14" ht="21" customHeight="1">
      <c r="A128" s="446" t="s">
        <v>574</v>
      </c>
      <c r="B128" s="447" t="s">
        <v>902</v>
      </c>
      <c r="C128" s="448" t="s">
        <v>882</v>
      </c>
      <c r="D128" s="449">
        <v>3591</v>
      </c>
      <c r="E128" s="449">
        <v>3574</v>
      </c>
      <c r="F128" s="449">
        <v>3580</v>
      </c>
      <c r="G128" s="449">
        <v>3581</v>
      </c>
      <c r="H128" s="449">
        <v>3582</v>
      </c>
      <c r="I128" s="449">
        <v>3578</v>
      </c>
      <c r="J128" s="449">
        <v>3580</v>
      </c>
      <c r="K128" s="449">
        <v>3581</v>
      </c>
      <c r="L128" s="449">
        <v>3578</v>
      </c>
      <c r="M128" s="449">
        <v>3580</v>
      </c>
      <c r="N128" s="449">
        <v>3581</v>
      </c>
    </row>
    <row r="129" spans="1:14" ht="21" customHeight="1">
      <c r="A129" s="446" t="s">
        <v>575</v>
      </c>
      <c r="B129" s="447" t="s">
        <v>904</v>
      </c>
      <c r="C129" s="448" t="s">
        <v>882</v>
      </c>
      <c r="D129" s="449">
        <v>27</v>
      </c>
      <c r="E129" s="449">
        <v>26</v>
      </c>
      <c r="F129" s="449">
        <v>23</v>
      </c>
      <c r="G129" s="449">
        <v>24</v>
      </c>
      <c r="H129" s="449">
        <v>25</v>
      </c>
      <c r="I129" s="449">
        <v>21</v>
      </c>
      <c r="J129" s="449">
        <v>22</v>
      </c>
      <c r="K129" s="449">
        <v>23</v>
      </c>
      <c r="L129" s="449">
        <v>21</v>
      </c>
      <c r="M129" s="449">
        <v>22</v>
      </c>
      <c r="N129" s="449">
        <v>23</v>
      </c>
    </row>
    <row r="130" spans="1:14" ht="54">
      <c r="A130" s="467" t="s">
        <v>953</v>
      </c>
      <c r="B130" s="447" t="s">
        <v>906</v>
      </c>
      <c r="C130" s="448" t="s">
        <v>882</v>
      </c>
      <c r="D130" s="449">
        <f t="shared" ref="D130:N130" si="28">D132+D133</f>
        <v>5685</v>
      </c>
      <c r="E130" s="449">
        <f t="shared" si="28"/>
        <v>5657</v>
      </c>
      <c r="F130" s="449">
        <f t="shared" si="28"/>
        <v>5662</v>
      </c>
      <c r="G130" s="449">
        <f t="shared" si="28"/>
        <v>5665</v>
      </c>
      <c r="H130" s="449">
        <f t="shared" si="28"/>
        <v>5667</v>
      </c>
      <c r="I130" s="449">
        <f t="shared" si="28"/>
        <v>5656</v>
      </c>
      <c r="J130" s="449">
        <f t="shared" si="28"/>
        <v>5660</v>
      </c>
      <c r="K130" s="449">
        <f t="shared" si="28"/>
        <v>5662</v>
      </c>
      <c r="L130" s="449">
        <f t="shared" si="28"/>
        <v>5656</v>
      </c>
      <c r="M130" s="449">
        <f t="shared" si="28"/>
        <v>5660</v>
      </c>
      <c r="N130" s="449">
        <f t="shared" si="28"/>
        <v>5662</v>
      </c>
    </row>
    <row r="131" spans="1:14" ht="21" customHeight="1">
      <c r="A131" s="442" t="s">
        <v>256</v>
      </c>
      <c r="B131" s="447"/>
      <c r="C131" s="448"/>
      <c r="D131" s="449"/>
      <c r="E131" s="449"/>
      <c r="F131" s="449"/>
      <c r="G131" s="449"/>
      <c r="H131" s="449"/>
      <c r="I131" s="449"/>
      <c r="J131" s="449"/>
      <c r="K131" s="449"/>
      <c r="L131" s="449"/>
      <c r="M131" s="449"/>
      <c r="N131" s="449"/>
    </row>
    <row r="132" spans="1:14" ht="21" customHeight="1">
      <c r="A132" s="446" t="s">
        <v>574</v>
      </c>
      <c r="B132" s="447" t="s">
        <v>954</v>
      </c>
      <c r="C132" s="448" t="s">
        <v>882</v>
      </c>
      <c r="D132" s="449">
        <v>5432</v>
      </c>
      <c r="E132" s="449">
        <v>5405</v>
      </c>
      <c r="F132" s="449">
        <v>5413</v>
      </c>
      <c r="G132" s="449">
        <v>5415</v>
      </c>
      <c r="H132" s="449">
        <v>5416</v>
      </c>
      <c r="I132" s="449">
        <v>5409</v>
      </c>
      <c r="J132" s="449">
        <v>5412</v>
      </c>
      <c r="K132" s="449">
        <v>5413</v>
      </c>
      <c r="L132" s="449">
        <v>5409</v>
      </c>
      <c r="M132" s="449">
        <v>5412</v>
      </c>
      <c r="N132" s="449">
        <v>5413</v>
      </c>
    </row>
    <row r="133" spans="1:14" ht="21" customHeight="1">
      <c r="A133" s="446" t="s">
        <v>575</v>
      </c>
      <c r="B133" s="447" t="s">
        <v>955</v>
      </c>
      <c r="C133" s="448" t="s">
        <v>882</v>
      </c>
      <c r="D133" s="449">
        <v>253</v>
      </c>
      <c r="E133" s="449">
        <v>252</v>
      </c>
      <c r="F133" s="449">
        <v>249</v>
      </c>
      <c r="G133" s="449">
        <v>250</v>
      </c>
      <c r="H133" s="449">
        <v>251</v>
      </c>
      <c r="I133" s="449">
        <v>247</v>
      </c>
      <c r="J133" s="449">
        <v>248</v>
      </c>
      <c r="K133" s="449">
        <v>249</v>
      </c>
      <c r="L133" s="449">
        <v>247</v>
      </c>
      <c r="M133" s="449">
        <v>248</v>
      </c>
      <c r="N133" s="449">
        <v>249</v>
      </c>
    </row>
    <row r="134" spans="1:14" ht="216">
      <c r="A134" s="467" t="s">
        <v>956</v>
      </c>
      <c r="B134" s="447" t="s">
        <v>957</v>
      </c>
      <c r="C134" s="448" t="s">
        <v>882</v>
      </c>
      <c r="D134" s="449">
        <f t="shared" ref="D134:N134" si="29">D136+D137</f>
        <v>4909</v>
      </c>
      <c r="E134" s="449">
        <f t="shared" si="29"/>
        <v>4886</v>
      </c>
      <c r="F134" s="449">
        <f t="shared" si="29"/>
        <v>4890</v>
      </c>
      <c r="G134" s="449">
        <f t="shared" si="29"/>
        <v>4892</v>
      </c>
      <c r="H134" s="449">
        <f t="shared" si="29"/>
        <v>4894</v>
      </c>
      <c r="I134" s="449">
        <f t="shared" si="29"/>
        <v>4884</v>
      </c>
      <c r="J134" s="449">
        <f t="shared" si="29"/>
        <v>4888</v>
      </c>
      <c r="K134" s="449">
        <f t="shared" si="29"/>
        <v>4890</v>
      </c>
      <c r="L134" s="449">
        <f t="shared" si="29"/>
        <v>4884</v>
      </c>
      <c r="M134" s="449">
        <f t="shared" si="29"/>
        <v>4888</v>
      </c>
      <c r="N134" s="449">
        <f t="shared" si="29"/>
        <v>4890</v>
      </c>
    </row>
    <row r="135" spans="1:14" ht="21" customHeight="1">
      <c r="A135" s="442" t="s">
        <v>256</v>
      </c>
      <c r="B135" s="450"/>
      <c r="C135" s="448"/>
      <c r="D135" s="449"/>
      <c r="E135" s="449"/>
      <c r="F135" s="449"/>
      <c r="G135" s="449"/>
      <c r="H135" s="449"/>
      <c r="I135" s="449"/>
      <c r="J135" s="449"/>
      <c r="K135" s="449"/>
      <c r="L135" s="449"/>
      <c r="M135" s="449"/>
      <c r="N135" s="449"/>
    </row>
    <row r="136" spans="1:14" ht="21" customHeight="1">
      <c r="A136" s="446" t="s">
        <v>574</v>
      </c>
      <c r="B136" s="447" t="s">
        <v>958</v>
      </c>
      <c r="C136" s="448" t="s">
        <v>882</v>
      </c>
      <c r="D136" s="449">
        <v>4863</v>
      </c>
      <c r="E136" s="449">
        <v>4841</v>
      </c>
      <c r="F136" s="449">
        <v>4847</v>
      </c>
      <c r="G136" s="449">
        <v>4848</v>
      </c>
      <c r="H136" s="449">
        <v>4849</v>
      </c>
      <c r="I136" s="449">
        <v>4843</v>
      </c>
      <c r="J136" s="449">
        <v>4846</v>
      </c>
      <c r="K136" s="449">
        <v>4847</v>
      </c>
      <c r="L136" s="449">
        <v>4843</v>
      </c>
      <c r="M136" s="449">
        <v>4846</v>
      </c>
      <c r="N136" s="449">
        <v>4847</v>
      </c>
    </row>
    <row r="137" spans="1:14" ht="21" customHeight="1">
      <c r="A137" s="446" t="s">
        <v>575</v>
      </c>
      <c r="B137" s="447" t="s">
        <v>959</v>
      </c>
      <c r="C137" s="448" t="s">
        <v>882</v>
      </c>
      <c r="D137" s="449">
        <v>46</v>
      </c>
      <c r="E137" s="449">
        <v>45</v>
      </c>
      <c r="F137" s="449">
        <v>43</v>
      </c>
      <c r="G137" s="449">
        <v>44</v>
      </c>
      <c r="H137" s="449">
        <v>45</v>
      </c>
      <c r="I137" s="449">
        <v>41</v>
      </c>
      <c r="J137" s="449">
        <v>42</v>
      </c>
      <c r="K137" s="449">
        <v>43</v>
      </c>
      <c r="L137" s="449">
        <v>41</v>
      </c>
      <c r="M137" s="449">
        <v>42</v>
      </c>
      <c r="N137" s="449">
        <v>43</v>
      </c>
    </row>
    <row r="138" spans="1:14" ht="288">
      <c r="A138" s="467" t="s">
        <v>960</v>
      </c>
      <c r="B138" s="447" t="s">
        <v>961</v>
      </c>
      <c r="C138" s="448" t="s">
        <v>882</v>
      </c>
      <c r="D138" s="449">
        <f t="shared" ref="D138:N138" si="30">D140+D141</f>
        <v>2206</v>
      </c>
      <c r="E138" s="449">
        <f t="shared" si="30"/>
        <v>2195</v>
      </c>
      <c r="F138" s="449">
        <f t="shared" si="30"/>
        <v>2197</v>
      </c>
      <c r="G138" s="449">
        <f t="shared" si="30"/>
        <v>2198</v>
      </c>
      <c r="H138" s="449">
        <f t="shared" si="30"/>
        <v>2199</v>
      </c>
      <c r="I138" s="449">
        <f t="shared" si="30"/>
        <v>2194</v>
      </c>
      <c r="J138" s="449">
        <f t="shared" si="30"/>
        <v>2196</v>
      </c>
      <c r="K138" s="449">
        <f t="shared" si="30"/>
        <v>2197</v>
      </c>
      <c r="L138" s="449">
        <f t="shared" si="30"/>
        <v>2194</v>
      </c>
      <c r="M138" s="449">
        <f t="shared" si="30"/>
        <v>2196</v>
      </c>
      <c r="N138" s="449">
        <f t="shared" si="30"/>
        <v>2197</v>
      </c>
    </row>
    <row r="139" spans="1:14" ht="21" customHeight="1">
      <c r="A139" s="442" t="s">
        <v>256</v>
      </c>
      <c r="B139" s="450"/>
      <c r="C139" s="448"/>
      <c r="D139" s="449"/>
      <c r="E139" s="449"/>
      <c r="F139" s="449"/>
      <c r="G139" s="449"/>
      <c r="H139" s="449"/>
      <c r="I139" s="449"/>
      <c r="J139" s="449"/>
      <c r="K139" s="449"/>
      <c r="L139" s="449"/>
      <c r="M139" s="449"/>
      <c r="N139" s="449"/>
    </row>
    <row r="140" spans="1:14" ht="21" customHeight="1">
      <c r="A140" s="446" t="s">
        <v>574</v>
      </c>
      <c r="B140" s="447" t="s">
        <v>962</v>
      </c>
      <c r="C140" s="448" t="s">
        <v>882</v>
      </c>
      <c r="D140" s="449">
        <v>2141</v>
      </c>
      <c r="E140" s="449">
        <v>2131</v>
      </c>
      <c r="F140" s="449">
        <v>2136</v>
      </c>
      <c r="G140" s="449">
        <v>2136</v>
      </c>
      <c r="H140" s="449">
        <v>2136</v>
      </c>
      <c r="I140" s="449">
        <v>2135</v>
      </c>
      <c r="J140" s="449">
        <v>2136</v>
      </c>
      <c r="K140" s="449">
        <v>2136</v>
      </c>
      <c r="L140" s="449">
        <v>2135</v>
      </c>
      <c r="M140" s="449">
        <v>2136</v>
      </c>
      <c r="N140" s="449">
        <v>2136</v>
      </c>
    </row>
    <row r="141" spans="1:14" ht="21" customHeight="1">
      <c r="A141" s="446" t="s">
        <v>575</v>
      </c>
      <c r="B141" s="447" t="s">
        <v>963</v>
      </c>
      <c r="C141" s="448" t="s">
        <v>882</v>
      </c>
      <c r="D141" s="449">
        <v>65</v>
      </c>
      <c r="E141" s="449">
        <v>64</v>
      </c>
      <c r="F141" s="449">
        <v>61</v>
      </c>
      <c r="G141" s="449">
        <v>62</v>
      </c>
      <c r="H141" s="449">
        <v>63</v>
      </c>
      <c r="I141" s="449">
        <v>59</v>
      </c>
      <c r="J141" s="449">
        <v>60</v>
      </c>
      <c r="K141" s="449">
        <v>61</v>
      </c>
      <c r="L141" s="449">
        <v>59</v>
      </c>
      <c r="M141" s="449">
        <v>60</v>
      </c>
      <c r="N141" s="449">
        <v>61</v>
      </c>
    </row>
    <row r="142" spans="1:14" ht="126">
      <c r="A142" s="467" t="s">
        <v>964</v>
      </c>
      <c r="B142" s="447" t="s">
        <v>965</v>
      </c>
      <c r="C142" s="448" t="s">
        <v>882</v>
      </c>
      <c r="D142" s="449">
        <f t="shared" ref="D142:N142" si="31">D144+D145</f>
        <v>0</v>
      </c>
      <c r="E142" s="449">
        <f t="shared" si="31"/>
        <v>0</v>
      </c>
      <c r="F142" s="449">
        <f t="shared" si="31"/>
        <v>0</v>
      </c>
      <c r="G142" s="449">
        <f t="shared" si="31"/>
        <v>0</v>
      </c>
      <c r="H142" s="449">
        <f t="shared" si="31"/>
        <v>0</v>
      </c>
      <c r="I142" s="449">
        <f t="shared" si="31"/>
        <v>0</v>
      </c>
      <c r="J142" s="449">
        <f t="shared" si="31"/>
        <v>0</v>
      </c>
      <c r="K142" s="449">
        <f t="shared" si="31"/>
        <v>0</v>
      </c>
      <c r="L142" s="449">
        <f t="shared" si="31"/>
        <v>0</v>
      </c>
      <c r="M142" s="449">
        <f t="shared" si="31"/>
        <v>0</v>
      </c>
      <c r="N142" s="449">
        <f t="shared" si="31"/>
        <v>0</v>
      </c>
    </row>
    <row r="143" spans="1:14" ht="21" customHeight="1">
      <c r="A143" s="442" t="s">
        <v>256</v>
      </c>
      <c r="B143" s="450"/>
      <c r="C143" s="448"/>
      <c r="D143" s="449"/>
      <c r="E143" s="449"/>
      <c r="F143" s="449"/>
      <c r="G143" s="449"/>
      <c r="H143" s="449"/>
      <c r="I143" s="449"/>
      <c r="J143" s="449"/>
      <c r="K143" s="449"/>
      <c r="L143" s="449"/>
      <c r="M143" s="449"/>
      <c r="N143" s="449"/>
    </row>
    <row r="144" spans="1:14" ht="21" customHeight="1">
      <c r="A144" s="446" t="s">
        <v>574</v>
      </c>
      <c r="B144" s="447" t="s">
        <v>966</v>
      </c>
      <c r="C144" s="448" t="s">
        <v>882</v>
      </c>
      <c r="D144" s="449"/>
      <c r="E144" s="449"/>
      <c r="F144" s="449"/>
      <c r="G144" s="449"/>
      <c r="H144" s="449"/>
      <c r="I144" s="449"/>
      <c r="J144" s="449"/>
      <c r="K144" s="449"/>
      <c r="L144" s="449"/>
      <c r="M144" s="449"/>
      <c r="N144" s="449"/>
    </row>
    <row r="145" spans="1:14" ht="21" customHeight="1">
      <c r="A145" s="446" t="s">
        <v>575</v>
      </c>
      <c r="B145" s="447" t="s">
        <v>967</v>
      </c>
      <c r="C145" s="448" t="s">
        <v>882</v>
      </c>
      <c r="D145" s="449"/>
      <c r="E145" s="449"/>
      <c r="F145" s="449"/>
      <c r="G145" s="449"/>
      <c r="H145" s="449"/>
      <c r="I145" s="449"/>
      <c r="J145" s="449"/>
      <c r="K145" s="449"/>
      <c r="L145" s="449"/>
      <c r="M145" s="449"/>
      <c r="N145" s="449"/>
    </row>
    <row r="146" spans="1:14" ht="144">
      <c r="A146" s="457" t="s">
        <v>968</v>
      </c>
      <c r="B146" s="458" t="s">
        <v>969</v>
      </c>
      <c r="C146" s="448" t="s">
        <v>882</v>
      </c>
      <c r="D146" s="459">
        <f t="shared" ref="D146:N146" si="32">D148+D156</f>
        <v>8769</v>
      </c>
      <c r="E146" s="459">
        <f t="shared" si="32"/>
        <v>8780</v>
      </c>
      <c r="F146" s="459">
        <f t="shared" si="32"/>
        <v>8763</v>
      </c>
      <c r="G146" s="459">
        <f t="shared" si="32"/>
        <v>8834</v>
      </c>
      <c r="H146" s="459">
        <f t="shared" si="32"/>
        <v>8860</v>
      </c>
      <c r="I146" s="459">
        <f t="shared" si="32"/>
        <v>8789</v>
      </c>
      <c r="J146" s="459">
        <f t="shared" si="32"/>
        <v>8850</v>
      </c>
      <c r="K146" s="459">
        <f t="shared" si="32"/>
        <v>8876</v>
      </c>
      <c r="L146" s="459">
        <f t="shared" si="32"/>
        <v>8798</v>
      </c>
      <c r="M146" s="459">
        <f t="shared" si="32"/>
        <v>8844</v>
      </c>
      <c r="N146" s="459">
        <f t="shared" si="32"/>
        <v>8880</v>
      </c>
    </row>
    <row r="147" spans="1:14" ht="45">
      <c r="A147" s="442" t="s">
        <v>970</v>
      </c>
      <c r="B147" s="450"/>
      <c r="C147" s="448"/>
      <c r="D147" s="449"/>
      <c r="E147" s="449"/>
      <c r="F147" s="449"/>
      <c r="G147" s="449"/>
      <c r="H147" s="449"/>
      <c r="I147" s="449"/>
      <c r="J147" s="449"/>
      <c r="K147" s="449"/>
      <c r="L147" s="449"/>
      <c r="M147" s="449"/>
      <c r="N147" s="449"/>
    </row>
    <row r="148" spans="1:14" ht="132.75" customHeight="1">
      <c r="A148" s="467" t="s">
        <v>971</v>
      </c>
      <c r="B148" s="447" t="s">
        <v>972</v>
      </c>
      <c r="C148" s="448" t="s">
        <v>882</v>
      </c>
      <c r="D148" s="449">
        <f>D150+D151</f>
        <v>5866</v>
      </c>
      <c r="E148" s="449">
        <f t="shared" ref="E148:N148" si="33">E150+E151</f>
        <v>5871</v>
      </c>
      <c r="F148" s="449">
        <f t="shared" si="33"/>
        <v>5869</v>
      </c>
      <c r="G148" s="449">
        <f t="shared" si="33"/>
        <v>5871</v>
      </c>
      <c r="H148" s="449">
        <f t="shared" si="33"/>
        <v>5873</v>
      </c>
      <c r="I148" s="449">
        <f t="shared" si="33"/>
        <v>5874</v>
      </c>
      <c r="J148" s="449">
        <f t="shared" si="33"/>
        <v>5876</v>
      </c>
      <c r="K148" s="449">
        <f t="shared" si="33"/>
        <v>5878</v>
      </c>
      <c r="L148" s="449">
        <f t="shared" si="33"/>
        <v>5879</v>
      </c>
      <c r="M148" s="449">
        <f t="shared" si="33"/>
        <v>5881</v>
      </c>
      <c r="N148" s="449">
        <f t="shared" si="33"/>
        <v>5883</v>
      </c>
    </row>
    <row r="149" spans="1:14" ht="21" customHeight="1">
      <c r="A149" s="442" t="s">
        <v>256</v>
      </c>
      <c r="B149" s="450"/>
      <c r="C149" s="448"/>
      <c r="D149" s="449"/>
      <c r="E149" s="449"/>
      <c r="F149" s="449"/>
      <c r="G149" s="449"/>
      <c r="H149" s="449"/>
      <c r="I149" s="449"/>
      <c r="J149" s="449"/>
      <c r="K149" s="449"/>
      <c r="L149" s="449"/>
      <c r="M149" s="449"/>
      <c r="N149" s="449"/>
    </row>
    <row r="150" spans="1:14" ht="21" customHeight="1">
      <c r="A150" s="446" t="s">
        <v>574</v>
      </c>
      <c r="B150" s="447" t="s">
        <v>973</v>
      </c>
      <c r="C150" s="448" t="s">
        <v>882</v>
      </c>
      <c r="D150" s="449">
        <v>5834</v>
      </c>
      <c r="E150" s="449">
        <v>5840</v>
      </c>
      <c r="F150" s="449">
        <v>5840</v>
      </c>
      <c r="G150" s="449">
        <v>5841</v>
      </c>
      <c r="H150" s="449">
        <v>5842</v>
      </c>
      <c r="I150" s="449">
        <v>5842</v>
      </c>
      <c r="J150" s="449">
        <v>5843</v>
      </c>
      <c r="K150" s="449">
        <v>5844</v>
      </c>
      <c r="L150" s="449">
        <v>5845</v>
      </c>
      <c r="M150" s="449">
        <v>5846</v>
      </c>
      <c r="N150" s="449">
        <v>5847</v>
      </c>
    </row>
    <row r="151" spans="1:14" ht="21" customHeight="1">
      <c r="A151" s="446" t="s">
        <v>575</v>
      </c>
      <c r="B151" s="447" t="s">
        <v>974</v>
      </c>
      <c r="C151" s="448" t="s">
        <v>882</v>
      </c>
      <c r="D151" s="449">
        <v>32</v>
      </c>
      <c r="E151" s="449">
        <v>31</v>
      </c>
      <c r="F151" s="449">
        <v>29</v>
      </c>
      <c r="G151" s="449">
        <v>30</v>
      </c>
      <c r="H151" s="449">
        <v>31</v>
      </c>
      <c r="I151" s="449">
        <v>32</v>
      </c>
      <c r="J151" s="449">
        <v>33</v>
      </c>
      <c r="K151" s="449">
        <v>34</v>
      </c>
      <c r="L151" s="449">
        <v>34</v>
      </c>
      <c r="M151" s="449">
        <v>35</v>
      </c>
      <c r="N151" s="449">
        <v>36</v>
      </c>
    </row>
    <row r="152" spans="1:14" ht="43.5" customHeight="1">
      <c r="A152" s="467" t="s">
        <v>975</v>
      </c>
      <c r="B152" s="447" t="s">
        <v>976</v>
      </c>
      <c r="C152" s="448" t="s">
        <v>882</v>
      </c>
      <c r="D152" s="449">
        <f t="shared" ref="D152:N152" si="34">D154+D155</f>
        <v>1445</v>
      </c>
      <c r="E152" s="449">
        <f t="shared" si="34"/>
        <v>1470</v>
      </c>
      <c r="F152" s="449">
        <f t="shared" si="34"/>
        <v>1445</v>
      </c>
      <c r="G152" s="449">
        <f t="shared" si="34"/>
        <v>1470</v>
      </c>
      <c r="H152" s="449">
        <f t="shared" si="34"/>
        <v>1495</v>
      </c>
      <c r="I152" s="449">
        <f t="shared" si="34"/>
        <v>1445</v>
      </c>
      <c r="J152" s="449">
        <f t="shared" si="34"/>
        <v>1470</v>
      </c>
      <c r="K152" s="449">
        <f t="shared" si="34"/>
        <v>1495</v>
      </c>
      <c r="L152" s="449">
        <f t="shared" si="34"/>
        <v>1441</v>
      </c>
      <c r="M152" s="449">
        <f t="shared" si="34"/>
        <v>1464</v>
      </c>
      <c r="N152" s="449">
        <f t="shared" si="34"/>
        <v>1482</v>
      </c>
    </row>
    <row r="153" spans="1:14" ht="21" customHeight="1">
      <c r="A153" s="442" t="s">
        <v>256</v>
      </c>
      <c r="B153" s="447"/>
      <c r="C153" s="448"/>
      <c r="D153" s="449"/>
      <c r="E153" s="449"/>
      <c r="F153" s="449"/>
      <c r="G153" s="449"/>
      <c r="H153" s="449"/>
      <c r="I153" s="449"/>
      <c r="J153" s="449"/>
      <c r="K153" s="449"/>
      <c r="L153" s="449"/>
      <c r="M153" s="449"/>
      <c r="N153" s="449"/>
    </row>
    <row r="154" spans="1:14" ht="21" customHeight="1">
      <c r="A154" s="446" t="s">
        <v>574</v>
      </c>
      <c r="B154" s="447" t="s">
        <v>977</v>
      </c>
      <c r="C154" s="448" t="s">
        <v>882</v>
      </c>
      <c r="D154" s="449">
        <v>1422</v>
      </c>
      <c r="E154" s="449">
        <v>1448</v>
      </c>
      <c r="F154" s="449">
        <v>1422</v>
      </c>
      <c r="G154" s="449">
        <v>1445</v>
      </c>
      <c r="H154" s="449">
        <v>1468</v>
      </c>
      <c r="I154" s="449">
        <v>1418</v>
      </c>
      <c r="J154" s="449">
        <v>1442</v>
      </c>
      <c r="K154" s="449">
        <v>1466</v>
      </c>
      <c r="L154" s="449">
        <v>1415</v>
      </c>
      <c r="M154" s="449">
        <v>1437</v>
      </c>
      <c r="N154" s="449">
        <v>1454</v>
      </c>
    </row>
    <row r="155" spans="1:14" ht="21" customHeight="1">
      <c r="A155" s="446" t="s">
        <v>575</v>
      </c>
      <c r="B155" s="447" t="s">
        <v>978</v>
      </c>
      <c r="C155" s="448" t="s">
        <v>882</v>
      </c>
      <c r="D155" s="449">
        <v>23</v>
      </c>
      <c r="E155" s="449">
        <v>22</v>
      </c>
      <c r="F155" s="449">
        <v>23</v>
      </c>
      <c r="G155" s="449">
        <v>25</v>
      </c>
      <c r="H155" s="449">
        <v>27</v>
      </c>
      <c r="I155" s="449">
        <v>27</v>
      </c>
      <c r="J155" s="449">
        <v>28</v>
      </c>
      <c r="K155" s="449">
        <v>29</v>
      </c>
      <c r="L155" s="449">
        <v>26</v>
      </c>
      <c r="M155" s="449">
        <v>27</v>
      </c>
      <c r="N155" s="449">
        <v>28</v>
      </c>
    </row>
    <row r="156" spans="1:14" ht="63.75" customHeight="1">
      <c r="A156" s="468" t="s">
        <v>979</v>
      </c>
      <c r="B156" s="458" t="s">
        <v>980</v>
      </c>
      <c r="C156" s="448" t="s">
        <v>882</v>
      </c>
      <c r="D156" s="459">
        <f t="shared" ref="D156:N156" si="35">D158+D159</f>
        <v>2903</v>
      </c>
      <c r="E156" s="459">
        <f t="shared" si="35"/>
        <v>2909</v>
      </c>
      <c r="F156" s="459">
        <f t="shared" si="35"/>
        <v>2894</v>
      </c>
      <c r="G156" s="459">
        <f t="shared" si="35"/>
        <v>2963</v>
      </c>
      <c r="H156" s="459">
        <f t="shared" si="35"/>
        <v>2987</v>
      </c>
      <c r="I156" s="459">
        <f t="shared" si="35"/>
        <v>2915</v>
      </c>
      <c r="J156" s="459">
        <f t="shared" si="35"/>
        <v>2974</v>
      </c>
      <c r="K156" s="459">
        <f t="shared" si="35"/>
        <v>2998</v>
      </c>
      <c r="L156" s="459">
        <f t="shared" si="35"/>
        <v>2919</v>
      </c>
      <c r="M156" s="459">
        <f t="shared" si="35"/>
        <v>2963</v>
      </c>
      <c r="N156" s="459">
        <f t="shared" si="35"/>
        <v>2997</v>
      </c>
    </row>
    <row r="157" spans="1:14" ht="21" customHeight="1">
      <c r="A157" s="442" t="s">
        <v>256</v>
      </c>
      <c r="B157" s="447"/>
      <c r="C157" s="448"/>
      <c r="D157" s="449"/>
      <c r="E157" s="449"/>
      <c r="F157" s="449"/>
      <c r="G157" s="449"/>
      <c r="H157" s="449"/>
      <c r="I157" s="449"/>
      <c r="J157" s="449"/>
      <c r="K157" s="449"/>
      <c r="L157" s="449"/>
      <c r="M157" s="449"/>
      <c r="N157" s="449"/>
    </row>
    <row r="158" spans="1:14" ht="21" customHeight="1">
      <c r="A158" s="446" t="s">
        <v>574</v>
      </c>
      <c r="B158" s="447" t="s">
        <v>981</v>
      </c>
      <c r="C158" s="448" t="s">
        <v>882</v>
      </c>
      <c r="D158" s="449">
        <f t="shared" ref="D158:N159" si="36">D163+D167+D171+D175+D179+D183+D187</f>
        <v>2740</v>
      </c>
      <c r="E158" s="449">
        <f t="shared" si="36"/>
        <v>2749</v>
      </c>
      <c r="F158" s="449">
        <f t="shared" si="36"/>
        <v>2737</v>
      </c>
      <c r="G158" s="449">
        <f t="shared" si="36"/>
        <v>2798</v>
      </c>
      <c r="H158" s="449">
        <f t="shared" si="36"/>
        <v>2814</v>
      </c>
      <c r="I158" s="449">
        <f t="shared" si="36"/>
        <v>2758</v>
      </c>
      <c r="J158" s="449">
        <f t="shared" si="36"/>
        <v>2809</v>
      </c>
      <c r="K158" s="449">
        <f t="shared" si="36"/>
        <v>2825</v>
      </c>
      <c r="L158" s="449">
        <f t="shared" si="36"/>
        <v>2762</v>
      </c>
      <c r="M158" s="449">
        <f t="shared" si="36"/>
        <v>2798</v>
      </c>
      <c r="N158" s="449">
        <f t="shared" si="36"/>
        <v>2824</v>
      </c>
    </row>
    <row r="159" spans="1:14" ht="21" customHeight="1">
      <c r="A159" s="446" t="s">
        <v>575</v>
      </c>
      <c r="B159" s="447" t="s">
        <v>982</v>
      </c>
      <c r="C159" s="448" t="s">
        <v>882</v>
      </c>
      <c r="D159" s="449">
        <f t="shared" si="36"/>
        <v>163</v>
      </c>
      <c r="E159" s="449">
        <f t="shared" si="36"/>
        <v>160</v>
      </c>
      <c r="F159" s="449">
        <f t="shared" si="36"/>
        <v>157</v>
      </c>
      <c r="G159" s="449">
        <f t="shared" si="36"/>
        <v>165</v>
      </c>
      <c r="H159" s="449">
        <f t="shared" si="36"/>
        <v>173</v>
      </c>
      <c r="I159" s="449">
        <f t="shared" si="36"/>
        <v>157</v>
      </c>
      <c r="J159" s="449">
        <f t="shared" si="36"/>
        <v>165</v>
      </c>
      <c r="K159" s="449">
        <f t="shared" si="36"/>
        <v>173</v>
      </c>
      <c r="L159" s="449">
        <f t="shared" si="36"/>
        <v>157</v>
      </c>
      <c r="M159" s="449">
        <f t="shared" si="36"/>
        <v>165</v>
      </c>
      <c r="N159" s="449">
        <f t="shared" si="36"/>
        <v>173</v>
      </c>
    </row>
    <row r="160" spans="1:14" ht="16.5">
      <c r="A160" s="442" t="s">
        <v>983</v>
      </c>
      <c r="B160" s="447"/>
      <c r="C160" s="448" t="s">
        <v>882</v>
      </c>
      <c r="D160" s="449"/>
      <c r="E160" s="449"/>
      <c r="F160" s="449"/>
      <c r="G160" s="449"/>
      <c r="H160" s="449"/>
      <c r="I160" s="449"/>
      <c r="J160" s="449"/>
      <c r="K160" s="449"/>
      <c r="L160" s="449"/>
      <c r="M160" s="449"/>
      <c r="N160" s="449"/>
    </row>
    <row r="161" spans="1:14" ht="66.75" customHeight="1">
      <c r="A161" s="467" t="s">
        <v>984</v>
      </c>
      <c r="B161" s="447" t="s">
        <v>985</v>
      </c>
      <c r="C161" s="448" t="s">
        <v>882</v>
      </c>
      <c r="D161" s="449">
        <f t="shared" ref="D161:N161" si="37">D163+D164</f>
        <v>417</v>
      </c>
      <c r="E161" s="449">
        <f t="shared" si="37"/>
        <v>416</v>
      </c>
      <c r="F161" s="449">
        <f t="shared" si="37"/>
        <v>413</v>
      </c>
      <c r="G161" s="449">
        <f t="shared" si="37"/>
        <v>414</v>
      </c>
      <c r="H161" s="449">
        <f t="shared" si="37"/>
        <v>415</v>
      </c>
      <c r="I161" s="449">
        <f t="shared" si="37"/>
        <v>412</v>
      </c>
      <c r="J161" s="449">
        <f t="shared" si="37"/>
        <v>413</v>
      </c>
      <c r="K161" s="449">
        <f t="shared" si="37"/>
        <v>414</v>
      </c>
      <c r="L161" s="449">
        <f t="shared" si="37"/>
        <v>412</v>
      </c>
      <c r="M161" s="449">
        <f t="shared" si="37"/>
        <v>413</v>
      </c>
      <c r="N161" s="449">
        <f t="shared" si="37"/>
        <v>414</v>
      </c>
    </row>
    <row r="162" spans="1:14" ht="21" customHeight="1">
      <c r="A162" s="442" t="s">
        <v>256</v>
      </c>
      <c r="B162" s="447"/>
      <c r="C162" s="448"/>
      <c r="D162" s="449"/>
      <c r="E162" s="449"/>
      <c r="F162" s="449"/>
      <c r="G162" s="449"/>
      <c r="H162" s="449"/>
      <c r="I162" s="449"/>
      <c r="J162" s="449"/>
      <c r="K162" s="449"/>
      <c r="L162" s="449"/>
      <c r="M162" s="449"/>
      <c r="N162" s="449"/>
    </row>
    <row r="163" spans="1:14" ht="21" customHeight="1">
      <c r="A163" s="446" t="s">
        <v>574</v>
      </c>
      <c r="B163" s="447" t="s">
        <v>986</v>
      </c>
      <c r="C163" s="448" t="s">
        <v>882</v>
      </c>
      <c r="D163" s="449">
        <v>405</v>
      </c>
      <c r="E163" s="449">
        <v>405</v>
      </c>
      <c r="F163" s="449">
        <v>403</v>
      </c>
      <c r="G163" s="449">
        <v>403</v>
      </c>
      <c r="H163" s="449">
        <v>403</v>
      </c>
      <c r="I163" s="449">
        <v>402</v>
      </c>
      <c r="J163" s="449">
        <v>402</v>
      </c>
      <c r="K163" s="449">
        <v>402</v>
      </c>
      <c r="L163" s="449">
        <v>402</v>
      </c>
      <c r="M163" s="449">
        <v>402</v>
      </c>
      <c r="N163" s="449">
        <v>402</v>
      </c>
    </row>
    <row r="164" spans="1:14" ht="21" customHeight="1">
      <c r="A164" s="446" t="s">
        <v>575</v>
      </c>
      <c r="B164" s="447" t="s">
        <v>987</v>
      </c>
      <c r="C164" s="448" t="s">
        <v>882</v>
      </c>
      <c r="D164" s="449">
        <v>12</v>
      </c>
      <c r="E164" s="449">
        <v>11</v>
      </c>
      <c r="F164" s="449">
        <v>10</v>
      </c>
      <c r="G164" s="449">
        <v>11</v>
      </c>
      <c r="H164" s="449">
        <v>12</v>
      </c>
      <c r="I164" s="449">
        <v>10</v>
      </c>
      <c r="J164" s="449">
        <v>11</v>
      </c>
      <c r="K164" s="449">
        <v>12</v>
      </c>
      <c r="L164" s="449">
        <v>10</v>
      </c>
      <c r="M164" s="449">
        <v>11</v>
      </c>
      <c r="N164" s="449">
        <v>12</v>
      </c>
    </row>
    <row r="165" spans="1:14" ht="78" customHeight="1">
      <c r="A165" s="467" t="s">
        <v>988</v>
      </c>
      <c r="B165" s="447" t="s">
        <v>989</v>
      </c>
      <c r="C165" s="448" t="s">
        <v>882</v>
      </c>
      <c r="D165" s="449">
        <f t="shared" ref="D165:N165" si="38">D167+D168</f>
        <v>89</v>
      </c>
      <c r="E165" s="449">
        <f t="shared" si="38"/>
        <v>89</v>
      </c>
      <c r="F165" s="449">
        <f t="shared" si="38"/>
        <v>85</v>
      </c>
      <c r="G165" s="449">
        <f t="shared" si="38"/>
        <v>86</v>
      </c>
      <c r="H165" s="449">
        <f t="shared" si="38"/>
        <v>87</v>
      </c>
      <c r="I165" s="449">
        <f t="shared" si="38"/>
        <v>83</v>
      </c>
      <c r="J165" s="449">
        <f t="shared" si="38"/>
        <v>84</v>
      </c>
      <c r="K165" s="449">
        <f t="shared" si="38"/>
        <v>85</v>
      </c>
      <c r="L165" s="449">
        <f t="shared" si="38"/>
        <v>82</v>
      </c>
      <c r="M165" s="449">
        <f t="shared" si="38"/>
        <v>83</v>
      </c>
      <c r="N165" s="449">
        <f t="shared" si="38"/>
        <v>84</v>
      </c>
    </row>
    <row r="166" spans="1:14" ht="21" customHeight="1">
      <c r="A166" s="442" t="s">
        <v>256</v>
      </c>
      <c r="B166" s="447"/>
      <c r="C166" s="448"/>
      <c r="D166" s="449"/>
      <c r="E166" s="449"/>
      <c r="F166" s="449"/>
      <c r="G166" s="449"/>
      <c r="H166" s="449"/>
      <c r="I166" s="449"/>
      <c r="J166" s="449"/>
      <c r="K166" s="449"/>
      <c r="L166" s="449"/>
      <c r="M166" s="449"/>
      <c r="N166" s="449"/>
    </row>
    <row r="167" spans="1:14" ht="21" customHeight="1">
      <c r="A167" s="446" t="s">
        <v>574</v>
      </c>
      <c r="B167" s="447" t="s">
        <v>990</v>
      </c>
      <c r="C167" s="448" t="s">
        <v>882</v>
      </c>
      <c r="D167" s="449">
        <v>80</v>
      </c>
      <c r="E167" s="449">
        <v>81</v>
      </c>
      <c r="F167" s="449">
        <v>78</v>
      </c>
      <c r="G167" s="449">
        <v>78</v>
      </c>
      <c r="H167" s="449">
        <v>78</v>
      </c>
      <c r="I167" s="449">
        <v>76</v>
      </c>
      <c r="J167" s="449">
        <v>76</v>
      </c>
      <c r="K167" s="449">
        <v>76</v>
      </c>
      <c r="L167" s="449">
        <v>75</v>
      </c>
      <c r="M167" s="449">
        <v>75</v>
      </c>
      <c r="N167" s="449">
        <v>75</v>
      </c>
    </row>
    <row r="168" spans="1:14" ht="21" customHeight="1">
      <c r="A168" s="446" t="s">
        <v>575</v>
      </c>
      <c r="B168" s="447" t="s">
        <v>991</v>
      </c>
      <c r="C168" s="448" t="s">
        <v>882</v>
      </c>
      <c r="D168" s="449">
        <v>9</v>
      </c>
      <c r="E168" s="449">
        <v>8</v>
      </c>
      <c r="F168" s="449">
        <v>7</v>
      </c>
      <c r="G168" s="449">
        <v>8</v>
      </c>
      <c r="H168" s="449">
        <v>9</v>
      </c>
      <c r="I168" s="449">
        <v>7</v>
      </c>
      <c r="J168" s="449">
        <v>8</v>
      </c>
      <c r="K168" s="449">
        <v>9</v>
      </c>
      <c r="L168" s="449">
        <v>7</v>
      </c>
      <c r="M168" s="449">
        <v>8</v>
      </c>
      <c r="N168" s="449">
        <v>9</v>
      </c>
    </row>
    <row r="169" spans="1:14" ht="60" customHeight="1">
      <c r="A169" s="467" t="s">
        <v>992</v>
      </c>
      <c r="B169" s="447" t="s">
        <v>993</v>
      </c>
      <c r="C169" s="448" t="s">
        <v>882</v>
      </c>
      <c r="D169" s="449">
        <v>307</v>
      </c>
      <c r="E169" s="449">
        <v>300</v>
      </c>
      <c r="F169" s="449">
        <v>310</v>
      </c>
      <c r="G169" s="449">
        <v>330</v>
      </c>
      <c r="H169" s="449">
        <v>340</v>
      </c>
      <c r="I169" s="449">
        <v>340</v>
      </c>
      <c r="J169" s="449">
        <v>350</v>
      </c>
      <c r="K169" s="449">
        <v>360</v>
      </c>
      <c r="L169" s="449">
        <v>345</v>
      </c>
      <c r="M169" s="449">
        <v>340</v>
      </c>
      <c r="N169" s="449">
        <v>360</v>
      </c>
    </row>
    <row r="170" spans="1:14" ht="21" customHeight="1">
      <c r="A170" s="442" t="s">
        <v>256</v>
      </c>
      <c r="B170" s="447"/>
      <c r="C170" s="448"/>
      <c r="D170" s="449"/>
      <c r="E170" s="449"/>
      <c r="F170" s="449"/>
      <c r="G170" s="449"/>
      <c r="H170" s="449"/>
      <c r="I170" s="449"/>
      <c r="J170" s="449"/>
      <c r="K170" s="449"/>
      <c r="L170" s="449"/>
      <c r="M170" s="449"/>
      <c r="N170" s="449"/>
    </row>
    <row r="171" spans="1:14" ht="21" customHeight="1">
      <c r="A171" s="446" t="s">
        <v>574</v>
      </c>
      <c r="B171" s="447" t="s">
        <v>994</v>
      </c>
      <c r="C171" s="448" t="s">
        <v>882</v>
      </c>
      <c r="D171" s="449">
        <f>D169-D172</f>
        <v>242</v>
      </c>
      <c r="E171" s="449">
        <f t="shared" ref="E171:N171" si="39">E169-E172</f>
        <v>235</v>
      </c>
      <c r="F171" s="449">
        <f t="shared" si="39"/>
        <v>245</v>
      </c>
      <c r="G171" s="449">
        <f t="shared" si="39"/>
        <v>260</v>
      </c>
      <c r="H171" s="449">
        <f t="shared" si="39"/>
        <v>265</v>
      </c>
      <c r="I171" s="449">
        <f t="shared" si="39"/>
        <v>275</v>
      </c>
      <c r="J171" s="449">
        <f t="shared" si="39"/>
        <v>280</v>
      </c>
      <c r="K171" s="449">
        <f t="shared" si="39"/>
        <v>285</v>
      </c>
      <c r="L171" s="449">
        <f t="shared" si="39"/>
        <v>280</v>
      </c>
      <c r="M171" s="449">
        <f t="shared" si="39"/>
        <v>270</v>
      </c>
      <c r="N171" s="449">
        <f t="shared" si="39"/>
        <v>285</v>
      </c>
    </row>
    <row r="172" spans="1:14" ht="21" customHeight="1">
      <c r="A172" s="446" t="s">
        <v>575</v>
      </c>
      <c r="B172" s="447" t="s">
        <v>995</v>
      </c>
      <c r="C172" s="448" t="s">
        <v>882</v>
      </c>
      <c r="D172" s="449">
        <v>65</v>
      </c>
      <c r="E172" s="449">
        <v>65</v>
      </c>
      <c r="F172" s="449">
        <v>65</v>
      </c>
      <c r="G172" s="449">
        <v>70</v>
      </c>
      <c r="H172" s="449">
        <v>75</v>
      </c>
      <c r="I172" s="449">
        <v>65</v>
      </c>
      <c r="J172" s="449">
        <v>70</v>
      </c>
      <c r="K172" s="449">
        <v>75</v>
      </c>
      <c r="L172" s="449">
        <v>65</v>
      </c>
      <c r="M172" s="449">
        <v>70</v>
      </c>
      <c r="N172" s="449">
        <v>75</v>
      </c>
    </row>
    <row r="173" spans="1:14" ht="66" customHeight="1">
      <c r="A173" s="467" t="s">
        <v>996</v>
      </c>
      <c r="B173" s="447" t="s">
        <v>997</v>
      </c>
      <c r="C173" s="448" t="s">
        <v>882</v>
      </c>
      <c r="D173" s="449">
        <f t="shared" ref="D173:N173" si="40">D175+D176</f>
        <v>1825</v>
      </c>
      <c r="E173" s="449">
        <f t="shared" si="40"/>
        <v>1844</v>
      </c>
      <c r="F173" s="449">
        <f t="shared" si="40"/>
        <v>1828</v>
      </c>
      <c r="G173" s="449">
        <f t="shared" si="40"/>
        <v>1877</v>
      </c>
      <c r="H173" s="449">
        <f t="shared" si="40"/>
        <v>1891</v>
      </c>
      <c r="I173" s="449">
        <f t="shared" si="40"/>
        <v>1826</v>
      </c>
      <c r="J173" s="449">
        <f t="shared" si="40"/>
        <v>1875</v>
      </c>
      <c r="K173" s="449">
        <f t="shared" si="40"/>
        <v>1889</v>
      </c>
      <c r="L173" s="449">
        <f t="shared" si="40"/>
        <v>1826</v>
      </c>
      <c r="M173" s="449">
        <f t="shared" si="40"/>
        <v>1875</v>
      </c>
      <c r="N173" s="449">
        <f t="shared" si="40"/>
        <v>1889</v>
      </c>
    </row>
    <row r="174" spans="1:14" ht="21" customHeight="1">
      <c r="A174" s="442" t="s">
        <v>256</v>
      </c>
      <c r="B174" s="447"/>
      <c r="C174" s="448"/>
      <c r="D174" s="449"/>
      <c r="E174" s="449"/>
      <c r="F174" s="449"/>
      <c r="G174" s="449"/>
      <c r="H174" s="449"/>
      <c r="I174" s="449"/>
      <c r="J174" s="449"/>
      <c r="K174" s="449"/>
      <c r="L174" s="449"/>
      <c r="M174" s="449"/>
      <c r="N174" s="449"/>
    </row>
    <row r="175" spans="1:14" ht="21" customHeight="1">
      <c r="A175" s="446" t="s">
        <v>574</v>
      </c>
      <c r="B175" s="447" t="s">
        <v>998</v>
      </c>
      <c r="C175" s="448" t="s">
        <v>882</v>
      </c>
      <c r="D175" s="449">
        <v>1762</v>
      </c>
      <c r="E175" s="449">
        <v>1781</v>
      </c>
      <c r="F175" s="449">
        <v>1765</v>
      </c>
      <c r="G175" s="449">
        <v>1814</v>
      </c>
      <c r="H175" s="449">
        <v>1828</v>
      </c>
      <c r="I175" s="449">
        <v>1763</v>
      </c>
      <c r="J175" s="449">
        <v>1812</v>
      </c>
      <c r="K175" s="449">
        <v>1826</v>
      </c>
      <c r="L175" s="449">
        <v>1763</v>
      </c>
      <c r="M175" s="449">
        <v>1812</v>
      </c>
      <c r="N175" s="449">
        <v>1826</v>
      </c>
    </row>
    <row r="176" spans="1:14" ht="21" customHeight="1">
      <c r="A176" s="446" t="s">
        <v>575</v>
      </c>
      <c r="B176" s="447" t="s">
        <v>999</v>
      </c>
      <c r="C176" s="448" t="s">
        <v>882</v>
      </c>
      <c r="D176" s="449">
        <v>63</v>
      </c>
      <c r="E176" s="449">
        <v>63</v>
      </c>
      <c r="F176" s="449">
        <v>63</v>
      </c>
      <c r="G176" s="449">
        <v>63</v>
      </c>
      <c r="H176" s="449">
        <v>63</v>
      </c>
      <c r="I176" s="449">
        <v>63</v>
      </c>
      <c r="J176" s="449">
        <v>63</v>
      </c>
      <c r="K176" s="449">
        <v>63</v>
      </c>
      <c r="L176" s="449">
        <v>63</v>
      </c>
      <c r="M176" s="449">
        <v>63</v>
      </c>
      <c r="N176" s="449">
        <v>63</v>
      </c>
    </row>
    <row r="177" spans="1:14" ht="54.95" customHeight="1">
      <c r="A177" s="469" t="s">
        <v>1000</v>
      </c>
      <c r="B177" s="447" t="s">
        <v>1001</v>
      </c>
      <c r="C177" s="448" t="s">
        <v>882</v>
      </c>
      <c r="D177" s="449">
        <f t="shared" ref="D177:N177" si="41">D179+D180</f>
        <v>50</v>
      </c>
      <c r="E177" s="449">
        <f t="shared" si="41"/>
        <v>50</v>
      </c>
      <c r="F177" s="449">
        <f t="shared" si="41"/>
        <v>50</v>
      </c>
      <c r="G177" s="449">
        <f t="shared" si="41"/>
        <v>50</v>
      </c>
      <c r="H177" s="449">
        <f t="shared" si="41"/>
        <v>50</v>
      </c>
      <c r="I177" s="449">
        <f t="shared" si="41"/>
        <v>50</v>
      </c>
      <c r="J177" s="449">
        <f t="shared" si="41"/>
        <v>50</v>
      </c>
      <c r="K177" s="449">
        <f t="shared" si="41"/>
        <v>50</v>
      </c>
      <c r="L177" s="449">
        <f t="shared" si="41"/>
        <v>50</v>
      </c>
      <c r="M177" s="449">
        <f t="shared" si="41"/>
        <v>50</v>
      </c>
      <c r="N177" s="449">
        <f t="shared" si="41"/>
        <v>50</v>
      </c>
    </row>
    <row r="178" spans="1:14" ht="21" customHeight="1">
      <c r="A178" s="442" t="s">
        <v>256</v>
      </c>
      <c r="B178" s="447"/>
      <c r="C178" s="448"/>
      <c r="D178" s="449"/>
      <c r="E178" s="449"/>
      <c r="F178" s="449"/>
      <c r="G178" s="449"/>
      <c r="H178" s="449"/>
      <c r="I178" s="449"/>
      <c r="J178" s="449"/>
      <c r="K178" s="449"/>
      <c r="L178" s="449"/>
      <c r="M178" s="449"/>
      <c r="N178" s="449"/>
    </row>
    <row r="179" spans="1:14" ht="21" customHeight="1">
      <c r="A179" s="446" t="s">
        <v>574</v>
      </c>
      <c r="B179" s="447" t="s">
        <v>1002</v>
      </c>
      <c r="C179" s="448" t="s">
        <v>882</v>
      </c>
      <c r="D179" s="449">
        <v>45</v>
      </c>
      <c r="E179" s="449">
        <v>45</v>
      </c>
      <c r="F179" s="449">
        <v>45</v>
      </c>
      <c r="G179" s="449">
        <v>45</v>
      </c>
      <c r="H179" s="449">
        <v>45</v>
      </c>
      <c r="I179" s="449">
        <v>45</v>
      </c>
      <c r="J179" s="449">
        <v>45</v>
      </c>
      <c r="K179" s="449">
        <v>45</v>
      </c>
      <c r="L179" s="449">
        <v>45</v>
      </c>
      <c r="M179" s="449">
        <v>45</v>
      </c>
      <c r="N179" s="449">
        <v>45</v>
      </c>
    </row>
    <row r="180" spans="1:14" ht="21" customHeight="1">
      <c r="A180" s="446" t="s">
        <v>575</v>
      </c>
      <c r="B180" s="447" t="s">
        <v>1003</v>
      </c>
      <c r="C180" s="448" t="s">
        <v>882</v>
      </c>
      <c r="D180" s="449">
        <v>5</v>
      </c>
      <c r="E180" s="449">
        <v>5</v>
      </c>
      <c r="F180" s="449">
        <v>5</v>
      </c>
      <c r="G180" s="449">
        <v>5</v>
      </c>
      <c r="H180" s="449">
        <v>5</v>
      </c>
      <c r="I180" s="449">
        <v>5</v>
      </c>
      <c r="J180" s="449">
        <v>5</v>
      </c>
      <c r="K180" s="449">
        <v>5</v>
      </c>
      <c r="L180" s="449">
        <v>5</v>
      </c>
      <c r="M180" s="449">
        <v>5</v>
      </c>
      <c r="N180" s="449">
        <v>5</v>
      </c>
    </row>
    <row r="181" spans="1:14" ht="82.5" customHeight="1">
      <c r="A181" s="467" t="s">
        <v>1004</v>
      </c>
      <c r="B181" s="447" t="s">
        <v>1005</v>
      </c>
      <c r="C181" s="448" t="s">
        <v>882</v>
      </c>
      <c r="D181" s="449">
        <f t="shared" ref="D181:N181" si="42">D183+D184</f>
        <v>137</v>
      </c>
      <c r="E181" s="449">
        <f t="shared" si="42"/>
        <v>134</v>
      </c>
      <c r="F181" s="449">
        <f t="shared" si="42"/>
        <v>133</v>
      </c>
      <c r="G181" s="449">
        <f t="shared" si="42"/>
        <v>132</v>
      </c>
      <c r="H181" s="449">
        <f t="shared" si="42"/>
        <v>131</v>
      </c>
      <c r="I181" s="449">
        <f t="shared" si="42"/>
        <v>131</v>
      </c>
      <c r="J181" s="449">
        <f t="shared" si="42"/>
        <v>130</v>
      </c>
      <c r="K181" s="449">
        <f t="shared" si="42"/>
        <v>129</v>
      </c>
      <c r="L181" s="449">
        <f t="shared" si="42"/>
        <v>131</v>
      </c>
      <c r="M181" s="449">
        <f t="shared" si="42"/>
        <v>130</v>
      </c>
      <c r="N181" s="449">
        <f t="shared" si="42"/>
        <v>129</v>
      </c>
    </row>
    <row r="182" spans="1:14" ht="21" customHeight="1">
      <c r="A182" s="442" t="s">
        <v>256</v>
      </c>
      <c r="B182" s="447"/>
      <c r="C182" s="448"/>
      <c r="D182" s="449"/>
      <c r="E182" s="449"/>
      <c r="F182" s="449"/>
      <c r="G182" s="449"/>
      <c r="H182" s="449"/>
      <c r="I182" s="449"/>
      <c r="J182" s="449"/>
      <c r="K182" s="449"/>
      <c r="L182" s="449"/>
      <c r="M182" s="449"/>
      <c r="N182" s="449"/>
    </row>
    <row r="183" spans="1:14" ht="21" customHeight="1">
      <c r="A183" s="446" t="s">
        <v>574</v>
      </c>
      <c r="B183" s="447" t="s">
        <v>1006</v>
      </c>
      <c r="C183" s="448" t="s">
        <v>882</v>
      </c>
      <c r="D183" s="449">
        <v>137</v>
      </c>
      <c r="E183" s="449">
        <v>134</v>
      </c>
      <c r="F183" s="449">
        <v>133</v>
      </c>
      <c r="G183" s="449">
        <v>132</v>
      </c>
      <c r="H183" s="449">
        <v>131</v>
      </c>
      <c r="I183" s="449">
        <v>131</v>
      </c>
      <c r="J183" s="449">
        <v>130</v>
      </c>
      <c r="K183" s="449">
        <v>129</v>
      </c>
      <c r="L183" s="449">
        <v>131</v>
      </c>
      <c r="M183" s="449">
        <v>130</v>
      </c>
      <c r="N183" s="449">
        <v>129</v>
      </c>
    </row>
    <row r="184" spans="1:14" ht="21" customHeight="1">
      <c r="A184" s="446" t="s">
        <v>575</v>
      </c>
      <c r="B184" s="447" t="s">
        <v>1007</v>
      </c>
      <c r="C184" s="448" t="s">
        <v>882</v>
      </c>
      <c r="D184" s="449"/>
      <c r="E184" s="449"/>
      <c r="F184" s="449"/>
      <c r="G184" s="449"/>
      <c r="H184" s="449"/>
      <c r="I184" s="449"/>
      <c r="J184" s="449"/>
      <c r="K184" s="449"/>
      <c r="L184" s="449"/>
      <c r="M184" s="449"/>
      <c r="N184" s="449"/>
    </row>
    <row r="185" spans="1:14" ht="42" customHeight="1">
      <c r="A185" s="467" t="s">
        <v>1008</v>
      </c>
      <c r="B185" s="447" t="s">
        <v>1009</v>
      </c>
      <c r="C185" s="448" t="s">
        <v>882</v>
      </c>
      <c r="D185" s="449">
        <f t="shared" ref="D185:N185" si="43">D187+D188</f>
        <v>78</v>
      </c>
      <c r="E185" s="449">
        <f t="shared" si="43"/>
        <v>76</v>
      </c>
      <c r="F185" s="449">
        <f t="shared" si="43"/>
        <v>75</v>
      </c>
      <c r="G185" s="449">
        <f t="shared" si="43"/>
        <v>74</v>
      </c>
      <c r="H185" s="449">
        <f t="shared" si="43"/>
        <v>73</v>
      </c>
      <c r="I185" s="449">
        <f t="shared" si="43"/>
        <v>73</v>
      </c>
      <c r="J185" s="449">
        <f t="shared" si="43"/>
        <v>72</v>
      </c>
      <c r="K185" s="449">
        <f t="shared" si="43"/>
        <v>71</v>
      </c>
      <c r="L185" s="449">
        <f t="shared" si="43"/>
        <v>73</v>
      </c>
      <c r="M185" s="449">
        <f t="shared" si="43"/>
        <v>72</v>
      </c>
      <c r="N185" s="449">
        <f t="shared" si="43"/>
        <v>71</v>
      </c>
    </row>
    <row r="186" spans="1:14" ht="21" customHeight="1">
      <c r="A186" s="442" t="s">
        <v>256</v>
      </c>
      <c r="B186" s="447"/>
      <c r="C186" s="448"/>
      <c r="D186" s="449"/>
      <c r="E186" s="449"/>
      <c r="F186" s="449"/>
      <c r="G186" s="449"/>
      <c r="H186" s="449"/>
      <c r="I186" s="449"/>
      <c r="J186" s="449"/>
      <c r="K186" s="449"/>
      <c r="L186" s="449"/>
      <c r="M186" s="449"/>
      <c r="N186" s="449"/>
    </row>
    <row r="187" spans="1:14" ht="21" customHeight="1">
      <c r="A187" s="446" t="s">
        <v>574</v>
      </c>
      <c r="B187" s="447" t="s">
        <v>1010</v>
      </c>
      <c r="C187" s="448" t="s">
        <v>882</v>
      </c>
      <c r="D187" s="449">
        <v>69</v>
      </c>
      <c r="E187" s="449">
        <v>68</v>
      </c>
      <c r="F187" s="449">
        <v>68</v>
      </c>
      <c r="G187" s="449">
        <v>66</v>
      </c>
      <c r="H187" s="449">
        <v>64</v>
      </c>
      <c r="I187" s="449">
        <v>66</v>
      </c>
      <c r="J187" s="449">
        <v>64</v>
      </c>
      <c r="K187" s="449">
        <v>62</v>
      </c>
      <c r="L187" s="449">
        <v>66</v>
      </c>
      <c r="M187" s="449">
        <v>64</v>
      </c>
      <c r="N187" s="449">
        <v>62</v>
      </c>
    </row>
    <row r="188" spans="1:14" ht="21" customHeight="1">
      <c r="A188" s="446" t="s">
        <v>575</v>
      </c>
      <c r="B188" s="447" t="s">
        <v>1011</v>
      </c>
      <c r="C188" s="448" t="s">
        <v>882</v>
      </c>
      <c r="D188" s="449">
        <v>9</v>
      </c>
      <c r="E188" s="449">
        <v>8</v>
      </c>
      <c r="F188" s="449">
        <v>7</v>
      </c>
      <c r="G188" s="449">
        <v>8</v>
      </c>
      <c r="H188" s="449">
        <v>9</v>
      </c>
      <c r="I188" s="449">
        <v>7</v>
      </c>
      <c r="J188" s="449">
        <v>8</v>
      </c>
      <c r="K188" s="449">
        <v>9</v>
      </c>
      <c r="L188" s="449">
        <v>7</v>
      </c>
      <c r="M188" s="449">
        <v>8</v>
      </c>
      <c r="N188" s="449">
        <v>9</v>
      </c>
    </row>
    <row r="189" spans="1:14" ht="78.75" customHeight="1">
      <c r="A189" s="455" t="s">
        <v>1012</v>
      </c>
      <c r="B189" s="447" t="s">
        <v>1013</v>
      </c>
      <c r="C189" s="448" t="s">
        <v>12</v>
      </c>
      <c r="D189" s="449"/>
      <c r="E189" s="449"/>
      <c r="F189" s="449"/>
      <c r="G189" s="449"/>
      <c r="H189" s="449"/>
      <c r="I189" s="449"/>
      <c r="J189" s="449"/>
      <c r="K189" s="449"/>
      <c r="L189" s="449"/>
      <c r="M189" s="449"/>
      <c r="N189" s="449"/>
    </row>
    <row r="190" spans="1:14" ht="180">
      <c r="A190" s="470" t="s">
        <v>1014</v>
      </c>
      <c r="B190" s="447" t="s">
        <v>1015</v>
      </c>
      <c r="C190" s="471" t="s">
        <v>12</v>
      </c>
      <c r="D190" s="472">
        <v>0.56000000000000005</v>
      </c>
      <c r="E190" s="472">
        <v>0.55000000000000004</v>
      </c>
      <c r="F190" s="472">
        <v>0.54</v>
      </c>
      <c r="G190" s="472">
        <v>0.54</v>
      </c>
      <c r="H190" s="472">
        <v>0.54</v>
      </c>
      <c r="I190" s="472">
        <v>0.54</v>
      </c>
      <c r="J190" s="472">
        <v>0.54</v>
      </c>
      <c r="K190" s="472">
        <v>0.54</v>
      </c>
      <c r="L190" s="472">
        <v>0.54</v>
      </c>
      <c r="M190" s="472">
        <v>0.54</v>
      </c>
      <c r="N190" s="472">
        <v>0.54</v>
      </c>
    </row>
    <row r="191" spans="1:14" ht="76.5" customHeight="1">
      <c r="A191" s="470" t="s">
        <v>1016</v>
      </c>
      <c r="B191" s="447" t="s">
        <v>1017</v>
      </c>
      <c r="C191" s="448" t="s">
        <v>882</v>
      </c>
      <c r="D191" s="449">
        <v>307</v>
      </c>
      <c r="E191" s="449">
        <v>300</v>
      </c>
      <c r="F191" s="449">
        <v>310</v>
      </c>
      <c r="G191" s="449">
        <v>330</v>
      </c>
      <c r="H191" s="449">
        <v>340</v>
      </c>
      <c r="I191" s="449">
        <v>340</v>
      </c>
      <c r="J191" s="449">
        <v>350</v>
      </c>
      <c r="K191" s="449">
        <v>360</v>
      </c>
      <c r="L191" s="449">
        <v>345</v>
      </c>
      <c r="M191" s="449">
        <v>340</v>
      </c>
      <c r="N191" s="449">
        <v>360</v>
      </c>
    </row>
    <row r="192" spans="1:14" ht="409.5">
      <c r="A192" s="473" t="s">
        <v>1018</v>
      </c>
      <c r="B192" s="447" t="s">
        <v>1019</v>
      </c>
      <c r="C192" s="471" t="s">
        <v>255</v>
      </c>
      <c r="D192" s="472">
        <v>0.05</v>
      </c>
      <c r="E192" s="472">
        <v>0.05</v>
      </c>
      <c r="F192" s="472">
        <v>0.06</v>
      </c>
      <c r="G192" s="472">
        <v>7.0000000000000007E-2</v>
      </c>
      <c r="H192" s="472">
        <v>0.1</v>
      </c>
      <c r="I192" s="472">
        <v>0.1</v>
      </c>
      <c r="J192" s="472">
        <v>0.1</v>
      </c>
      <c r="K192" s="472">
        <v>0.1</v>
      </c>
      <c r="L192" s="472">
        <v>0.1</v>
      </c>
      <c r="M192" s="472">
        <v>0.1</v>
      </c>
      <c r="N192" s="472">
        <v>0.1</v>
      </c>
    </row>
    <row r="193" spans="1:14" s="214" customFormat="1" ht="270">
      <c r="A193" s="456" t="s">
        <v>1020</v>
      </c>
      <c r="B193" s="447" t="s">
        <v>1021</v>
      </c>
      <c r="C193" s="448" t="s">
        <v>882</v>
      </c>
      <c r="D193" s="474">
        <v>38300</v>
      </c>
      <c r="E193" s="474">
        <v>38350</v>
      </c>
      <c r="F193" s="474">
        <v>38370</v>
      </c>
      <c r="G193" s="474">
        <v>38380</v>
      </c>
      <c r="H193" s="474">
        <v>38400</v>
      </c>
      <c r="I193" s="474">
        <v>38390</v>
      </c>
      <c r="J193" s="474">
        <v>38410</v>
      </c>
      <c r="K193" s="474">
        <v>38420</v>
      </c>
      <c r="L193" s="474">
        <v>38410</v>
      </c>
      <c r="M193" s="474">
        <v>38430</v>
      </c>
      <c r="N193" s="474">
        <v>38450</v>
      </c>
    </row>
    <row r="194" spans="1:14" ht="30">
      <c r="A194" s="442" t="s">
        <v>256</v>
      </c>
      <c r="B194" s="447"/>
      <c r="C194" s="448"/>
      <c r="D194" s="475">
        <f t="shared" ref="D194:N194" si="44">D36+D40+D44+D48+D52+D64</f>
        <v>38300</v>
      </c>
      <c r="E194" s="475">
        <f t="shared" si="44"/>
        <v>38350</v>
      </c>
      <c r="F194" s="475">
        <f t="shared" si="44"/>
        <v>38370</v>
      </c>
      <c r="G194" s="475">
        <f t="shared" si="44"/>
        <v>38380</v>
      </c>
      <c r="H194" s="475">
        <f t="shared" si="44"/>
        <v>38400</v>
      </c>
      <c r="I194" s="475">
        <f t="shared" si="44"/>
        <v>38390</v>
      </c>
      <c r="J194" s="475">
        <f t="shared" si="44"/>
        <v>38410</v>
      </c>
      <c r="K194" s="475">
        <f t="shared" si="44"/>
        <v>38420</v>
      </c>
      <c r="L194" s="475">
        <f t="shared" si="44"/>
        <v>38410</v>
      </c>
      <c r="M194" s="475">
        <f t="shared" si="44"/>
        <v>38430</v>
      </c>
      <c r="N194" s="475">
        <f t="shared" si="44"/>
        <v>38450</v>
      </c>
    </row>
    <row r="195" spans="1:14" ht="324">
      <c r="A195" s="446" t="s">
        <v>574</v>
      </c>
      <c r="B195" s="447" t="s">
        <v>1022</v>
      </c>
      <c r="C195" s="448" t="s">
        <v>882</v>
      </c>
      <c r="D195" s="464">
        <f t="shared" ref="D195:N196" si="45">D38+D42+D46+D50+D54+D66</f>
        <v>37619</v>
      </c>
      <c r="E195" s="464">
        <f t="shared" si="45"/>
        <v>37674</v>
      </c>
      <c r="F195" s="464">
        <f t="shared" si="45"/>
        <v>37708</v>
      </c>
      <c r="G195" s="464">
        <f t="shared" si="45"/>
        <v>37713</v>
      </c>
      <c r="H195" s="464">
        <f t="shared" si="45"/>
        <v>37728</v>
      </c>
      <c r="I195" s="464">
        <f t="shared" si="45"/>
        <v>37738</v>
      </c>
      <c r="J195" s="464">
        <f t="shared" si="45"/>
        <v>37753</v>
      </c>
      <c r="K195" s="464">
        <f t="shared" si="45"/>
        <v>37758</v>
      </c>
      <c r="L195" s="464">
        <f t="shared" si="45"/>
        <v>37758</v>
      </c>
      <c r="M195" s="464">
        <f t="shared" si="45"/>
        <v>37773</v>
      </c>
      <c r="N195" s="464">
        <f t="shared" si="45"/>
        <v>37788</v>
      </c>
    </row>
    <row r="196" spans="1:14" ht="306">
      <c r="A196" s="446" t="s">
        <v>575</v>
      </c>
      <c r="B196" s="447" t="s">
        <v>1023</v>
      </c>
      <c r="C196" s="448" t="s">
        <v>882</v>
      </c>
      <c r="D196" s="464">
        <f t="shared" si="45"/>
        <v>681</v>
      </c>
      <c r="E196" s="464">
        <f t="shared" si="45"/>
        <v>676</v>
      </c>
      <c r="F196" s="464">
        <f t="shared" si="45"/>
        <v>662</v>
      </c>
      <c r="G196" s="464">
        <f t="shared" si="45"/>
        <v>667</v>
      </c>
      <c r="H196" s="464">
        <f t="shared" si="45"/>
        <v>672</v>
      </c>
      <c r="I196" s="464">
        <f t="shared" si="45"/>
        <v>652</v>
      </c>
      <c r="J196" s="464">
        <f t="shared" si="45"/>
        <v>657</v>
      </c>
      <c r="K196" s="464">
        <f t="shared" si="45"/>
        <v>662</v>
      </c>
      <c r="L196" s="464">
        <f t="shared" si="45"/>
        <v>652</v>
      </c>
      <c r="M196" s="464">
        <f t="shared" si="45"/>
        <v>657</v>
      </c>
      <c r="N196" s="464">
        <f t="shared" si="45"/>
        <v>662</v>
      </c>
    </row>
    <row r="197" spans="1:14" ht="288">
      <c r="A197" s="456" t="s">
        <v>1024</v>
      </c>
      <c r="B197" s="447" t="s">
        <v>1025</v>
      </c>
      <c r="C197" s="448" t="s">
        <v>882</v>
      </c>
      <c r="D197" s="474">
        <f>D199+D207+D211+D215+D219+D223+D227+D231+D235+D239+D243+D247+D251+D255</f>
        <v>38300</v>
      </c>
      <c r="E197" s="474">
        <f t="shared" ref="E197:N197" si="46">E199+E203+E207+E211+E215+E219+E223+E227+E231+E235+E239+E243+E247+E251+E255</f>
        <v>38349.790000000008</v>
      </c>
      <c r="F197" s="476">
        <f t="shared" si="46"/>
        <v>38369.731890800009</v>
      </c>
      <c r="G197" s="476">
        <f t="shared" si="46"/>
        <v>38379.708021091603</v>
      </c>
      <c r="H197" s="476">
        <f t="shared" si="46"/>
        <v>38399.665469262582</v>
      </c>
      <c r="I197" s="476">
        <f t="shared" si="46"/>
        <v>38389.681556240583</v>
      </c>
      <c r="J197" s="476">
        <f t="shared" si="46"/>
        <v>38409.644190649829</v>
      </c>
      <c r="K197" s="476">
        <f t="shared" si="46"/>
        <v>38419.630698139386</v>
      </c>
      <c r="L197" s="476">
        <f t="shared" si="46"/>
        <v>38409.641594157867</v>
      </c>
      <c r="M197" s="476">
        <f t="shared" si="46"/>
        <v>38429.614607786847</v>
      </c>
      <c r="N197" s="474">
        <f t="shared" si="46"/>
        <v>38449.598007382891</v>
      </c>
    </row>
    <row r="198" spans="1:14" ht="135">
      <c r="A198" s="442" t="s">
        <v>1026</v>
      </c>
      <c r="B198" s="447"/>
      <c r="C198" s="448"/>
      <c r="D198" s="464"/>
      <c r="E198" s="464"/>
      <c r="F198" s="464"/>
      <c r="G198" s="464"/>
      <c r="H198" s="464"/>
      <c r="I198" s="464"/>
      <c r="J198" s="464"/>
      <c r="K198" s="464"/>
      <c r="L198" s="464"/>
      <c r="M198" s="464"/>
      <c r="N198" s="464"/>
    </row>
    <row r="199" spans="1:14" ht="180">
      <c r="A199" s="455" t="s">
        <v>1027</v>
      </c>
      <c r="B199" s="447" t="s">
        <v>1028</v>
      </c>
      <c r="C199" s="448" t="s">
        <v>882</v>
      </c>
      <c r="D199" s="477">
        <v>167</v>
      </c>
      <c r="E199" s="478">
        <f>D199*1.0013</f>
        <v>167.21710000000002</v>
      </c>
      <c r="F199" s="478">
        <f>E199*1.00052</f>
        <v>167.30405289200002</v>
      </c>
      <c r="G199" s="478">
        <f>F199*1.00026</f>
        <v>167.34755194575192</v>
      </c>
      <c r="H199" s="478">
        <f>G199*1.00052</f>
        <v>167.43457267276372</v>
      </c>
      <c r="I199" s="478">
        <f>H199*0.99974</f>
        <v>167.3910396838688</v>
      </c>
      <c r="J199" s="478">
        <f>I199*1.00052</f>
        <v>167.47808302450443</v>
      </c>
      <c r="K199" s="478">
        <f>J199*1.00026</f>
        <v>167.52162732609079</v>
      </c>
      <c r="L199" s="478">
        <f>K199*0.99974</f>
        <v>167.478071702986</v>
      </c>
      <c r="M199" s="478">
        <f>L199*1.00052</f>
        <v>167.56516030027157</v>
      </c>
      <c r="N199" s="478">
        <f>M199*1.00052</f>
        <v>167.65229418362773</v>
      </c>
    </row>
    <row r="200" spans="1:14" ht="30">
      <c r="A200" s="442" t="s">
        <v>256</v>
      </c>
      <c r="B200" s="447"/>
      <c r="C200" s="448"/>
      <c r="D200" s="464"/>
      <c r="E200" s="464"/>
      <c r="F200" s="464"/>
      <c r="G200" s="464"/>
      <c r="H200" s="464"/>
      <c r="I200" s="464"/>
      <c r="J200" s="464"/>
      <c r="K200" s="464"/>
      <c r="L200" s="464"/>
      <c r="M200" s="464"/>
      <c r="N200" s="464"/>
    </row>
    <row r="201" spans="1:14" ht="324">
      <c r="A201" s="446" t="s">
        <v>574</v>
      </c>
      <c r="B201" s="447" t="s">
        <v>1029</v>
      </c>
      <c r="C201" s="448" t="s">
        <v>882</v>
      </c>
      <c r="D201" s="477">
        <v>141</v>
      </c>
      <c r="E201" s="478">
        <f t="shared" ref="E201:E258" si="47">D201*1.0013</f>
        <v>141.1833</v>
      </c>
      <c r="F201" s="478">
        <f t="shared" ref="F201:F258" si="48">E201*1.00052</f>
        <v>141.25671531600003</v>
      </c>
      <c r="G201" s="478">
        <f t="shared" ref="G201:G258" si="49">F201*1.00026</f>
        <v>141.29344206198218</v>
      </c>
      <c r="H201" s="478">
        <f t="shared" ref="H201:H257" si="50">G201*1.00052</f>
        <v>141.36691465185442</v>
      </c>
      <c r="I201" s="478">
        <f t="shared" ref="I201:I258" si="51">H201*0.99974</f>
        <v>141.33015925404493</v>
      </c>
      <c r="J201" s="478">
        <f t="shared" ref="J201:J258" si="52">I201*1.00052</f>
        <v>141.40365093685705</v>
      </c>
      <c r="K201" s="478">
        <f t="shared" ref="K201:K258" si="53">J201*1.00026</f>
        <v>141.44041588610062</v>
      </c>
      <c r="L201" s="478">
        <f t="shared" ref="L201:L258" si="54">K201*0.99974</f>
        <v>141.40364137797025</v>
      </c>
      <c r="M201" s="478">
        <f t="shared" ref="M201:N258" si="55">L201*1.00052</f>
        <v>141.47717127148681</v>
      </c>
      <c r="N201" s="478">
        <f t="shared" si="55"/>
        <v>141.550739400548</v>
      </c>
    </row>
    <row r="202" spans="1:14" ht="306">
      <c r="A202" s="446" t="s">
        <v>575</v>
      </c>
      <c r="B202" s="447" t="s">
        <v>1030</v>
      </c>
      <c r="C202" s="448" t="s">
        <v>882</v>
      </c>
      <c r="D202" s="464"/>
      <c r="E202" s="478">
        <f t="shared" si="47"/>
        <v>0</v>
      </c>
      <c r="F202" s="478">
        <f t="shared" si="48"/>
        <v>0</v>
      </c>
      <c r="G202" s="478">
        <f t="shared" si="49"/>
        <v>0</v>
      </c>
      <c r="H202" s="478">
        <f t="shared" si="50"/>
        <v>0</v>
      </c>
      <c r="I202" s="478">
        <f t="shared" si="51"/>
        <v>0</v>
      </c>
      <c r="J202" s="478">
        <f t="shared" si="52"/>
        <v>0</v>
      </c>
      <c r="K202" s="478">
        <f t="shared" si="53"/>
        <v>0</v>
      </c>
      <c r="L202" s="478">
        <f t="shared" si="54"/>
        <v>0</v>
      </c>
      <c r="M202" s="478">
        <f t="shared" si="55"/>
        <v>0</v>
      </c>
      <c r="N202" s="478">
        <f t="shared" si="55"/>
        <v>0</v>
      </c>
    </row>
    <row r="203" spans="1:14" ht="108">
      <c r="A203" s="455" t="s">
        <v>1031</v>
      </c>
      <c r="B203" s="447" t="s">
        <v>1032</v>
      </c>
      <c r="C203" s="448" t="s">
        <v>882</v>
      </c>
      <c r="D203" s="477">
        <f t="shared" ref="D203" si="56">D205+D206</f>
        <v>0</v>
      </c>
      <c r="E203" s="478">
        <f t="shared" si="47"/>
        <v>0</v>
      </c>
      <c r="F203" s="478">
        <f t="shared" si="48"/>
        <v>0</v>
      </c>
      <c r="G203" s="478">
        <f t="shared" si="49"/>
        <v>0</v>
      </c>
      <c r="H203" s="478">
        <f t="shared" si="50"/>
        <v>0</v>
      </c>
      <c r="I203" s="478">
        <f t="shared" si="51"/>
        <v>0</v>
      </c>
      <c r="J203" s="478">
        <f t="shared" si="52"/>
        <v>0</v>
      </c>
      <c r="K203" s="478">
        <f t="shared" si="53"/>
        <v>0</v>
      </c>
      <c r="L203" s="478">
        <f t="shared" si="54"/>
        <v>0</v>
      </c>
      <c r="M203" s="478">
        <f t="shared" si="55"/>
        <v>0</v>
      </c>
      <c r="N203" s="478">
        <f t="shared" si="55"/>
        <v>0</v>
      </c>
    </row>
    <row r="204" spans="1:14" ht="30">
      <c r="A204" s="442" t="s">
        <v>256</v>
      </c>
      <c r="B204" s="447"/>
      <c r="C204" s="448"/>
      <c r="D204" s="464"/>
      <c r="E204" s="478">
        <f t="shared" si="47"/>
        <v>0</v>
      </c>
      <c r="F204" s="478">
        <f t="shared" si="48"/>
        <v>0</v>
      </c>
      <c r="G204" s="478">
        <f t="shared" si="49"/>
        <v>0</v>
      </c>
      <c r="H204" s="478">
        <f t="shared" si="50"/>
        <v>0</v>
      </c>
      <c r="I204" s="478">
        <f t="shared" si="51"/>
        <v>0</v>
      </c>
      <c r="J204" s="478">
        <f t="shared" si="52"/>
        <v>0</v>
      </c>
      <c r="K204" s="478">
        <f t="shared" si="53"/>
        <v>0</v>
      </c>
      <c r="L204" s="478">
        <f t="shared" si="54"/>
        <v>0</v>
      </c>
      <c r="M204" s="478">
        <f t="shared" si="55"/>
        <v>0</v>
      </c>
      <c r="N204" s="478">
        <f t="shared" si="55"/>
        <v>0</v>
      </c>
    </row>
    <row r="205" spans="1:14" ht="324">
      <c r="A205" s="446" t="s">
        <v>574</v>
      </c>
      <c r="B205" s="447" t="s">
        <v>1033</v>
      </c>
      <c r="C205" s="448" t="s">
        <v>882</v>
      </c>
      <c r="D205" s="464"/>
      <c r="E205" s="478">
        <f t="shared" si="47"/>
        <v>0</v>
      </c>
      <c r="F205" s="478">
        <f t="shared" si="48"/>
        <v>0</v>
      </c>
      <c r="G205" s="478">
        <f t="shared" si="49"/>
        <v>0</v>
      </c>
      <c r="H205" s="478">
        <f t="shared" si="50"/>
        <v>0</v>
      </c>
      <c r="I205" s="478">
        <f t="shared" si="51"/>
        <v>0</v>
      </c>
      <c r="J205" s="478">
        <f t="shared" si="52"/>
        <v>0</v>
      </c>
      <c r="K205" s="478">
        <f t="shared" si="53"/>
        <v>0</v>
      </c>
      <c r="L205" s="478">
        <f t="shared" si="54"/>
        <v>0</v>
      </c>
      <c r="M205" s="478">
        <f t="shared" si="55"/>
        <v>0</v>
      </c>
      <c r="N205" s="478">
        <f t="shared" si="55"/>
        <v>0</v>
      </c>
    </row>
    <row r="206" spans="1:14" ht="306">
      <c r="A206" s="446" t="s">
        <v>575</v>
      </c>
      <c r="B206" s="447" t="s">
        <v>1034</v>
      </c>
      <c r="C206" s="448" t="s">
        <v>882</v>
      </c>
      <c r="D206" s="464"/>
      <c r="E206" s="478">
        <f t="shared" si="47"/>
        <v>0</v>
      </c>
      <c r="F206" s="478">
        <f t="shared" si="48"/>
        <v>0</v>
      </c>
      <c r="G206" s="478">
        <f t="shared" si="49"/>
        <v>0</v>
      </c>
      <c r="H206" s="478">
        <f t="shared" si="50"/>
        <v>0</v>
      </c>
      <c r="I206" s="478">
        <f t="shared" si="51"/>
        <v>0</v>
      </c>
      <c r="J206" s="478">
        <f t="shared" si="52"/>
        <v>0</v>
      </c>
      <c r="K206" s="478">
        <f t="shared" si="53"/>
        <v>0</v>
      </c>
      <c r="L206" s="478">
        <f t="shared" si="54"/>
        <v>0</v>
      </c>
      <c r="M206" s="478">
        <f t="shared" si="55"/>
        <v>0</v>
      </c>
      <c r="N206" s="478">
        <f t="shared" si="55"/>
        <v>0</v>
      </c>
    </row>
    <row r="207" spans="1:14" ht="126">
      <c r="A207" s="455" t="s">
        <v>1035</v>
      </c>
      <c r="B207" s="447" t="s">
        <v>1036</v>
      </c>
      <c r="C207" s="448" t="s">
        <v>882</v>
      </c>
      <c r="D207" s="477">
        <v>31</v>
      </c>
      <c r="E207" s="478">
        <f t="shared" si="47"/>
        <v>31.040300000000002</v>
      </c>
      <c r="F207" s="478">
        <f t="shared" si="48"/>
        <v>31.056440956000003</v>
      </c>
      <c r="G207" s="478">
        <f t="shared" si="49"/>
        <v>31.064515630648561</v>
      </c>
      <c r="H207" s="478">
        <f t="shared" si="50"/>
        <v>31.0806691787765</v>
      </c>
      <c r="I207" s="478">
        <f t="shared" si="51"/>
        <v>31.072588204790016</v>
      </c>
      <c r="J207" s="478">
        <f t="shared" si="52"/>
        <v>31.088745950656509</v>
      </c>
      <c r="K207" s="478">
        <f t="shared" si="53"/>
        <v>31.096829024603679</v>
      </c>
      <c r="L207" s="478">
        <f t="shared" si="54"/>
        <v>31.08874384905728</v>
      </c>
      <c r="M207" s="478">
        <f t="shared" si="55"/>
        <v>31.104909995858794</v>
      </c>
      <c r="N207" s="478">
        <f t="shared" si="55"/>
        <v>31.121084549056643</v>
      </c>
    </row>
    <row r="208" spans="1:14" ht="30">
      <c r="A208" s="442" t="s">
        <v>256</v>
      </c>
      <c r="B208" s="447"/>
      <c r="C208" s="448"/>
      <c r="D208" s="464"/>
      <c r="E208" s="478">
        <f t="shared" si="47"/>
        <v>0</v>
      </c>
      <c r="F208" s="478">
        <f t="shared" si="48"/>
        <v>0</v>
      </c>
      <c r="G208" s="478">
        <f t="shared" si="49"/>
        <v>0</v>
      </c>
      <c r="H208" s="478">
        <f t="shared" si="50"/>
        <v>0</v>
      </c>
      <c r="I208" s="478">
        <f t="shared" si="51"/>
        <v>0</v>
      </c>
      <c r="J208" s="478">
        <f t="shared" si="52"/>
        <v>0</v>
      </c>
      <c r="K208" s="478">
        <f t="shared" si="53"/>
        <v>0</v>
      </c>
      <c r="L208" s="478">
        <f t="shared" si="54"/>
        <v>0</v>
      </c>
      <c r="M208" s="478">
        <f t="shared" si="55"/>
        <v>0</v>
      </c>
      <c r="N208" s="478">
        <f t="shared" si="55"/>
        <v>0</v>
      </c>
    </row>
    <row r="209" spans="1:14" ht="324">
      <c r="A209" s="446" t="s">
        <v>574</v>
      </c>
      <c r="B209" s="447" t="s">
        <v>1037</v>
      </c>
      <c r="C209" s="448" t="s">
        <v>882</v>
      </c>
      <c r="D209" s="477">
        <v>26</v>
      </c>
      <c r="E209" s="478">
        <f t="shared" si="47"/>
        <v>26.033800000000003</v>
      </c>
      <c r="F209" s="478">
        <f t="shared" si="48"/>
        <v>26.047337576000004</v>
      </c>
      <c r="G209" s="478">
        <f t="shared" si="49"/>
        <v>26.054109883769762</v>
      </c>
      <c r="H209" s="478">
        <f t="shared" si="50"/>
        <v>26.067658020909324</v>
      </c>
      <c r="I209" s="478">
        <f t="shared" si="51"/>
        <v>26.060880429823886</v>
      </c>
      <c r="J209" s="478">
        <f t="shared" si="52"/>
        <v>26.074432087647395</v>
      </c>
      <c r="K209" s="478">
        <f t="shared" si="53"/>
        <v>26.081211439990181</v>
      </c>
      <c r="L209" s="478">
        <f t="shared" si="54"/>
        <v>26.074430325015783</v>
      </c>
      <c r="M209" s="478">
        <f t="shared" si="55"/>
        <v>26.087989028784794</v>
      </c>
      <c r="N209" s="478">
        <f t="shared" si="55"/>
        <v>26.101554783079763</v>
      </c>
    </row>
    <row r="210" spans="1:14" ht="306">
      <c r="A210" s="446" t="s">
        <v>575</v>
      </c>
      <c r="B210" s="447" t="s">
        <v>1038</v>
      </c>
      <c r="C210" s="448" t="s">
        <v>882</v>
      </c>
      <c r="D210" s="464"/>
      <c r="E210" s="478">
        <f t="shared" si="47"/>
        <v>0</v>
      </c>
      <c r="F210" s="478">
        <f t="shared" si="48"/>
        <v>0</v>
      </c>
      <c r="G210" s="478">
        <f t="shared" si="49"/>
        <v>0</v>
      </c>
      <c r="H210" s="478">
        <f t="shared" si="50"/>
        <v>0</v>
      </c>
      <c r="I210" s="478">
        <f t="shared" si="51"/>
        <v>0</v>
      </c>
      <c r="J210" s="478">
        <f t="shared" si="52"/>
        <v>0</v>
      </c>
      <c r="K210" s="478">
        <f t="shared" si="53"/>
        <v>0</v>
      </c>
      <c r="L210" s="478">
        <f t="shared" si="54"/>
        <v>0</v>
      </c>
      <c r="M210" s="478">
        <f t="shared" si="55"/>
        <v>0</v>
      </c>
      <c r="N210" s="478">
        <f t="shared" si="55"/>
        <v>0</v>
      </c>
    </row>
    <row r="211" spans="1:14" ht="108">
      <c r="A211" s="455" t="s">
        <v>1039</v>
      </c>
      <c r="B211" s="447" t="s">
        <v>1040</v>
      </c>
      <c r="C211" s="448" t="s">
        <v>882</v>
      </c>
      <c r="D211" s="477">
        <v>5687</v>
      </c>
      <c r="E211" s="478">
        <f t="shared" si="47"/>
        <v>5694.3931000000002</v>
      </c>
      <c r="F211" s="478">
        <f t="shared" si="48"/>
        <v>5697.3541844120009</v>
      </c>
      <c r="G211" s="478">
        <f t="shared" si="49"/>
        <v>5698.835496499948</v>
      </c>
      <c r="H211" s="478">
        <f t="shared" si="50"/>
        <v>5701.7988909581281</v>
      </c>
      <c r="I211" s="478">
        <f t="shared" si="51"/>
        <v>5700.3164232464787</v>
      </c>
      <c r="J211" s="478">
        <f t="shared" si="52"/>
        <v>5703.2805877865676</v>
      </c>
      <c r="K211" s="478">
        <f t="shared" si="53"/>
        <v>5704.7634407393916</v>
      </c>
      <c r="L211" s="478">
        <f t="shared" si="54"/>
        <v>5703.2802022447995</v>
      </c>
      <c r="M211" s="478">
        <f t="shared" si="55"/>
        <v>5706.2459079499677</v>
      </c>
      <c r="N211" s="478">
        <f t="shared" si="55"/>
        <v>5709.2131558221017</v>
      </c>
    </row>
    <row r="212" spans="1:14" ht="30">
      <c r="A212" s="442" t="s">
        <v>256</v>
      </c>
      <c r="B212" s="447"/>
      <c r="C212" s="448"/>
      <c r="D212" s="464"/>
      <c r="E212" s="478">
        <f t="shared" si="47"/>
        <v>0</v>
      </c>
      <c r="F212" s="478">
        <f t="shared" si="48"/>
        <v>0</v>
      </c>
      <c r="G212" s="478">
        <f t="shared" si="49"/>
        <v>0</v>
      </c>
      <c r="H212" s="478">
        <f t="shared" si="50"/>
        <v>0</v>
      </c>
      <c r="I212" s="478">
        <f t="shared" si="51"/>
        <v>0</v>
      </c>
      <c r="J212" s="478">
        <f t="shared" si="52"/>
        <v>0</v>
      </c>
      <c r="K212" s="478">
        <f t="shared" si="53"/>
        <v>0</v>
      </c>
      <c r="L212" s="478">
        <f t="shared" si="54"/>
        <v>0</v>
      </c>
      <c r="M212" s="478">
        <f t="shared" si="55"/>
        <v>0</v>
      </c>
      <c r="N212" s="478">
        <f t="shared" si="55"/>
        <v>0</v>
      </c>
    </row>
    <row r="213" spans="1:14" ht="324">
      <c r="A213" s="446" t="s">
        <v>574</v>
      </c>
      <c r="B213" s="447" t="s">
        <v>1041</v>
      </c>
      <c r="C213" s="448" t="s">
        <v>882</v>
      </c>
      <c r="D213" s="464">
        <f>D211-D214</f>
        <v>5448</v>
      </c>
      <c r="E213" s="478">
        <f t="shared" si="47"/>
        <v>5455.0824000000002</v>
      </c>
      <c r="F213" s="478">
        <f t="shared" si="48"/>
        <v>5457.9190428480006</v>
      </c>
      <c r="G213" s="478">
        <f t="shared" si="49"/>
        <v>5459.3381017991405</v>
      </c>
      <c r="H213" s="478">
        <f t="shared" si="50"/>
        <v>5462.1769576120769</v>
      </c>
      <c r="I213" s="478">
        <f t="shared" si="51"/>
        <v>5460.7567916030976</v>
      </c>
      <c r="J213" s="478">
        <f t="shared" si="52"/>
        <v>5463.5963851347315</v>
      </c>
      <c r="K213" s="478">
        <f t="shared" si="53"/>
        <v>5465.0169201948665</v>
      </c>
      <c r="L213" s="478">
        <f t="shared" si="54"/>
        <v>5463.596015795616</v>
      </c>
      <c r="M213" s="478">
        <f t="shared" si="55"/>
        <v>5466.43708572383</v>
      </c>
      <c r="N213" s="478">
        <f t="shared" si="55"/>
        <v>5469.2796330084066</v>
      </c>
    </row>
    <row r="214" spans="1:14" ht="306">
      <c r="A214" s="446" t="s">
        <v>575</v>
      </c>
      <c r="B214" s="447" t="s">
        <v>1042</v>
      </c>
      <c r="C214" s="448" t="s">
        <v>882</v>
      </c>
      <c r="D214" s="464">
        <v>239</v>
      </c>
      <c r="E214" s="478">
        <f t="shared" si="47"/>
        <v>239.31070000000003</v>
      </c>
      <c r="F214" s="478">
        <f t="shared" si="48"/>
        <v>239.43514156400005</v>
      </c>
      <c r="G214" s="478">
        <f t="shared" si="49"/>
        <v>239.49739470080667</v>
      </c>
      <c r="H214" s="478">
        <f t="shared" si="50"/>
        <v>239.62193334605109</v>
      </c>
      <c r="I214" s="478">
        <f t="shared" si="51"/>
        <v>239.55963164338112</v>
      </c>
      <c r="J214" s="478">
        <f t="shared" si="52"/>
        <v>239.6842026518357</v>
      </c>
      <c r="K214" s="478">
        <f t="shared" si="53"/>
        <v>239.74652054452517</v>
      </c>
      <c r="L214" s="478">
        <f t="shared" si="54"/>
        <v>239.68418644918358</v>
      </c>
      <c r="M214" s="478">
        <f t="shared" si="55"/>
        <v>239.80882222613718</v>
      </c>
      <c r="N214" s="478">
        <f t="shared" si="55"/>
        <v>239.93352281369479</v>
      </c>
    </row>
    <row r="215" spans="1:14" ht="216">
      <c r="A215" s="455" t="s">
        <v>1043</v>
      </c>
      <c r="B215" s="447" t="s">
        <v>1044</v>
      </c>
      <c r="C215" s="448" t="s">
        <v>882</v>
      </c>
      <c r="D215" s="477">
        <v>1596</v>
      </c>
      <c r="E215" s="478">
        <f t="shared" si="47"/>
        <v>1598.0748000000001</v>
      </c>
      <c r="F215" s="478">
        <f t="shared" si="48"/>
        <v>1598.9057988960003</v>
      </c>
      <c r="G215" s="478">
        <f t="shared" si="49"/>
        <v>1599.3215144037131</v>
      </c>
      <c r="H215" s="478">
        <f t="shared" si="50"/>
        <v>1600.1531615912031</v>
      </c>
      <c r="I215" s="478">
        <f t="shared" si="51"/>
        <v>1599.7371217691893</v>
      </c>
      <c r="J215" s="478">
        <f t="shared" si="52"/>
        <v>1600.5689850725093</v>
      </c>
      <c r="K215" s="478">
        <f t="shared" si="53"/>
        <v>1600.9851330086281</v>
      </c>
      <c r="L215" s="478">
        <f t="shared" si="54"/>
        <v>1600.5688768740458</v>
      </c>
      <c r="M215" s="478">
        <f t="shared" si="55"/>
        <v>1601.4011726900205</v>
      </c>
      <c r="N215" s="478">
        <f t="shared" si="55"/>
        <v>1602.2339012998195</v>
      </c>
    </row>
    <row r="216" spans="1:14" ht="30">
      <c r="A216" s="442" t="s">
        <v>256</v>
      </c>
      <c r="B216" s="447"/>
      <c r="C216" s="448"/>
      <c r="D216" s="464"/>
      <c r="E216" s="478">
        <f t="shared" si="47"/>
        <v>0</v>
      </c>
      <c r="F216" s="478">
        <f t="shared" si="48"/>
        <v>0</v>
      </c>
      <c r="G216" s="478">
        <f t="shared" si="49"/>
        <v>0</v>
      </c>
      <c r="H216" s="478">
        <f t="shared" si="50"/>
        <v>0</v>
      </c>
      <c r="I216" s="478">
        <f t="shared" si="51"/>
        <v>0</v>
      </c>
      <c r="J216" s="478">
        <f t="shared" si="52"/>
        <v>0</v>
      </c>
      <c r="K216" s="478">
        <f t="shared" si="53"/>
        <v>0</v>
      </c>
      <c r="L216" s="478">
        <f t="shared" si="54"/>
        <v>0</v>
      </c>
      <c r="M216" s="478">
        <f t="shared" si="55"/>
        <v>0</v>
      </c>
      <c r="N216" s="478">
        <f t="shared" si="55"/>
        <v>0</v>
      </c>
    </row>
    <row r="217" spans="1:14" ht="324">
      <c r="A217" s="446" t="s">
        <v>574</v>
      </c>
      <c r="B217" s="447" t="s">
        <v>1045</v>
      </c>
      <c r="C217" s="448" t="s">
        <v>882</v>
      </c>
      <c r="D217" s="477">
        <v>1347</v>
      </c>
      <c r="E217" s="478">
        <f t="shared" si="47"/>
        <v>1348.7511000000002</v>
      </c>
      <c r="F217" s="478">
        <f t="shared" si="48"/>
        <v>1349.4524505720003</v>
      </c>
      <c r="G217" s="478">
        <f t="shared" si="49"/>
        <v>1349.803308209149</v>
      </c>
      <c r="H217" s="478">
        <f t="shared" si="50"/>
        <v>1350.5052059294178</v>
      </c>
      <c r="I217" s="478">
        <f t="shared" si="51"/>
        <v>1350.1540745758762</v>
      </c>
      <c r="J217" s="478">
        <f t="shared" si="52"/>
        <v>1350.8561546946557</v>
      </c>
      <c r="K217" s="478">
        <f t="shared" si="53"/>
        <v>1351.2073772948763</v>
      </c>
      <c r="L217" s="478">
        <f t="shared" si="54"/>
        <v>1350.8560633767795</v>
      </c>
      <c r="M217" s="478">
        <f t="shared" si="55"/>
        <v>1351.5585085297355</v>
      </c>
      <c r="N217" s="478">
        <f t="shared" si="55"/>
        <v>1352.261318954171</v>
      </c>
    </row>
    <row r="218" spans="1:14" ht="306">
      <c r="A218" s="446" t="s">
        <v>575</v>
      </c>
      <c r="B218" s="447" t="s">
        <v>1046</v>
      </c>
      <c r="C218" s="448" t="s">
        <v>882</v>
      </c>
      <c r="D218" s="464"/>
      <c r="E218" s="478">
        <f t="shared" si="47"/>
        <v>0</v>
      </c>
      <c r="F218" s="478">
        <f t="shared" si="48"/>
        <v>0</v>
      </c>
      <c r="G218" s="478">
        <f t="shared" si="49"/>
        <v>0</v>
      </c>
      <c r="H218" s="478">
        <f t="shared" si="50"/>
        <v>0</v>
      </c>
      <c r="I218" s="478">
        <f t="shared" si="51"/>
        <v>0</v>
      </c>
      <c r="J218" s="478">
        <f t="shared" si="52"/>
        <v>0</v>
      </c>
      <c r="K218" s="478">
        <f t="shared" si="53"/>
        <v>0</v>
      </c>
      <c r="L218" s="478">
        <f t="shared" si="54"/>
        <v>0</v>
      </c>
      <c r="M218" s="478">
        <f t="shared" si="55"/>
        <v>0</v>
      </c>
      <c r="N218" s="478">
        <f t="shared" si="55"/>
        <v>0</v>
      </c>
    </row>
    <row r="219" spans="1:14" ht="72">
      <c r="A219" s="455" t="s">
        <v>1047</v>
      </c>
      <c r="B219" s="447" t="s">
        <v>1048</v>
      </c>
      <c r="C219" s="448" t="s">
        <v>882</v>
      </c>
      <c r="D219" s="477">
        <v>9786</v>
      </c>
      <c r="E219" s="478">
        <f t="shared" si="47"/>
        <v>9798.7218000000012</v>
      </c>
      <c r="F219" s="478">
        <f t="shared" si="48"/>
        <v>9803.8171353360012</v>
      </c>
      <c r="G219" s="478">
        <f t="shared" si="49"/>
        <v>9806.3661277911888</v>
      </c>
      <c r="H219" s="478">
        <f t="shared" si="50"/>
        <v>9811.4654381776418</v>
      </c>
      <c r="I219" s="478">
        <f t="shared" si="51"/>
        <v>9808.9144571637153</v>
      </c>
      <c r="J219" s="478">
        <f t="shared" si="52"/>
        <v>9814.0150926814404</v>
      </c>
      <c r="K219" s="478">
        <f t="shared" si="53"/>
        <v>9816.5667366055368</v>
      </c>
      <c r="L219" s="478">
        <f t="shared" si="54"/>
        <v>9814.014429254019</v>
      </c>
      <c r="M219" s="478">
        <f t="shared" si="55"/>
        <v>9819.1177167572314</v>
      </c>
      <c r="N219" s="478">
        <f t="shared" si="55"/>
        <v>9824.2236579699456</v>
      </c>
    </row>
    <row r="220" spans="1:14" ht="30">
      <c r="A220" s="442" t="s">
        <v>256</v>
      </c>
      <c r="B220" s="447"/>
      <c r="C220" s="448"/>
      <c r="D220" s="464"/>
      <c r="E220" s="478">
        <f t="shared" si="47"/>
        <v>0</v>
      </c>
      <c r="F220" s="478">
        <f t="shared" si="48"/>
        <v>0</v>
      </c>
      <c r="G220" s="478">
        <f t="shared" si="49"/>
        <v>0</v>
      </c>
      <c r="H220" s="478">
        <f t="shared" si="50"/>
        <v>0</v>
      </c>
      <c r="I220" s="478">
        <f t="shared" si="51"/>
        <v>0</v>
      </c>
      <c r="J220" s="478">
        <f t="shared" si="52"/>
        <v>0</v>
      </c>
      <c r="K220" s="478">
        <f t="shared" si="53"/>
        <v>0</v>
      </c>
      <c r="L220" s="478">
        <f t="shared" si="54"/>
        <v>0</v>
      </c>
      <c r="M220" s="478">
        <f t="shared" si="55"/>
        <v>0</v>
      </c>
      <c r="N220" s="478">
        <f t="shared" si="55"/>
        <v>0</v>
      </c>
    </row>
    <row r="221" spans="1:14" ht="324">
      <c r="A221" s="446" t="s">
        <v>574</v>
      </c>
      <c r="B221" s="447" t="s">
        <v>1049</v>
      </c>
      <c r="C221" s="448" t="s">
        <v>882</v>
      </c>
      <c r="D221" s="477">
        <v>4202</v>
      </c>
      <c r="E221" s="478">
        <f t="shared" si="47"/>
        <v>4207.4626000000007</v>
      </c>
      <c r="F221" s="478">
        <f t="shared" si="48"/>
        <v>4209.6504805520008</v>
      </c>
      <c r="G221" s="478">
        <f t="shared" si="49"/>
        <v>4210.744989676944</v>
      </c>
      <c r="H221" s="478">
        <f t="shared" si="50"/>
        <v>4212.9345770715763</v>
      </c>
      <c r="I221" s="478">
        <f t="shared" si="51"/>
        <v>4211.8392140815376</v>
      </c>
      <c r="J221" s="478">
        <f t="shared" si="52"/>
        <v>4214.0293704728601</v>
      </c>
      <c r="K221" s="478">
        <f t="shared" si="53"/>
        <v>4215.1250181091827</v>
      </c>
      <c r="L221" s="478">
        <f t="shared" si="54"/>
        <v>4214.0290856044739</v>
      </c>
      <c r="M221" s="478">
        <f t="shared" si="55"/>
        <v>4216.2203807289889</v>
      </c>
      <c r="N221" s="478">
        <f t="shared" si="55"/>
        <v>4218.4128153269685</v>
      </c>
    </row>
    <row r="222" spans="1:14" ht="306">
      <c r="A222" s="446" t="s">
        <v>575</v>
      </c>
      <c r="B222" s="447" t="s">
        <v>1050</v>
      </c>
      <c r="C222" s="448" t="s">
        <v>882</v>
      </c>
      <c r="D222" s="464"/>
      <c r="E222" s="478">
        <f t="shared" si="47"/>
        <v>0</v>
      </c>
      <c r="F222" s="478">
        <f t="shared" si="48"/>
        <v>0</v>
      </c>
      <c r="G222" s="478">
        <f t="shared" si="49"/>
        <v>0</v>
      </c>
      <c r="H222" s="478">
        <f t="shared" si="50"/>
        <v>0</v>
      </c>
      <c r="I222" s="478">
        <f t="shared" si="51"/>
        <v>0</v>
      </c>
      <c r="J222" s="478">
        <f t="shared" si="52"/>
        <v>0</v>
      </c>
      <c r="K222" s="478">
        <f t="shared" si="53"/>
        <v>0</v>
      </c>
      <c r="L222" s="478">
        <f t="shared" si="54"/>
        <v>0</v>
      </c>
      <c r="M222" s="478">
        <f t="shared" si="55"/>
        <v>0</v>
      </c>
      <c r="N222" s="478">
        <f t="shared" si="55"/>
        <v>0</v>
      </c>
    </row>
    <row r="223" spans="1:14" ht="59.25" customHeight="1">
      <c r="A223" s="455" t="s">
        <v>1051</v>
      </c>
      <c r="B223" s="447" t="s">
        <v>1052</v>
      </c>
      <c r="C223" s="448" t="s">
        <v>882</v>
      </c>
      <c r="D223" s="477">
        <v>1569</v>
      </c>
      <c r="E223" s="478">
        <f t="shared" si="47"/>
        <v>1571.0397</v>
      </c>
      <c r="F223" s="478">
        <f t="shared" si="48"/>
        <v>1571.8566406440002</v>
      </c>
      <c r="G223" s="478">
        <f t="shared" si="49"/>
        <v>1572.2653233705676</v>
      </c>
      <c r="H223" s="478">
        <f t="shared" si="50"/>
        <v>1573.0829013387204</v>
      </c>
      <c r="I223" s="478">
        <f t="shared" si="51"/>
        <v>1572.6738997843722</v>
      </c>
      <c r="J223" s="478">
        <f t="shared" si="52"/>
        <v>1573.4916902122602</v>
      </c>
      <c r="K223" s="478">
        <f t="shared" si="53"/>
        <v>1573.9007980517154</v>
      </c>
      <c r="L223" s="478">
        <f t="shared" si="54"/>
        <v>1573.4915838442219</v>
      </c>
      <c r="M223" s="478">
        <f t="shared" si="55"/>
        <v>1574.309799467821</v>
      </c>
      <c r="N223" s="478">
        <f t="shared" si="55"/>
        <v>1575.1284405635445</v>
      </c>
    </row>
    <row r="224" spans="1:14" ht="30">
      <c r="A224" s="442" t="s">
        <v>256</v>
      </c>
      <c r="B224" s="447"/>
      <c r="C224" s="448"/>
      <c r="D224" s="464"/>
      <c r="E224" s="478">
        <f t="shared" si="47"/>
        <v>0</v>
      </c>
      <c r="F224" s="478">
        <f t="shared" si="48"/>
        <v>0</v>
      </c>
      <c r="G224" s="478">
        <f t="shared" si="49"/>
        <v>0</v>
      </c>
      <c r="H224" s="478">
        <f t="shared" si="50"/>
        <v>0</v>
      </c>
      <c r="I224" s="478">
        <f t="shared" si="51"/>
        <v>0</v>
      </c>
      <c r="J224" s="478">
        <f t="shared" si="52"/>
        <v>0</v>
      </c>
      <c r="K224" s="478">
        <f t="shared" si="53"/>
        <v>0</v>
      </c>
      <c r="L224" s="464"/>
      <c r="M224" s="478">
        <f t="shared" si="55"/>
        <v>0</v>
      </c>
      <c r="N224" s="478">
        <f t="shared" si="55"/>
        <v>0</v>
      </c>
    </row>
    <row r="225" spans="1:14" ht="324">
      <c r="A225" s="446" t="s">
        <v>574</v>
      </c>
      <c r="B225" s="447" t="s">
        <v>1053</v>
      </c>
      <c r="C225" s="448" t="s">
        <v>882</v>
      </c>
      <c r="D225" s="464">
        <f>D223-D226</f>
        <v>1544</v>
      </c>
      <c r="E225" s="478">
        <f t="shared" si="47"/>
        <v>1546.0072</v>
      </c>
      <c r="F225" s="478">
        <f t="shared" si="48"/>
        <v>1546.811123744</v>
      </c>
      <c r="G225" s="478">
        <f t="shared" si="49"/>
        <v>1547.2132946361733</v>
      </c>
      <c r="H225" s="478">
        <f t="shared" si="50"/>
        <v>1548.0178455493842</v>
      </c>
      <c r="I225" s="478">
        <f t="shared" si="51"/>
        <v>1547.6153609095413</v>
      </c>
      <c r="J225" s="478">
        <f t="shared" si="52"/>
        <v>1548.4201208972145</v>
      </c>
      <c r="K225" s="478">
        <f t="shared" si="53"/>
        <v>1548.8227101286477</v>
      </c>
      <c r="L225" s="478">
        <f t="shared" si="54"/>
        <v>1548.4200162240143</v>
      </c>
      <c r="M225" s="478">
        <f t="shared" si="55"/>
        <v>1549.2251946324509</v>
      </c>
      <c r="N225" s="478">
        <f t="shared" si="55"/>
        <v>1550.03079173366</v>
      </c>
    </row>
    <row r="226" spans="1:14" ht="306">
      <c r="A226" s="446" t="s">
        <v>575</v>
      </c>
      <c r="B226" s="447" t="s">
        <v>1054</v>
      </c>
      <c r="C226" s="448" t="s">
        <v>882</v>
      </c>
      <c r="D226" s="464">
        <v>25</v>
      </c>
      <c r="E226" s="478">
        <f t="shared" si="47"/>
        <v>25.032500000000002</v>
      </c>
      <c r="F226" s="478">
        <f t="shared" si="48"/>
        <v>25.045516900000003</v>
      </c>
      <c r="G226" s="478">
        <f t="shared" si="49"/>
        <v>25.052028734394</v>
      </c>
      <c r="H226" s="478">
        <f t="shared" si="50"/>
        <v>25.065055789335887</v>
      </c>
      <c r="I226" s="478">
        <f t="shared" si="51"/>
        <v>25.05853887483066</v>
      </c>
      <c r="J226" s="478">
        <f t="shared" si="52"/>
        <v>25.071569315045572</v>
      </c>
      <c r="K226" s="478">
        <f t="shared" si="53"/>
        <v>25.078087923067482</v>
      </c>
      <c r="L226" s="478">
        <f t="shared" si="54"/>
        <v>25.071567620207482</v>
      </c>
      <c r="M226" s="478">
        <f t="shared" si="55"/>
        <v>25.084604835369991</v>
      </c>
      <c r="N226" s="478">
        <f t="shared" si="55"/>
        <v>25.097648829884385</v>
      </c>
    </row>
    <row r="227" spans="1:14" ht="90">
      <c r="A227" s="455" t="s">
        <v>1055</v>
      </c>
      <c r="B227" s="447" t="s">
        <v>1056</v>
      </c>
      <c r="C227" s="448" t="s">
        <v>882</v>
      </c>
      <c r="D227" s="477">
        <v>133</v>
      </c>
      <c r="E227" s="478">
        <f t="shared" si="47"/>
        <v>133.1729</v>
      </c>
      <c r="F227" s="478">
        <f t="shared" si="48"/>
        <v>133.24214990800002</v>
      </c>
      <c r="G227" s="478">
        <f t="shared" si="49"/>
        <v>133.27679286697608</v>
      </c>
      <c r="H227" s="478">
        <f t="shared" si="50"/>
        <v>133.34609679926692</v>
      </c>
      <c r="I227" s="478">
        <f t="shared" si="51"/>
        <v>133.31142681409909</v>
      </c>
      <c r="J227" s="478">
        <f t="shared" si="52"/>
        <v>133.38074875604244</v>
      </c>
      <c r="K227" s="478">
        <f t="shared" si="53"/>
        <v>133.415427750719</v>
      </c>
      <c r="L227" s="478">
        <f t="shared" si="54"/>
        <v>133.38073973950381</v>
      </c>
      <c r="M227" s="478">
        <f t="shared" si="55"/>
        <v>133.45009772416836</v>
      </c>
      <c r="N227" s="478">
        <f t="shared" si="55"/>
        <v>133.51949177498494</v>
      </c>
    </row>
    <row r="228" spans="1:14" ht="30">
      <c r="A228" s="442" t="s">
        <v>256</v>
      </c>
      <c r="B228" s="447"/>
      <c r="C228" s="448"/>
      <c r="D228" s="464"/>
      <c r="E228" s="478">
        <f t="shared" si="47"/>
        <v>0</v>
      </c>
      <c r="F228" s="478">
        <f t="shared" si="48"/>
        <v>0</v>
      </c>
      <c r="G228" s="478">
        <f t="shared" si="49"/>
        <v>0</v>
      </c>
      <c r="H228" s="478">
        <f t="shared" si="50"/>
        <v>0</v>
      </c>
      <c r="I228" s="478">
        <f t="shared" si="51"/>
        <v>0</v>
      </c>
      <c r="J228" s="478">
        <f t="shared" si="52"/>
        <v>0</v>
      </c>
      <c r="K228" s="478">
        <f t="shared" si="53"/>
        <v>0</v>
      </c>
      <c r="L228" s="478">
        <f t="shared" si="54"/>
        <v>0</v>
      </c>
      <c r="M228" s="478">
        <f t="shared" si="55"/>
        <v>0</v>
      </c>
      <c r="N228" s="478">
        <f t="shared" si="55"/>
        <v>0</v>
      </c>
    </row>
    <row r="229" spans="1:14" ht="324">
      <c r="A229" s="446" t="s">
        <v>574</v>
      </c>
      <c r="B229" s="447" t="s">
        <v>1057</v>
      </c>
      <c r="C229" s="448" t="s">
        <v>882</v>
      </c>
      <c r="D229" s="477">
        <v>112</v>
      </c>
      <c r="E229" s="478">
        <f t="shared" si="47"/>
        <v>112.1456</v>
      </c>
      <c r="F229" s="478">
        <f t="shared" si="48"/>
        <v>112.20391571200001</v>
      </c>
      <c r="G229" s="478">
        <f t="shared" si="49"/>
        <v>112.23308873008513</v>
      </c>
      <c r="H229" s="478">
        <f t="shared" si="50"/>
        <v>112.29144993622478</v>
      </c>
      <c r="I229" s="478">
        <f t="shared" si="51"/>
        <v>112.26225415924135</v>
      </c>
      <c r="J229" s="478">
        <f t="shared" si="52"/>
        <v>112.32063053140416</v>
      </c>
      <c r="K229" s="478">
        <f t="shared" si="53"/>
        <v>112.34983389534231</v>
      </c>
      <c r="L229" s="478">
        <f t="shared" si="54"/>
        <v>112.32062293852952</v>
      </c>
      <c r="M229" s="478">
        <f t="shared" si="55"/>
        <v>112.37902966245757</v>
      </c>
      <c r="N229" s="478">
        <f t="shared" si="55"/>
        <v>112.43746675788205</v>
      </c>
    </row>
    <row r="230" spans="1:14" ht="306">
      <c r="A230" s="446" t="s">
        <v>575</v>
      </c>
      <c r="B230" s="447" t="s">
        <v>1058</v>
      </c>
      <c r="C230" s="448" t="s">
        <v>882</v>
      </c>
      <c r="D230" s="464"/>
      <c r="E230" s="478">
        <f t="shared" si="47"/>
        <v>0</v>
      </c>
      <c r="F230" s="478">
        <f t="shared" si="48"/>
        <v>0</v>
      </c>
      <c r="G230" s="478">
        <f t="shared" si="49"/>
        <v>0</v>
      </c>
      <c r="H230" s="478">
        <f t="shared" si="50"/>
        <v>0</v>
      </c>
      <c r="I230" s="478">
        <f t="shared" si="51"/>
        <v>0</v>
      </c>
      <c r="J230" s="478">
        <f t="shared" si="52"/>
        <v>0</v>
      </c>
      <c r="K230" s="478">
        <f t="shared" si="53"/>
        <v>0</v>
      </c>
      <c r="L230" s="478">
        <f t="shared" si="54"/>
        <v>0</v>
      </c>
      <c r="M230" s="478">
        <f t="shared" si="55"/>
        <v>0</v>
      </c>
      <c r="N230" s="478">
        <f t="shared" si="55"/>
        <v>0</v>
      </c>
    </row>
    <row r="231" spans="1:14" ht="72">
      <c r="A231" s="455" t="s">
        <v>1059</v>
      </c>
      <c r="B231" s="447" t="s">
        <v>1060</v>
      </c>
      <c r="C231" s="448" t="s">
        <v>882</v>
      </c>
      <c r="D231" s="477">
        <v>5017</v>
      </c>
      <c r="E231" s="478">
        <f t="shared" si="47"/>
        <v>5023.5221000000001</v>
      </c>
      <c r="F231" s="478">
        <f t="shared" si="48"/>
        <v>5026.1343314920005</v>
      </c>
      <c r="G231" s="478">
        <f t="shared" si="49"/>
        <v>5027.4411264181881</v>
      </c>
      <c r="H231" s="478">
        <f t="shared" si="50"/>
        <v>5030.0553958039263</v>
      </c>
      <c r="I231" s="478">
        <f t="shared" si="51"/>
        <v>5028.7475814010168</v>
      </c>
      <c r="J231" s="478">
        <f t="shared" si="52"/>
        <v>5031.3625301433458</v>
      </c>
      <c r="K231" s="478">
        <f t="shared" si="53"/>
        <v>5032.6706844011824</v>
      </c>
      <c r="L231" s="478">
        <f t="shared" si="54"/>
        <v>5031.3621900232374</v>
      </c>
      <c r="M231" s="478">
        <f t="shared" si="55"/>
        <v>5033.9784983620502</v>
      </c>
      <c r="N231" s="478">
        <f t="shared" si="55"/>
        <v>5036.5961671811992</v>
      </c>
    </row>
    <row r="232" spans="1:14" ht="30">
      <c r="A232" s="442" t="s">
        <v>256</v>
      </c>
      <c r="B232" s="447"/>
      <c r="C232" s="448"/>
      <c r="D232" s="464"/>
      <c r="E232" s="478">
        <f t="shared" si="47"/>
        <v>0</v>
      </c>
      <c r="F232" s="478">
        <f t="shared" si="48"/>
        <v>0</v>
      </c>
      <c r="G232" s="478">
        <f t="shared" si="49"/>
        <v>0</v>
      </c>
      <c r="H232" s="478">
        <f t="shared" si="50"/>
        <v>0</v>
      </c>
      <c r="I232" s="478">
        <f t="shared" si="51"/>
        <v>0</v>
      </c>
      <c r="J232" s="478">
        <f t="shared" si="52"/>
        <v>0</v>
      </c>
      <c r="K232" s="478">
        <f t="shared" si="53"/>
        <v>0</v>
      </c>
      <c r="L232" s="478">
        <f t="shared" si="54"/>
        <v>0</v>
      </c>
      <c r="M232" s="478">
        <f t="shared" si="55"/>
        <v>0</v>
      </c>
      <c r="N232" s="478">
        <f t="shared" si="55"/>
        <v>0</v>
      </c>
    </row>
    <row r="233" spans="1:14" ht="324">
      <c r="A233" s="446" t="s">
        <v>574</v>
      </c>
      <c r="B233" s="447" t="s">
        <v>1061</v>
      </c>
      <c r="C233" s="448" t="s">
        <v>882</v>
      </c>
      <c r="D233" s="477">
        <v>4234</v>
      </c>
      <c r="E233" s="478">
        <f t="shared" si="47"/>
        <v>4239.5042000000003</v>
      </c>
      <c r="F233" s="478">
        <f t="shared" si="48"/>
        <v>4241.7087421840006</v>
      </c>
      <c r="G233" s="478">
        <f t="shared" si="49"/>
        <v>4242.8115864569681</v>
      </c>
      <c r="H233" s="478">
        <f t="shared" si="50"/>
        <v>4245.0178484819262</v>
      </c>
      <c r="I233" s="478">
        <f t="shared" si="51"/>
        <v>4243.9141438413208</v>
      </c>
      <c r="J233" s="478">
        <f t="shared" si="52"/>
        <v>4246.1209791961182</v>
      </c>
      <c r="K233" s="478">
        <f t="shared" si="53"/>
        <v>4247.2249706507091</v>
      </c>
      <c r="L233" s="478">
        <f t="shared" si="54"/>
        <v>4246.1206921583398</v>
      </c>
      <c r="M233" s="478">
        <f t="shared" si="55"/>
        <v>4248.3286749182625</v>
      </c>
      <c r="N233" s="478">
        <f t="shared" si="55"/>
        <v>4250.5378058292208</v>
      </c>
    </row>
    <row r="234" spans="1:14" ht="306">
      <c r="A234" s="446" t="s">
        <v>575</v>
      </c>
      <c r="B234" s="447" t="s">
        <v>1062</v>
      </c>
      <c r="C234" s="448" t="s">
        <v>882</v>
      </c>
      <c r="D234" s="464"/>
      <c r="E234" s="478">
        <f t="shared" si="47"/>
        <v>0</v>
      </c>
      <c r="F234" s="478">
        <f t="shared" si="48"/>
        <v>0</v>
      </c>
      <c r="G234" s="478">
        <f t="shared" si="49"/>
        <v>0</v>
      </c>
      <c r="H234" s="478">
        <f t="shared" si="50"/>
        <v>0</v>
      </c>
      <c r="I234" s="478">
        <f t="shared" si="51"/>
        <v>0</v>
      </c>
      <c r="J234" s="478">
        <f t="shared" si="52"/>
        <v>0</v>
      </c>
      <c r="K234" s="478">
        <f t="shared" si="53"/>
        <v>0</v>
      </c>
      <c r="L234" s="478">
        <f t="shared" si="54"/>
        <v>0</v>
      </c>
      <c r="M234" s="478">
        <f t="shared" si="55"/>
        <v>0</v>
      </c>
      <c r="N234" s="478">
        <f t="shared" si="55"/>
        <v>0</v>
      </c>
    </row>
    <row r="235" spans="1:14" ht="90">
      <c r="A235" s="455" t="s">
        <v>1063</v>
      </c>
      <c r="B235" s="447" t="s">
        <v>1064</v>
      </c>
      <c r="C235" s="448" t="s">
        <v>882</v>
      </c>
      <c r="D235" s="477">
        <v>416</v>
      </c>
      <c r="E235" s="478">
        <f t="shared" si="47"/>
        <v>416.54080000000005</v>
      </c>
      <c r="F235" s="478">
        <f t="shared" si="48"/>
        <v>416.75740121600006</v>
      </c>
      <c r="G235" s="478">
        <f t="shared" si="49"/>
        <v>416.86575814031619</v>
      </c>
      <c r="H235" s="478">
        <f t="shared" si="50"/>
        <v>417.08252833454918</v>
      </c>
      <c r="I235" s="478">
        <f t="shared" si="51"/>
        <v>416.97408687718217</v>
      </c>
      <c r="J235" s="478">
        <f t="shared" si="52"/>
        <v>417.19091340235832</v>
      </c>
      <c r="K235" s="478">
        <f t="shared" si="53"/>
        <v>417.29938303984289</v>
      </c>
      <c r="L235" s="478">
        <f t="shared" si="54"/>
        <v>417.19088520025252</v>
      </c>
      <c r="M235" s="478">
        <f t="shared" si="55"/>
        <v>417.4078244605567</v>
      </c>
      <c r="N235" s="478">
        <f t="shared" si="55"/>
        <v>417.62487652927621</v>
      </c>
    </row>
    <row r="236" spans="1:14" ht="30">
      <c r="A236" s="442" t="s">
        <v>256</v>
      </c>
      <c r="B236" s="447"/>
      <c r="C236" s="448"/>
      <c r="D236" s="464"/>
      <c r="E236" s="478">
        <f t="shared" si="47"/>
        <v>0</v>
      </c>
      <c r="F236" s="478">
        <f t="shared" si="48"/>
        <v>0</v>
      </c>
      <c r="G236" s="478">
        <f t="shared" si="49"/>
        <v>0</v>
      </c>
      <c r="H236" s="478">
        <f t="shared" si="50"/>
        <v>0</v>
      </c>
      <c r="I236" s="478">
        <f t="shared" si="51"/>
        <v>0</v>
      </c>
      <c r="J236" s="478">
        <f t="shared" si="52"/>
        <v>0</v>
      </c>
      <c r="K236" s="478">
        <f t="shared" si="53"/>
        <v>0</v>
      </c>
      <c r="L236" s="478">
        <f t="shared" si="54"/>
        <v>0</v>
      </c>
      <c r="M236" s="478">
        <f t="shared" si="55"/>
        <v>0</v>
      </c>
      <c r="N236" s="478">
        <f t="shared" si="55"/>
        <v>0</v>
      </c>
    </row>
    <row r="237" spans="1:14" ht="324">
      <c r="A237" s="446" t="s">
        <v>574</v>
      </c>
      <c r="B237" s="447" t="s">
        <v>1065</v>
      </c>
      <c r="C237" s="448" t="s">
        <v>882</v>
      </c>
      <c r="D237" s="477">
        <v>351</v>
      </c>
      <c r="E237" s="478">
        <f t="shared" si="47"/>
        <v>351.45630000000006</v>
      </c>
      <c r="F237" s="478">
        <f t="shared" si="48"/>
        <v>351.63905727600007</v>
      </c>
      <c r="G237" s="478">
        <f t="shared" si="49"/>
        <v>351.73048343089181</v>
      </c>
      <c r="H237" s="478">
        <f t="shared" si="50"/>
        <v>351.9133832822759</v>
      </c>
      <c r="I237" s="478">
        <f t="shared" si="51"/>
        <v>351.82188580262249</v>
      </c>
      <c r="J237" s="478">
        <f t="shared" si="52"/>
        <v>352.0048331832399</v>
      </c>
      <c r="K237" s="478">
        <f t="shared" si="53"/>
        <v>352.09635443986753</v>
      </c>
      <c r="L237" s="478">
        <f t="shared" si="54"/>
        <v>352.00480938771312</v>
      </c>
      <c r="M237" s="478">
        <f t="shared" si="55"/>
        <v>352.18785188859476</v>
      </c>
      <c r="N237" s="478">
        <f t="shared" si="55"/>
        <v>352.37098957157684</v>
      </c>
    </row>
    <row r="238" spans="1:14" ht="306">
      <c r="A238" s="446" t="s">
        <v>575</v>
      </c>
      <c r="B238" s="447" t="s">
        <v>1066</v>
      </c>
      <c r="C238" s="448" t="s">
        <v>882</v>
      </c>
      <c r="D238" s="464"/>
      <c r="E238" s="478">
        <f t="shared" si="47"/>
        <v>0</v>
      </c>
      <c r="F238" s="478">
        <f t="shared" si="48"/>
        <v>0</v>
      </c>
      <c r="G238" s="478">
        <f t="shared" si="49"/>
        <v>0</v>
      </c>
      <c r="H238" s="478">
        <f t="shared" si="50"/>
        <v>0</v>
      </c>
      <c r="I238" s="478">
        <f t="shared" si="51"/>
        <v>0</v>
      </c>
      <c r="J238" s="478">
        <f t="shared" si="52"/>
        <v>0</v>
      </c>
      <c r="K238" s="478">
        <f t="shared" si="53"/>
        <v>0</v>
      </c>
      <c r="L238" s="478">
        <f t="shared" si="54"/>
        <v>0</v>
      </c>
      <c r="M238" s="478">
        <f t="shared" si="55"/>
        <v>0</v>
      </c>
      <c r="N238" s="478">
        <f t="shared" si="55"/>
        <v>0</v>
      </c>
    </row>
    <row r="239" spans="1:14" ht="252">
      <c r="A239" s="455" t="s">
        <v>1067</v>
      </c>
      <c r="B239" s="447" t="s">
        <v>1068</v>
      </c>
      <c r="C239" s="448" t="s">
        <v>882</v>
      </c>
      <c r="D239" s="477">
        <v>2154</v>
      </c>
      <c r="E239" s="478">
        <f t="shared" si="47"/>
        <v>2156.8002000000001</v>
      </c>
      <c r="F239" s="478">
        <f t="shared" si="48"/>
        <v>2157.9217361040005</v>
      </c>
      <c r="G239" s="478">
        <f t="shared" si="49"/>
        <v>2158.4827957553875</v>
      </c>
      <c r="H239" s="478">
        <f t="shared" si="50"/>
        <v>2159.6052068091803</v>
      </c>
      <c r="I239" s="478">
        <f t="shared" si="51"/>
        <v>2159.04370945541</v>
      </c>
      <c r="J239" s="478">
        <f t="shared" si="52"/>
        <v>2160.1664121843269</v>
      </c>
      <c r="K239" s="478">
        <f t="shared" si="53"/>
        <v>2160.7280554514946</v>
      </c>
      <c r="L239" s="478">
        <f t="shared" si="54"/>
        <v>2160.1662661570772</v>
      </c>
      <c r="M239" s="478">
        <f t="shared" si="55"/>
        <v>2161.2895526154789</v>
      </c>
      <c r="N239" s="478">
        <f t="shared" si="55"/>
        <v>2162.4134231828393</v>
      </c>
    </row>
    <row r="240" spans="1:14" ht="30">
      <c r="A240" s="442" t="s">
        <v>256</v>
      </c>
      <c r="B240" s="447"/>
      <c r="C240" s="448"/>
      <c r="D240" s="464"/>
      <c r="E240" s="478">
        <f t="shared" si="47"/>
        <v>0</v>
      </c>
      <c r="F240" s="478">
        <f t="shared" si="48"/>
        <v>0</v>
      </c>
      <c r="G240" s="478">
        <f t="shared" si="49"/>
        <v>0</v>
      </c>
      <c r="H240" s="478">
        <f t="shared" si="50"/>
        <v>0</v>
      </c>
      <c r="I240" s="478">
        <f t="shared" si="51"/>
        <v>0</v>
      </c>
      <c r="J240" s="478">
        <f t="shared" si="52"/>
        <v>0</v>
      </c>
      <c r="K240" s="478">
        <f t="shared" si="53"/>
        <v>0</v>
      </c>
      <c r="L240" s="478">
        <f t="shared" si="54"/>
        <v>0</v>
      </c>
      <c r="M240" s="478">
        <f t="shared" si="55"/>
        <v>0</v>
      </c>
      <c r="N240" s="478">
        <f t="shared" si="55"/>
        <v>0</v>
      </c>
    </row>
    <row r="241" spans="1:14" ht="324">
      <c r="A241" s="446" t="s">
        <v>574</v>
      </c>
      <c r="B241" s="447" t="s">
        <v>1069</v>
      </c>
      <c r="C241" s="448" t="s">
        <v>882</v>
      </c>
      <c r="D241" s="477">
        <v>1818</v>
      </c>
      <c r="E241" s="478">
        <f t="shared" si="47"/>
        <v>1820.3634000000002</v>
      </c>
      <c r="F241" s="478">
        <f t="shared" si="48"/>
        <v>1821.3099889680004</v>
      </c>
      <c r="G241" s="478">
        <f t="shared" si="49"/>
        <v>1821.7835295651321</v>
      </c>
      <c r="H241" s="478">
        <f t="shared" si="50"/>
        <v>1822.7308570005061</v>
      </c>
      <c r="I241" s="478">
        <f t="shared" si="51"/>
        <v>1822.2569469776859</v>
      </c>
      <c r="J241" s="478">
        <f t="shared" si="52"/>
        <v>1823.2045205901145</v>
      </c>
      <c r="K241" s="478">
        <f t="shared" si="53"/>
        <v>1823.6785537654678</v>
      </c>
      <c r="L241" s="478">
        <f t="shared" si="54"/>
        <v>1823.2043973414886</v>
      </c>
      <c r="M241" s="478">
        <f t="shared" si="55"/>
        <v>1824.1524636281063</v>
      </c>
      <c r="N241" s="478">
        <f t="shared" si="55"/>
        <v>1825.101022909193</v>
      </c>
    </row>
    <row r="242" spans="1:14" ht="23.25" customHeight="1">
      <c r="A242" s="446" t="s">
        <v>575</v>
      </c>
      <c r="B242" s="447" t="s">
        <v>1070</v>
      </c>
      <c r="C242" s="448" t="s">
        <v>882</v>
      </c>
      <c r="D242" s="464"/>
      <c r="E242" s="478">
        <f t="shared" si="47"/>
        <v>0</v>
      </c>
      <c r="F242" s="478">
        <f t="shared" si="48"/>
        <v>0</v>
      </c>
      <c r="G242" s="478">
        <f t="shared" si="49"/>
        <v>0</v>
      </c>
      <c r="H242" s="478">
        <f t="shared" si="50"/>
        <v>0</v>
      </c>
      <c r="I242" s="478">
        <f t="shared" si="51"/>
        <v>0</v>
      </c>
      <c r="J242" s="478">
        <f t="shared" si="52"/>
        <v>0</v>
      </c>
      <c r="K242" s="478">
        <f t="shared" si="53"/>
        <v>0</v>
      </c>
      <c r="L242" s="478">
        <f t="shared" si="54"/>
        <v>0</v>
      </c>
      <c r="M242" s="478">
        <f t="shared" si="55"/>
        <v>0</v>
      </c>
      <c r="N242" s="478">
        <f t="shared" si="55"/>
        <v>0</v>
      </c>
    </row>
    <row r="243" spans="1:14" ht="40.5" customHeight="1">
      <c r="A243" s="455" t="s">
        <v>1071</v>
      </c>
      <c r="B243" s="447" t="s">
        <v>1072</v>
      </c>
      <c r="C243" s="448" t="s">
        <v>882</v>
      </c>
      <c r="D243" s="477">
        <v>2430</v>
      </c>
      <c r="E243" s="478">
        <f t="shared" si="47"/>
        <v>2433.1590000000001</v>
      </c>
      <c r="F243" s="478">
        <f t="shared" si="48"/>
        <v>2434.4242426800001</v>
      </c>
      <c r="G243" s="478">
        <f t="shared" si="49"/>
        <v>2435.0571929830967</v>
      </c>
      <c r="H243" s="478">
        <f t="shared" si="50"/>
        <v>2436.3234227234479</v>
      </c>
      <c r="I243" s="478">
        <f t="shared" si="51"/>
        <v>2435.6899786335398</v>
      </c>
      <c r="J243" s="478">
        <f t="shared" si="52"/>
        <v>2436.9565374224294</v>
      </c>
      <c r="K243" s="478">
        <f t="shared" si="53"/>
        <v>2437.5901461221592</v>
      </c>
      <c r="L243" s="478">
        <f t="shared" si="54"/>
        <v>2436.9563726841675</v>
      </c>
      <c r="M243" s="478">
        <f t="shared" si="55"/>
        <v>2438.2235899979632</v>
      </c>
      <c r="N243" s="478">
        <f t="shared" si="55"/>
        <v>2439.4914662647625</v>
      </c>
    </row>
    <row r="244" spans="1:14" ht="27.75" customHeight="1">
      <c r="A244" s="442" t="s">
        <v>256</v>
      </c>
      <c r="B244" s="447"/>
      <c r="C244" s="448"/>
      <c r="D244" s="464"/>
      <c r="E244" s="478">
        <f t="shared" si="47"/>
        <v>0</v>
      </c>
      <c r="F244" s="478">
        <f t="shared" si="48"/>
        <v>0</v>
      </c>
      <c r="G244" s="478">
        <f t="shared" si="49"/>
        <v>0</v>
      </c>
      <c r="H244" s="478">
        <f t="shared" si="50"/>
        <v>0</v>
      </c>
      <c r="I244" s="478">
        <f t="shared" si="51"/>
        <v>0</v>
      </c>
      <c r="J244" s="478">
        <f t="shared" si="52"/>
        <v>0</v>
      </c>
      <c r="K244" s="478">
        <f t="shared" si="53"/>
        <v>0</v>
      </c>
      <c r="L244" s="478">
        <f t="shared" si="54"/>
        <v>0</v>
      </c>
      <c r="M244" s="478">
        <f t="shared" si="55"/>
        <v>0</v>
      </c>
      <c r="N244" s="478">
        <f t="shared" si="55"/>
        <v>0</v>
      </c>
    </row>
    <row r="245" spans="1:14" ht="324">
      <c r="A245" s="446" t="s">
        <v>574</v>
      </c>
      <c r="B245" s="447" t="s">
        <v>1073</v>
      </c>
      <c r="C245" s="448" t="s">
        <v>882</v>
      </c>
      <c r="D245" s="477">
        <v>2051</v>
      </c>
      <c r="E245" s="478">
        <f t="shared" si="47"/>
        <v>2053.6663000000003</v>
      </c>
      <c r="F245" s="478">
        <f t="shared" si="48"/>
        <v>2054.7342064760005</v>
      </c>
      <c r="G245" s="478">
        <f t="shared" si="49"/>
        <v>2055.2684373696843</v>
      </c>
      <c r="H245" s="478">
        <f t="shared" si="50"/>
        <v>2056.3371769571168</v>
      </c>
      <c r="I245" s="478">
        <f t="shared" si="51"/>
        <v>2055.8025292911079</v>
      </c>
      <c r="J245" s="478">
        <f t="shared" si="52"/>
        <v>2056.8715466063395</v>
      </c>
      <c r="K245" s="478">
        <f t="shared" si="53"/>
        <v>2057.406333208457</v>
      </c>
      <c r="L245" s="478">
        <f t="shared" si="54"/>
        <v>2056.8714075618227</v>
      </c>
      <c r="M245" s="478">
        <f t="shared" si="55"/>
        <v>2057.9409806937551</v>
      </c>
      <c r="N245" s="478">
        <f t="shared" si="55"/>
        <v>2059.0111100037161</v>
      </c>
    </row>
    <row r="246" spans="1:14" ht="306">
      <c r="A246" s="446" t="s">
        <v>575</v>
      </c>
      <c r="B246" s="447" t="s">
        <v>1074</v>
      </c>
      <c r="C246" s="448" t="s">
        <v>882</v>
      </c>
      <c r="D246" s="464"/>
      <c r="E246" s="478">
        <f t="shared" si="47"/>
        <v>0</v>
      </c>
      <c r="F246" s="478">
        <f t="shared" si="48"/>
        <v>0</v>
      </c>
      <c r="G246" s="478">
        <f t="shared" si="49"/>
        <v>0</v>
      </c>
      <c r="H246" s="478">
        <f t="shared" si="50"/>
        <v>0</v>
      </c>
      <c r="I246" s="478">
        <f t="shared" si="51"/>
        <v>0</v>
      </c>
      <c r="J246" s="478">
        <f t="shared" si="52"/>
        <v>0</v>
      </c>
      <c r="K246" s="478">
        <f t="shared" si="53"/>
        <v>0</v>
      </c>
      <c r="L246" s="478">
        <f t="shared" si="54"/>
        <v>0</v>
      </c>
      <c r="M246" s="478">
        <f t="shared" si="55"/>
        <v>0</v>
      </c>
      <c r="N246" s="478">
        <f t="shared" si="55"/>
        <v>0</v>
      </c>
    </row>
    <row r="247" spans="1:14" ht="54">
      <c r="A247" s="455" t="s">
        <v>1075</v>
      </c>
      <c r="B247" s="447" t="s">
        <v>1076</v>
      </c>
      <c r="C247" s="448" t="s">
        <v>882</v>
      </c>
      <c r="D247" s="477">
        <v>4756</v>
      </c>
      <c r="E247" s="478">
        <f t="shared" si="47"/>
        <v>4762.1828000000005</v>
      </c>
      <c r="F247" s="478">
        <f t="shared" si="48"/>
        <v>4764.6591350560011</v>
      </c>
      <c r="G247" s="478">
        <f t="shared" si="49"/>
        <v>4765.8979464311151</v>
      </c>
      <c r="H247" s="478">
        <f t="shared" si="50"/>
        <v>4768.3762133632599</v>
      </c>
      <c r="I247" s="478">
        <f t="shared" si="51"/>
        <v>4767.1364355477854</v>
      </c>
      <c r="J247" s="478">
        <f t="shared" si="52"/>
        <v>4769.6153464942709</v>
      </c>
      <c r="K247" s="478">
        <f t="shared" si="53"/>
        <v>4770.8554464843592</v>
      </c>
      <c r="L247" s="478">
        <f t="shared" si="54"/>
        <v>4769.6150240682728</v>
      </c>
      <c r="M247" s="478">
        <f t="shared" si="55"/>
        <v>4772.0952238807886</v>
      </c>
      <c r="N247" s="478">
        <f t="shared" si="55"/>
        <v>4774.5767133972067</v>
      </c>
    </row>
    <row r="248" spans="1:14" ht="30">
      <c r="A248" s="442" t="s">
        <v>256</v>
      </c>
      <c r="B248" s="447"/>
      <c r="C248" s="448"/>
      <c r="D248" s="464"/>
      <c r="E248" s="478">
        <f t="shared" si="47"/>
        <v>0</v>
      </c>
      <c r="F248" s="478">
        <f t="shared" si="48"/>
        <v>0</v>
      </c>
      <c r="G248" s="478">
        <f t="shared" si="49"/>
        <v>0</v>
      </c>
      <c r="H248" s="478">
        <f t="shared" si="50"/>
        <v>0</v>
      </c>
      <c r="I248" s="478">
        <f t="shared" si="51"/>
        <v>0</v>
      </c>
      <c r="J248" s="478">
        <f t="shared" si="52"/>
        <v>0</v>
      </c>
      <c r="K248" s="478">
        <f t="shared" si="53"/>
        <v>0</v>
      </c>
      <c r="L248" s="478">
        <f t="shared" si="54"/>
        <v>0</v>
      </c>
      <c r="M248" s="478">
        <f t="shared" si="55"/>
        <v>0</v>
      </c>
      <c r="N248" s="478">
        <f t="shared" si="55"/>
        <v>0</v>
      </c>
    </row>
    <row r="249" spans="1:14" ht="324">
      <c r="A249" s="446" t="s">
        <v>574</v>
      </c>
      <c r="B249" s="447" t="s">
        <v>1077</v>
      </c>
      <c r="C249" s="448" t="s">
        <v>882</v>
      </c>
      <c r="D249" s="477">
        <f>D247-D250</f>
        <v>4506</v>
      </c>
      <c r="E249" s="478">
        <f t="shared" si="47"/>
        <v>4511.8578000000007</v>
      </c>
      <c r="F249" s="478">
        <f t="shared" si="48"/>
        <v>4514.2039660560013</v>
      </c>
      <c r="G249" s="478">
        <f t="shared" si="49"/>
        <v>4515.3776590871757</v>
      </c>
      <c r="H249" s="478">
        <f t="shared" si="50"/>
        <v>4517.7256554699015</v>
      </c>
      <c r="I249" s="478">
        <f t="shared" si="51"/>
        <v>4516.5510467994791</v>
      </c>
      <c r="J249" s="478">
        <f t="shared" si="52"/>
        <v>4518.8996533438149</v>
      </c>
      <c r="K249" s="478">
        <f t="shared" si="53"/>
        <v>4520.0745672536841</v>
      </c>
      <c r="L249" s="478">
        <f t="shared" si="54"/>
        <v>4518.8993478661978</v>
      </c>
      <c r="M249" s="478">
        <f t="shared" si="55"/>
        <v>4521.2491755270885</v>
      </c>
      <c r="N249" s="478">
        <f t="shared" si="55"/>
        <v>4523.6002250983629</v>
      </c>
    </row>
    <row r="250" spans="1:14" ht="306">
      <c r="A250" s="446" t="s">
        <v>575</v>
      </c>
      <c r="B250" s="447" t="s">
        <v>1078</v>
      </c>
      <c r="C250" s="448" t="s">
        <v>882</v>
      </c>
      <c r="D250" s="464">
        <v>250</v>
      </c>
      <c r="E250" s="478">
        <f t="shared" si="47"/>
        <v>250.32500000000002</v>
      </c>
      <c r="F250" s="478">
        <f t="shared" si="48"/>
        <v>250.45516900000004</v>
      </c>
      <c r="G250" s="478">
        <f t="shared" si="49"/>
        <v>250.52028734394003</v>
      </c>
      <c r="H250" s="478">
        <f t="shared" si="50"/>
        <v>250.65055789335889</v>
      </c>
      <c r="I250" s="478">
        <f t="shared" si="51"/>
        <v>250.5853887483066</v>
      </c>
      <c r="J250" s="478">
        <f t="shared" si="52"/>
        <v>250.71569315045573</v>
      </c>
      <c r="K250" s="478">
        <f t="shared" si="53"/>
        <v>250.78087923067483</v>
      </c>
      <c r="L250" s="478">
        <f t="shared" si="54"/>
        <v>250.71567620207483</v>
      </c>
      <c r="M250" s="478">
        <f t="shared" si="55"/>
        <v>250.84604835369993</v>
      </c>
      <c r="N250" s="478">
        <f t="shared" si="55"/>
        <v>250.97648829884386</v>
      </c>
    </row>
    <row r="251" spans="1:14" ht="180">
      <c r="A251" s="455" t="s">
        <v>1079</v>
      </c>
      <c r="B251" s="447" t="s">
        <v>1080</v>
      </c>
      <c r="C251" s="448" t="s">
        <v>882</v>
      </c>
      <c r="D251" s="477">
        <v>3256</v>
      </c>
      <c r="E251" s="478">
        <f t="shared" si="47"/>
        <v>3260.2328000000002</v>
      </c>
      <c r="F251" s="478">
        <f t="shared" si="48"/>
        <v>3261.9281210560007</v>
      </c>
      <c r="G251" s="478">
        <f t="shared" si="49"/>
        <v>3262.7762223674749</v>
      </c>
      <c r="H251" s="478">
        <f t="shared" si="50"/>
        <v>3264.4728660031064</v>
      </c>
      <c r="I251" s="478">
        <f t="shared" si="51"/>
        <v>3263.6241030579454</v>
      </c>
      <c r="J251" s="478">
        <f t="shared" si="52"/>
        <v>3265.3211875915358</v>
      </c>
      <c r="K251" s="478">
        <f t="shared" si="53"/>
        <v>3266.1701711003093</v>
      </c>
      <c r="L251" s="478">
        <f t="shared" si="54"/>
        <v>3265.3209668558229</v>
      </c>
      <c r="M251" s="478">
        <f t="shared" si="55"/>
        <v>3267.018933758588</v>
      </c>
      <c r="N251" s="478">
        <f t="shared" si="55"/>
        <v>3268.7177836041428</v>
      </c>
    </row>
    <row r="252" spans="1:14" ht="30">
      <c r="A252" s="442" t="s">
        <v>256</v>
      </c>
      <c r="B252" s="447"/>
      <c r="C252" s="448"/>
      <c r="D252" s="464"/>
      <c r="E252" s="478">
        <f t="shared" si="47"/>
        <v>0</v>
      </c>
      <c r="F252" s="478">
        <f t="shared" si="48"/>
        <v>0</v>
      </c>
      <c r="G252" s="478">
        <f t="shared" si="49"/>
        <v>0</v>
      </c>
      <c r="H252" s="478">
        <f t="shared" si="50"/>
        <v>0</v>
      </c>
      <c r="I252" s="478">
        <f t="shared" si="51"/>
        <v>0</v>
      </c>
      <c r="J252" s="478">
        <f t="shared" si="52"/>
        <v>0</v>
      </c>
      <c r="K252" s="478">
        <f t="shared" si="53"/>
        <v>0</v>
      </c>
      <c r="L252" s="478">
        <f t="shared" si="54"/>
        <v>0</v>
      </c>
      <c r="M252" s="478">
        <f t="shared" si="55"/>
        <v>0</v>
      </c>
      <c r="N252" s="478">
        <f t="shared" si="55"/>
        <v>0</v>
      </c>
    </row>
    <row r="253" spans="1:14" ht="324">
      <c r="A253" s="446" t="s">
        <v>574</v>
      </c>
      <c r="B253" s="447" t="s">
        <v>1081</v>
      </c>
      <c r="C253" s="448" t="s">
        <v>882</v>
      </c>
      <c r="D253" s="464">
        <f>D251-D254</f>
        <v>3211</v>
      </c>
      <c r="E253" s="478">
        <f t="shared" si="47"/>
        <v>3215.1743000000001</v>
      </c>
      <c r="F253" s="478">
        <f t="shared" si="48"/>
        <v>3216.8461906360003</v>
      </c>
      <c r="G253" s="478">
        <f t="shared" si="49"/>
        <v>3217.6825706455656</v>
      </c>
      <c r="H253" s="478">
        <f t="shared" si="50"/>
        <v>3219.3557655823015</v>
      </c>
      <c r="I253" s="478">
        <f t="shared" si="51"/>
        <v>3218.51873308325</v>
      </c>
      <c r="J253" s="478">
        <f t="shared" si="52"/>
        <v>3220.1923628244535</v>
      </c>
      <c r="K253" s="478">
        <f t="shared" si="53"/>
        <v>3221.0296128387877</v>
      </c>
      <c r="L253" s="478">
        <f t="shared" si="54"/>
        <v>3220.1921451394496</v>
      </c>
      <c r="M253" s="478">
        <f t="shared" si="55"/>
        <v>3221.8666450549222</v>
      </c>
      <c r="N253" s="478">
        <f t="shared" si="55"/>
        <v>3223.5420157103508</v>
      </c>
    </row>
    <row r="254" spans="1:14" ht="306">
      <c r="A254" s="446" t="s">
        <v>575</v>
      </c>
      <c r="B254" s="447" t="s">
        <v>1082</v>
      </c>
      <c r="C254" s="448" t="s">
        <v>882</v>
      </c>
      <c r="D254" s="464">
        <v>45</v>
      </c>
      <c r="E254" s="478">
        <f t="shared" si="47"/>
        <v>45.058500000000002</v>
      </c>
      <c r="F254" s="478">
        <f t="shared" si="48"/>
        <v>45.081930420000006</v>
      </c>
      <c r="G254" s="478">
        <f t="shared" si="49"/>
        <v>45.093651721909204</v>
      </c>
      <c r="H254" s="478">
        <f t="shared" si="50"/>
        <v>45.117100420804597</v>
      </c>
      <c r="I254" s="478">
        <f t="shared" si="51"/>
        <v>45.105369974695186</v>
      </c>
      <c r="J254" s="478">
        <f t="shared" si="52"/>
        <v>45.12882476708203</v>
      </c>
      <c r="K254" s="478">
        <f t="shared" si="53"/>
        <v>45.14055826152147</v>
      </c>
      <c r="L254" s="478">
        <f t="shared" si="54"/>
        <v>45.128821716373473</v>
      </c>
      <c r="M254" s="478">
        <f t="shared" si="55"/>
        <v>45.152288703665988</v>
      </c>
      <c r="N254" s="478">
        <f t="shared" si="55"/>
        <v>45.1757678937919</v>
      </c>
    </row>
    <row r="255" spans="1:14" ht="234">
      <c r="A255" s="455" t="s">
        <v>1083</v>
      </c>
      <c r="B255" s="447" t="s">
        <v>1084</v>
      </c>
      <c r="C255" s="448" t="s">
        <v>882</v>
      </c>
      <c r="D255" s="477">
        <v>1302</v>
      </c>
      <c r="E255" s="478">
        <f t="shared" si="47"/>
        <v>1303.6926000000001</v>
      </c>
      <c r="F255" s="478">
        <f t="shared" si="48"/>
        <v>1304.3705201520002</v>
      </c>
      <c r="G255" s="478">
        <f t="shared" si="49"/>
        <v>1304.7096564872395</v>
      </c>
      <c r="H255" s="478">
        <f t="shared" si="50"/>
        <v>1305.3881055086129</v>
      </c>
      <c r="I255" s="478">
        <f t="shared" si="51"/>
        <v>1305.0487046011806</v>
      </c>
      <c r="J255" s="478">
        <f t="shared" si="52"/>
        <v>1305.7273299275732</v>
      </c>
      <c r="K255" s="478">
        <f t="shared" si="53"/>
        <v>1306.0668190333542</v>
      </c>
      <c r="L255" s="478">
        <f t="shared" si="54"/>
        <v>1305.7272416604055</v>
      </c>
      <c r="M255" s="478">
        <f t="shared" si="55"/>
        <v>1306.406219826069</v>
      </c>
      <c r="N255" s="478">
        <f t="shared" si="55"/>
        <v>1307.0855510603787</v>
      </c>
    </row>
    <row r="256" spans="1:14" ht="30">
      <c r="A256" s="442" t="s">
        <v>256</v>
      </c>
      <c r="B256" s="447"/>
      <c r="C256" s="448"/>
      <c r="D256" s="464"/>
      <c r="E256" s="478">
        <f t="shared" si="47"/>
        <v>0</v>
      </c>
      <c r="F256" s="478">
        <f t="shared" si="48"/>
        <v>0</v>
      </c>
      <c r="G256" s="478">
        <f t="shared" si="49"/>
        <v>0</v>
      </c>
      <c r="H256" s="478">
        <f t="shared" si="50"/>
        <v>0</v>
      </c>
      <c r="I256" s="478">
        <f t="shared" si="51"/>
        <v>0</v>
      </c>
      <c r="J256" s="478">
        <f t="shared" si="52"/>
        <v>0</v>
      </c>
      <c r="K256" s="478">
        <f t="shared" si="53"/>
        <v>0</v>
      </c>
      <c r="L256" s="478">
        <f t="shared" si="54"/>
        <v>0</v>
      </c>
      <c r="M256" s="478">
        <f t="shared" si="55"/>
        <v>0</v>
      </c>
      <c r="N256" s="478">
        <f t="shared" si="55"/>
        <v>0</v>
      </c>
    </row>
    <row r="257" spans="1:14" ht="324">
      <c r="A257" s="446" t="s">
        <v>574</v>
      </c>
      <c r="B257" s="447" t="s">
        <v>1085</v>
      </c>
      <c r="C257" s="448" t="s">
        <v>882</v>
      </c>
      <c r="D257" s="464">
        <f>D255-D258</f>
        <v>1267</v>
      </c>
      <c r="E257" s="478">
        <f t="shared" si="47"/>
        <v>1268.6471000000001</v>
      </c>
      <c r="F257" s="478">
        <f t="shared" si="48"/>
        <v>1269.3067964920003</v>
      </c>
      <c r="G257" s="478">
        <f t="shared" si="49"/>
        <v>1269.6368162590882</v>
      </c>
      <c r="H257" s="478">
        <f t="shared" si="50"/>
        <v>1270.2970274035431</v>
      </c>
      <c r="I257" s="478">
        <f t="shared" si="51"/>
        <v>1269.9667501764181</v>
      </c>
      <c r="J257" s="478">
        <f t="shared" si="52"/>
        <v>1270.62713288651</v>
      </c>
      <c r="K257" s="478">
        <f t="shared" si="53"/>
        <v>1270.9574959410604</v>
      </c>
      <c r="L257" s="478">
        <f t="shared" si="54"/>
        <v>1270.6270469921158</v>
      </c>
      <c r="M257" s="478">
        <f t="shared" si="55"/>
        <v>1271.2877730565517</v>
      </c>
      <c r="N257" s="478">
        <f t="shared" si="55"/>
        <v>1271.9488426985413</v>
      </c>
    </row>
    <row r="258" spans="1:14" ht="306">
      <c r="A258" s="446" t="s">
        <v>575</v>
      </c>
      <c r="B258" s="447" t="s">
        <v>1086</v>
      </c>
      <c r="C258" s="448" t="s">
        <v>882</v>
      </c>
      <c r="D258" s="464">
        <v>35</v>
      </c>
      <c r="E258" s="478">
        <f t="shared" si="47"/>
        <v>35.045500000000004</v>
      </c>
      <c r="F258" s="478">
        <f t="shared" si="48"/>
        <v>35.063723660000008</v>
      </c>
      <c r="G258" s="478">
        <f t="shared" si="49"/>
        <v>35.072840228151605</v>
      </c>
      <c r="H258" s="464">
        <v>35</v>
      </c>
      <c r="I258" s="478">
        <f t="shared" si="51"/>
        <v>34.990899999999996</v>
      </c>
      <c r="J258" s="478">
        <f t="shared" si="52"/>
        <v>35.009095267999996</v>
      </c>
      <c r="K258" s="478">
        <f t="shared" si="53"/>
        <v>35.01819763276967</v>
      </c>
      <c r="L258" s="478">
        <f t="shared" si="54"/>
        <v>35.009092901385152</v>
      </c>
      <c r="M258" s="478">
        <f t="shared" si="55"/>
        <v>35.027297629693877</v>
      </c>
      <c r="N258" s="478">
        <f t="shared" si="55"/>
        <v>35.045511824461322</v>
      </c>
    </row>
    <row r="259" spans="1:14" ht="44.25" customHeight="1">
      <c r="A259" s="926" t="s">
        <v>1087</v>
      </c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</row>
  </sheetData>
  <mergeCells count="17">
    <mergeCell ref="A6:N6"/>
    <mergeCell ref="A1:N1"/>
    <mergeCell ref="A2:N2"/>
    <mergeCell ref="A3:N3"/>
    <mergeCell ref="A4:N4"/>
    <mergeCell ref="A5:N5"/>
    <mergeCell ref="A259:N259"/>
    <mergeCell ref="A7:N7"/>
    <mergeCell ref="A8:A10"/>
    <mergeCell ref="B8:B10"/>
    <mergeCell ref="C8:C10"/>
    <mergeCell ref="D8:D10"/>
    <mergeCell ref="E8:E10"/>
    <mergeCell ref="F8:N8"/>
    <mergeCell ref="F9:H9"/>
    <mergeCell ref="I9:K9"/>
    <mergeCell ref="L9:N9"/>
  </mergeCells>
  <printOptions horizontalCentered="1"/>
  <pageMargins left="0.15763888888888899" right="0.15763888888888899" top="0.39374999999999999" bottom="0.27569444444444402" header="0" footer="0.51180555555555496"/>
  <pageSetup paperSize="9" scale="59" firstPageNumber="0" fitToHeight="0" orientation="landscape" r:id="rId1"/>
  <headerFooter>
    <oddHeader>&amp;L&amp;10&amp;D&amp;Z&amp;F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7"/>
  <sheetViews>
    <sheetView zoomScale="74" zoomScaleNormal="74" workbookViewId="0">
      <pane ySplit="2" topLeftCell="A3" activePane="bottomLeft" state="frozen"/>
      <selection pane="bottomLeft" activeCell="L21" sqref="L21"/>
    </sheetView>
  </sheetViews>
  <sheetFormatPr defaultRowHeight="15.75" outlineLevelRow="1"/>
  <cols>
    <col min="1" max="1" width="11.875" style="482" customWidth="1"/>
    <col min="2" max="2" width="32.25" style="482" customWidth="1"/>
    <col min="3" max="3" width="11.875" style="482" customWidth="1"/>
    <col min="4" max="4" width="18" style="482" customWidth="1"/>
    <col min="5" max="22" width="11.625" style="482" customWidth="1"/>
    <col min="23" max="24" width="11.875" style="482" customWidth="1"/>
    <col min="25" max="16384" width="9" style="482"/>
  </cols>
  <sheetData>
    <row r="1" spans="1:24">
      <c r="B1" s="933" t="s">
        <v>1092</v>
      </c>
      <c r="C1" s="933" t="s">
        <v>330</v>
      </c>
      <c r="D1" s="483" t="s">
        <v>1093</v>
      </c>
      <c r="E1" s="483" t="s">
        <v>2</v>
      </c>
      <c r="F1" s="483" t="s">
        <v>3</v>
      </c>
      <c r="G1" s="483" t="s">
        <v>4</v>
      </c>
      <c r="H1" s="483" t="s">
        <v>5</v>
      </c>
      <c r="I1" s="483" t="s">
        <v>387</v>
      </c>
      <c r="J1" s="483" t="s">
        <v>434</v>
      </c>
      <c r="K1" s="483" t="s">
        <v>435</v>
      </c>
      <c r="L1" s="483" t="s">
        <v>436</v>
      </c>
      <c r="M1" s="483" t="s">
        <v>437</v>
      </c>
      <c r="N1" s="483" t="s">
        <v>438</v>
      </c>
      <c r="O1" s="483" t="s">
        <v>439</v>
      </c>
      <c r="P1" s="483" t="s">
        <v>440</v>
      </c>
      <c r="Q1" s="483" t="s">
        <v>441</v>
      </c>
      <c r="R1" s="483" t="s">
        <v>442</v>
      </c>
      <c r="S1" s="483" t="s">
        <v>443</v>
      </c>
      <c r="T1" s="483" t="s">
        <v>444</v>
      </c>
      <c r="U1" s="483" t="s">
        <v>526</v>
      </c>
      <c r="V1" s="483" t="s">
        <v>527</v>
      </c>
      <c r="W1" s="933" t="s">
        <v>1094</v>
      </c>
      <c r="X1" s="933" t="s">
        <v>1095</v>
      </c>
    </row>
    <row r="2" spans="1:24">
      <c r="B2" s="933"/>
      <c r="C2" s="933"/>
      <c r="D2" s="483" t="s">
        <v>381</v>
      </c>
      <c r="E2" s="483" t="s">
        <v>381</v>
      </c>
      <c r="F2" s="483" t="s">
        <v>381</v>
      </c>
      <c r="G2" s="483" t="s">
        <v>381</v>
      </c>
      <c r="H2" s="483" t="s">
        <v>381</v>
      </c>
      <c r="I2" s="483" t="s">
        <v>1096</v>
      </c>
      <c r="J2" s="483" t="s">
        <v>488</v>
      </c>
      <c r="K2" s="483" t="s">
        <v>488</v>
      </c>
      <c r="L2" s="483" t="s">
        <v>488</v>
      </c>
      <c r="M2" s="483" t="s">
        <v>488</v>
      </c>
      <c r="N2" s="483" t="s">
        <v>488</v>
      </c>
      <c r="O2" s="483" t="s">
        <v>488</v>
      </c>
      <c r="P2" s="483" t="s">
        <v>488</v>
      </c>
      <c r="Q2" s="483" t="s">
        <v>488</v>
      </c>
      <c r="R2" s="483" t="s">
        <v>488</v>
      </c>
      <c r="S2" s="483" t="s">
        <v>488</v>
      </c>
      <c r="T2" s="483" t="s">
        <v>488</v>
      </c>
      <c r="U2" s="483" t="s">
        <v>488</v>
      </c>
      <c r="V2" s="483" t="s">
        <v>488</v>
      </c>
      <c r="W2" s="933"/>
      <c r="X2" s="933"/>
    </row>
    <row r="3" spans="1:24">
      <c r="B3" s="483"/>
      <c r="C3" s="483"/>
      <c r="D3" s="483"/>
      <c r="E3" s="483"/>
      <c r="F3" s="483">
        <v>1</v>
      </c>
      <c r="G3" s="483">
        <v>2</v>
      </c>
      <c r="H3" s="483">
        <v>3</v>
      </c>
      <c r="I3" s="483">
        <v>4</v>
      </c>
      <c r="J3" s="483">
        <v>5</v>
      </c>
      <c r="K3" s="483">
        <v>6</v>
      </c>
      <c r="L3" s="483">
        <v>7</v>
      </c>
      <c r="M3" s="483">
        <v>8</v>
      </c>
      <c r="N3" s="483">
        <v>9</v>
      </c>
      <c r="O3" s="483">
        <v>10</v>
      </c>
      <c r="P3" s="483">
        <v>11</v>
      </c>
      <c r="Q3" s="483">
        <v>12</v>
      </c>
      <c r="R3" s="483">
        <v>13</v>
      </c>
      <c r="S3" s="483">
        <v>14</v>
      </c>
      <c r="T3" s="483">
        <v>15</v>
      </c>
      <c r="U3" s="483">
        <v>16</v>
      </c>
      <c r="V3" s="483">
        <v>17</v>
      </c>
      <c r="W3" s="483"/>
      <c r="X3" s="483"/>
    </row>
    <row r="4" spans="1:24">
      <c r="B4" s="484" t="str">
        <f>[65]свод!H2</f>
        <v xml:space="preserve"> 1 СЦЕНАРИЙ - ИНЕРЦИОННЫЙ</v>
      </c>
      <c r="C4" s="485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  <c r="R4" s="485"/>
      <c r="S4" s="485"/>
      <c r="T4" s="485"/>
      <c r="U4" s="485"/>
      <c r="V4" s="485"/>
      <c r="W4" s="485"/>
      <c r="X4" s="485"/>
    </row>
    <row r="5" spans="1:24">
      <c r="B5" s="486" t="s">
        <v>1089</v>
      </c>
      <c r="C5" s="487"/>
    </row>
    <row r="6" spans="1:24" ht="94.5">
      <c r="A6" s="488" t="s">
        <v>1097</v>
      </c>
      <c r="B6" s="489" t="s">
        <v>1098</v>
      </c>
      <c r="C6" s="490" t="s">
        <v>1099</v>
      </c>
      <c r="D6" s="491">
        <f>'[65]Воскр 2015'!E67</f>
        <v>42184.5</v>
      </c>
      <c r="E6" s="491">
        <f>'[65]Воскр 2015'!F67</f>
        <v>40437.9</v>
      </c>
      <c r="F6" s="491">
        <f>'[65]Воскр 2017'!E74</f>
        <v>35398.199999999997</v>
      </c>
      <c r="G6" s="491">
        <f>'[65]Воскр 2017'!F74</f>
        <v>40989.300000000003</v>
      </c>
      <c r="H6" s="491">
        <f>'[65]Воскр 2017'!G74</f>
        <v>47521.599999999999</v>
      </c>
      <c r="I6" s="491">
        <f>'[65]Воскр 2017'!H74</f>
        <v>50335.5</v>
      </c>
      <c r="J6" s="491">
        <f>'[65]Воскр 2017'!I74</f>
        <v>53666.7</v>
      </c>
      <c r="K6" s="491">
        <f>'[65]Воскр 2017'!K74</f>
        <v>57398.400000000001</v>
      </c>
      <c r="L6" s="491">
        <f>'[65]Воскр 2017'!M74</f>
        <v>61628.4</v>
      </c>
    </row>
    <row r="7" spans="1:24" ht="31.5">
      <c r="B7" s="492" t="s">
        <v>1100</v>
      </c>
      <c r="C7" s="493"/>
      <c r="D7" s="494">
        <f>'[65]Воскр 2015'!E68</f>
        <v>502.6</v>
      </c>
      <c r="E7" s="494">
        <f>'[65]Воскр 2015'!F68</f>
        <v>582.4</v>
      </c>
      <c r="F7" s="494">
        <f>'[65]Воскр 2017'!E75</f>
        <v>2933.4</v>
      </c>
      <c r="G7" s="494">
        <f>'[65]Воскр 2017'!F75</f>
        <v>1908.6</v>
      </c>
      <c r="H7" s="494">
        <f>'[65]Воскр 2017'!G75</f>
        <v>2882.4</v>
      </c>
      <c r="I7" s="494">
        <f>'[65]Воскр 2017'!H75</f>
        <v>3113</v>
      </c>
      <c r="J7" s="494">
        <f>'[65]Воскр 2017'!I75</f>
        <v>3365.1</v>
      </c>
      <c r="K7" s="494">
        <f>'[65]Воскр 2017'!K75</f>
        <v>3641.1</v>
      </c>
      <c r="L7" s="494">
        <f>'[65]Воскр 2017'!M75</f>
        <v>3943.3</v>
      </c>
    </row>
    <row r="8" spans="1:24" ht="31.5">
      <c r="B8" s="492" t="s">
        <v>1101</v>
      </c>
      <c r="C8" s="493"/>
      <c r="D8" s="494">
        <f>'[65]Воскр 2015'!E69</f>
        <v>37762.1</v>
      </c>
      <c r="E8" s="494">
        <f>'[65]Воскр 2015'!F69</f>
        <v>35340.199999999997</v>
      </c>
      <c r="F8" s="494">
        <f>'[65]Воскр 2017'!E76</f>
        <v>29057.8</v>
      </c>
      <c r="G8" s="494">
        <f>'[65]Воскр 2017'!F76</f>
        <v>34044.5</v>
      </c>
      <c r="H8" s="494">
        <f>'[65]Воскр 2017'!G76</f>
        <v>38242.800000000003</v>
      </c>
      <c r="I8" s="494">
        <f>'[65]Воскр 2017'!H76</f>
        <v>40470.9</v>
      </c>
      <c r="J8" s="494">
        <f>'[65]Воскр 2017'!I76</f>
        <v>43153.5</v>
      </c>
      <c r="K8" s="494">
        <f>'[65]Воскр 2017'!K76</f>
        <v>46179.3</v>
      </c>
      <c r="L8" s="494">
        <f>'[65]Воскр 2017'!M76</f>
        <v>49610</v>
      </c>
    </row>
    <row r="9" spans="1:24">
      <c r="B9" s="492" t="s">
        <v>1102</v>
      </c>
      <c r="C9" s="493"/>
      <c r="D9" s="494">
        <f>'[65]Воскр 2015'!E70</f>
        <v>467.7</v>
      </c>
      <c r="E9" s="494">
        <f>'[65]Воскр 2015'!F70</f>
        <v>683.1</v>
      </c>
      <c r="F9" s="494">
        <f>'[65]Воскр 2017'!E77</f>
        <v>685.6</v>
      </c>
      <c r="G9" s="494">
        <f>'[65]Воскр 2017'!F77</f>
        <v>194.9</v>
      </c>
      <c r="H9" s="494">
        <f>'[65]Воскр 2017'!G77</f>
        <v>713.7</v>
      </c>
      <c r="I9" s="494">
        <f>'[65]Воскр 2017'!H77</f>
        <v>735.1</v>
      </c>
      <c r="J9" s="494">
        <f>'[65]Воскр 2017'!I77</f>
        <v>758.6</v>
      </c>
      <c r="K9" s="494">
        <f>'[65]Воскр 2017'!K77</f>
        <v>785.2</v>
      </c>
      <c r="L9" s="494">
        <f>'[65]Воскр 2017'!M77</f>
        <v>813.5</v>
      </c>
    </row>
    <row r="10" spans="1:24" ht="31.5">
      <c r="B10" s="492" t="s">
        <v>1103</v>
      </c>
      <c r="C10" s="493"/>
      <c r="D10" s="494">
        <f>'[65]Воскр 2015'!E71</f>
        <v>154.80000000000001</v>
      </c>
      <c r="E10" s="494">
        <f>'[65]Воскр 2015'!F71</f>
        <v>24.9</v>
      </c>
      <c r="F10" s="494">
        <f>'[65]Воскр 2017'!E78</f>
        <v>12.9</v>
      </c>
      <c r="G10" s="494">
        <f>'[65]Воскр 2017'!F78</f>
        <v>12</v>
      </c>
      <c r="H10" s="494">
        <f>'[65]Воскр 2017'!G78</f>
        <v>22.2</v>
      </c>
      <c r="I10" s="494">
        <f>'[65]Воскр 2017'!H78</f>
        <v>22.4</v>
      </c>
      <c r="J10" s="494">
        <f>'[65]Воскр 2017'!I78</f>
        <v>22.9</v>
      </c>
      <c r="K10" s="494">
        <f>'[65]Воскр 2017'!K78</f>
        <v>23.4</v>
      </c>
      <c r="L10" s="494">
        <f>'[65]Воскр 2017'!M78</f>
        <v>24.1</v>
      </c>
    </row>
    <row r="11" spans="1:24" ht="31.5">
      <c r="B11" s="492" t="s">
        <v>1104</v>
      </c>
      <c r="C11" s="493"/>
      <c r="D11" s="494">
        <f>'[65]Воскр 2015'!E72</f>
        <v>80.7</v>
      </c>
      <c r="E11" s="494">
        <f>'[65]Воскр 2015'!F72</f>
        <v>135.6</v>
      </c>
      <c r="F11" s="494">
        <f>'[65]Воскр 2017'!E79</f>
        <v>214.3</v>
      </c>
      <c r="G11" s="494">
        <f>'[65]Воскр 2017'!F79</f>
        <v>210</v>
      </c>
      <c r="H11" s="494">
        <f>'[65]Воскр 2017'!G79</f>
        <v>152.30000000000001</v>
      </c>
      <c r="I11" s="494">
        <f>'[65]Воскр 2017'!H79</f>
        <v>155.4</v>
      </c>
      <c r="J11" s="494">
        <f>'[65]Воскр 2017'!I79</f>
        <v>160</v>
      </c>
      <c r="K11" s="494">
        <f>'[65]Воскр 2017'!K79</f>
        <v>165.6</v>
      </c>
      <c r="L11" s="494">
        <f>'[65]Воскр 2017'!M79</f>
        <v>171.6</v>
      </c>
    </row>
    <row r="12" spans="1:24" ht="31.5">
      <c r="B12" s="492" t="s">
        <v>1105</v>
      </c>
      <c r="C12" s="493"/>
      <c r="D12" s="494">
        <f>'[65]Воскр 2015'!E73</f>
        <v>3216.6</v>
      </c>
      <c r="E12" s="494">
        <f>'[65]Воскр 2015'!F73</f>
        <v>3671.7</v>
      </c>
      <c r="F12" s="494">
        <f>'[65]Воскр 2017'!E80</f>
        <v>2494.1999999999998</v>
      </c>
      <c r="G12" s="494">
        <f>'[65]Воскр 2017'!F80</f>
        <v>4619.3999999999996</v>
      </c>
      <c r="H12" s="494">
        <f>'[65]Воскр 2017'!G80</f>
        <v>5508.2</v>
      </c>
      <c r="I12" s="494">
        <f>'[65]Воскр 2017'!H80</f>
        <v>5838.7</v>
      </c>
      <c r="J12" s="494">
        <f>'[65]Воскр 2017'!I80</f>
        <v>6206.5</v>
      </c>
      <c r="K12" s="494">
        <f>'[65]Воскр 2017'!K80</f>
        <v>6603.8</v>
      </c>
      <c r="L12" s="494">
        <f>'[65]Воскр 2017'!M80</f>
        <v>7066</v>
      </c>
    </row>
    <row r="13" spans="1:24" ht="110.25">
      <c r="A13" s="488" t="s">
        <v>1097</v>
      </c>
      <c r="B13" s="489" t="s">
        <v>1106</v>
      </c>
      <c r="C13" s="490" t="s">
        <v>1107</v>
      </c>
      <c r="D13" s="495">
        <f>'[65]Воскр 2015'!E74</f>
        <v>112.1</v>
      </c>
      <c r="E13" s="495">
        <f>E6/D6*100</f>
        <v>95.859616683853076</v>
      </c>
      <c r="F13" s="495">
        <f t="shared" ref="F13:L13" si="0">F6/E6*100</f>
        <v>87.537186649158329</v>
      </c>
      <c r="G13" s="495">
        <f t="shared" si="0"/>
        <v>115.79487092564031</v>
      </c>
      <c r="H13" s="495">
        <f t="shared" si="0"/>
        <v>115.93659808779364</v>
      </c>
      <c r="I13" s="495">
        <f t="shared" si="0"/>
        <v>105.92130736338845</v>
      </c>
      <c r="J13" s="495">
        <f t="shared" si="0"/>
        <v>106.61799326519056</v>
      </c>
      <c r="K13" s="495">
        <f t="shared" si="0"/>
        <v>106.95347394194165</v>
      </c>
      <c r="L13" s="495">
        <f t="shared" si="0"/>
        <v>107.36954340190667</v>
      </c>
    </row>
    <row r="14" spans="1:24" ht="31.5">
      <c r="B14" s="492" t="s">
        <v>1100</v>
      </c>
      <c r="C14" s="493"/>
      <c r="D14" s="495">
        <f>'[65]Воскр 2015'!E75</f>
        <v>53.1</v>
      </c>
      <c r="E14" s="495">
        <f t="shared" ref="E14:L19" si="1">E7/D7*100</f>
        <v>115.87743732590528</v>
      </c>
      <c r="F14" s="495">
        <f t="shared" si="1"/>
        <v>503.67445054945057</v>
      </c>
      <c r="G14" s="495">
        <f t="shared" si="1"/>
        <v>65.064430353855585</v>
      </c>
      <c r="H14" s="495">
        <f t="shared" si="1"/>
        <v>151.02169129204654</v>
      </c>
      <c r="I14" s="495">
        <f t="shared" si="1"/>
        <v>108.00027754648904</v>
      </c>
      <c r="J14" s="495">
        <f t="shared" si="1"/>
        <v>108.09829746225506</v>
      </c>
      <c r="K14" s="495">
        <f t="shared" si="1"/>
        <v>108.20183649817241</v>
      </c>
      <c r="L14" s="495">
        <f t="shared" si="1"/>
        <v>108.29968965422539</v>
      </c>
    </row>
    <row r="15" spans="1:24" ht="31.5">
      <c r="B15" s="492" t="s">
        <v>1101</v>
      </c>
      <c r="C15" s="493"/>
      <c r="D15" s="495">
        <f>'[65]Воскр 2015'!E76</f>
        <v>112.3</v>
      </c>
      <c r="E15" s="495">
        <f t="shared" si="1"/>
        <v>93.586426602334086</v>
      </c>
      <c r="F15" s="495">
        <f t="shared" si="1"/>
        <v>82.223077401938866</v>
      </c>
      <c r="G15" s="495">
        <f t="shared" si="1"/>
        <v>117.16131296932322</v>
      </c>
      <c r="H15" s="495">
        <f t="shared" si="1"/>
        <v>112.33180102512887</v>
      </c>
      <c r="I15" s="495">
        <f t="shared" si="1"/>
        <v>105.82619473469515</v>
      </c>
      <c r="J15" s="495">
        <f t="shared" si="1"/>
        <v>106.62846637954677</v>
      </c>
      <c r="K15" s="495">
        <f t="shared" si="1"/>
        <v>107.01171399770588</v>
      </c>
      <c r="L15" s="495">
        <f t="shared" si="1"/>
        <v>107.42908619229827</v>
      </c>
    </row>
    <row r="16" spans="1:24">
      <c r="B16" s="492" t="s">
        <v>1102</v>
      </c>
      <c r="C16" s="493"/>
      <c r="D16" s="495">
        <f>'[65]Воскр 2015'!E77</f>
        <v>65.8</v>
      </c>
      <c r="E16" s="495">
        <f t="shared" si="1"/>
        <v>146.05516356638873</v>
      </c>
      <c r="F16" s="495">
        <f t="shared" si="1"/>
        <v>100.36597862684819</v>
      </c>
      <c r="G16" s="495">
        <f t="shared" si="1"/>
        <v>28.427654609101516</v>
      </c>
      <c r="H16" s="495">
        <f t="shared" si="1"/>
        <v>366.18778860954336</v>
      </c>
      <c r="I16" s="495">
        <f t="shared" si="1"/>
        <v>102.99845873616364</v>
      </c>
      <c r="J16" s="495">
        <f t="shared" si="1"/>
        <v>103.19684396680724</v>
      </c>
      <c r="K16" s="495">
        <f t="shared" si="1"/>
        <v>103.50645926707091</v>
      </c>
      <c r="L16" s="495">
        <f t="shared" si="1"/>
        <v>103.60417727967398</v>
      </c>
    </row>
    <row r="17" spans="2:22" ht="31.5">
      <c r="B17" s="492" t="s">
        <v>1103</v>
      </c>
      <c r="C17" s="493"/>
      <c r="D17" s="495">
        <f>'[65]Воскр 2015'!E78</f>
        <v>102.6</v>
      </c>
      <c r="E17" s="495">
        <f t="shared" si="1"/>
        <v>16.085271317829456</v>
      </c>
      <c r="F17" s="495">
        <f t="shared" si="1"/>
        <v>51.807228915662648</v>
      </c>
      <c r="G17" s="495">
        <f t="shared" si="1"/>
        <v>93.023255813953483</v>
      </c>
      <c r="H17" s="495">
        <f t="shared" si="1"/>
        <v>185</v>
      </c>
      <c r="I17" s="495">
        <f t="shared" si="1"/>
        <v>100.90090090090089</v>
      </c>
      <c r="J17" s="495">
        <f t="shared" si="1"/>
        <v>102.23214285714286</v>
      </c>
      <c r="K17" s="495">
        <f t="shared" si="1"/>
        <v>102.18340611353712</v>
      </c>
      <c r="L17" s="495">
        <f t="shared" si="1"/>
        <v>102.991452991453</v>
      </c>
    </row>
    <row r="18" spans="2:22" ht="31.5">
      <c r="B18" s="492" t="s">
        <v>1104</v>
      </c>
      <c r="C18" s="493"/>
      <c r="D18" s="495">
        <f>'[65]Воскр 2015'!E79</f>
        <v>125.9</v>
      </c>
      <c r="E18" s="495">
        <f t="shared" si="1"/>
        <v>168.02973977695166</v>
      </c>
      <c r="F18" s="495">
        <f t="shared" si="1"/>
        <v>158.03834808259589</v>
      </c>
      <c r="G18" s="495">
        <f t="shared" si="1"/>
        <v>97.993467102193179</v>
      </c>
      <c r="H18" s="495">
        <f t="shared" si="1"/>
        <v>72.523809523809518</v>
      </c>
      <c r="I18" s="495">
        <f t="shared" si="1"/>
        <v>102.03545633617858</v>
      </c>
      <c r="J18" s="495">
        <f t="shared" si="1"/>
        <v>102.96010296010296</v>
      </c>
      <c r="K18" s="495">
        <f t="shared" si="1"/>
        <v>103.49999999999999</v>
      </c>
      <c r="L18" s="495">
        <f t="shared" si="1"/>
        <v>103.62318840579709</v>
      </c>
    </row>
    <row r="19" spans="2:22" ht="31.5">
      <c r="B19" s="496" t="s">
        <v>1105</v>
      </c>
      <c r="C19" s="497"/>
      <c r="D19" s="498">
        <f>'[65]Воскр 2015'!E80</f>
        <v>151.30000000000001</v>
      </c>
      <c r="E19" s="498">
        <f t="shared" si="1"/>
        <v>114.14847976123856</v>
      </c>
      <c r="F19" s="498">
        <f t="shared" si="1"/>
        <v>67.930386469482798</v>
      </c>
      <c r="G19" s="498">
        <f t="shared" si="1"/>
        <v>185.2056771710368</v>
      </c>
      <c r="H19" s="498">
        <f t="shared" si="1"/>
        <v>119.24059401653895</v>
      </c>
      <c r="I19" s="498">
        <f t="shared" si="1"/>
        <v>106.00014523800878</v>
      </c>
      <c r="J19" s="498">
        <f t="shared" si="1"/>
        <v>106.29934745748197</v>
      </c>
      <c r="K19" s="498">
        <f t="shared" si="1"/>
        <v>106.40135341980181</v>
      </c>
      <c r="L19" s="498">
        <f t="shared" si="1"/>
        <v>106.99900057542627</v>
      </c>
    </row>
    <row r="20" spans="2:22">
      <c r="B20" s="499" t="s">
        <v>1108</v>
      </c>
      <c r="C20" s="500"/>
      <c r="D20" s="500"/>
      <c r="E20" s="500"/>
      <c r="F20" s="500"/>
      <c r="G20" s="500"/>
      <c r="H20" s="500"/>
      <c r="I20" s="500"/>
      <c r="J20" s="500"/>
      <c r="K20" s="500"/>
      <c r="L20" s="500"/>
      <c r="M20" s="500"/>
      <c r="N20" s="500"/>
      <c r="O20" s="500"/>
      <c r="P20" s="500"/>
      <c r="Q20" s="500"/>
      <c r="R20" s="500"/>
      <c r="S20" s="500"/>
      <c r="T20" s="500"/>
      <c r="U20" s="500"/>
      <c r="V20" s="500"/>
    </row>
    <row r="21" spans="2:22">
      <c r="B21" s="500" t="str">
        <f>'[65]дефл 2030'!A67</f>
        <v>Промышленность (C+D+E)</v>
      </c>
      <c r="C21" s="500"/>
      <c r="D21" s="495">
        <f>'[65]дефл 2030'!D68</f>
        <v>105.4</v>
      </c>
      <c r="E21" s="495">
        <f>'[65]дефл 2030'!E68</f>
        <v>103.4</v>
      </c>
      <c r="F21" s="495">
        <f>'[65]дефл 2030'!F68</f>
        <v>108.3</v>
      </c>
      <c r="G21" s="495">
        <f>'[65]дефл 2030'!G68</f>
        <v>106.6</v>
      </c>
      <c r="H21" s="495">
        <f>'[65]дефл 2030'!H68</f>
        <v>107.24502109070751</v>
      </c>
      <c r="I21" s="495">
        <f>'[65]дефл 2030'!I68</f>
        <v>107.16022129041711</v>
      </c>
      <c r="J21" s="495">
        <f>'[65]дефл 2030'!J68</f>
        <v>105.80938837237623</v>
      </c>
      <c r="K21" s="495">
        <f>'[65]дефл 2030'!K68</f>
        <v>104.70390467727076</v>
      </c>
      <c r="L21" s="495">
        <f>'[65]дефл 2030'!L68</f>
        <v>103.69007111824871</v>
      </c>
      <c r="M21" s="495">
        <f>'[65]дефл 2030'!$M$68</f>
        <v>103.55602203314373</v>
      </c>
      <c r="N21" s="495">
        <f>'[65]дефл 2030'!$M$68</f>
        <v>103.55602203314373</v>
      </c>
      <c r="O21" s="495">
        <f>'[65]дефл 2030'!$M$68</f>
        <v>103.55602203314373</v>
      </c>
      <c r="P21" s="495">
        <f>'[65]дефл 2030'!$M$68</f>
        <v>103.55602203314373</v>
      </c>
      <c r="Q21" s="495">
        <f>'[65]дефл 2030'!$M$68</f>
        <v>103.55602203314373</v>
      </c>
      <c r="R21" s="495">
        <f>'[65]дефл 2030'!$N$68</f>
        <v>101.6158554571938</v>
      </c>
      <c r="S21" s="495">
        <f>'[65]дефл 2030'!$N$68</f>
        <v>101.6158554571938</v>
      </c>
      <c r="T21" s="495">
        <f>'[65]дефл 2030'!$N$68</f>
        <v>101.6158554571938</v>
      </c>
      <c r="U21" s="495">
        <f>'[65]дефл 2030'!$N$68</f>
        <v>101.6158554571938</v>
      </c>
      <c r="V21" s="495">
        <f>'[65]дефл 2030'!$N$68</f>
        <v>101.6158554571938</v>
      </c>
    </row>
    <row r="22" spans="2:22">
      <c r="B22" s="500" t="s">
        <v>1109</v>
      </c>
      <c r="C22" s="500"/>
      <c r="D22" s="495">
        <f>ROUND(D21,1)</f>
        <v>105.4</v>
      </c>
      <c r="E22" s="495">
        <f t="shared" ref="E22:L22" si="2">ROUND(E21,1)</f>
        <v>103.4</v>
      </c>
      <c r="F22" s="495">
        <f t="shared" si="2"/>
        <v>108.3</v>
      </c>
      <c r="G22" s="495">
        <f t="shared" si="2"/>
        <v>106.6</v>
      </c>
      <c r="H22" s="495">
        <f t="shared" si="2"/>
        <v>107.2</v>
      </c>
      <c r="I22" s="495">
        <f t="shared" si="2"/>
        <v>107.2</v>
      </c>
      <c r="J22" s="495">
        <f t="shared" si="2"/>
        <v>105.8</v>
      </c>
      <c r="K22" s="495">
        <f t="shared" si="2"/>
        <v>104.7</v>
      </c>
      <c r="L22" s="495">
        <f t="shared" si="2"/>
        <v>103.7</v>
      </c>
      <c r="M22" s="501">
        <f>ROUND(M21,2)</f>
        <v>103.56</v>
      </c>
      <c r="N22" s="501">
        <f t="shared" ref="N22:V22" si="3">ROUND(N21,2)</f>
        <v>103.56</v>
      </c>
      <c r="O22" s="501">
        <f t="shared" si="3"/>
        <v>103.56</v>
      </c>
      <c r="P22" s="501">
        <f t="shared" si="3"/>
        <v>103.56</v>
      </c>
      <c r="Q22" s="501">
        <f t="shared" si="3"/>
        <v>103.56</v>
      </c>
      <c r="R22" s="501">
        <f t="shared" si="3"/>
        <v>101.62</v>
      </c>
      <c r="S22" s="501">
        <f t="shared" si="3"/>
        <v>101.62</v>
      </c>
      <c r="T22" s="501">
        <f t="shared" si="3"/>
        <v>101.62</v>
      </c>
      <c r="U22" s="501">
        <f t="shared" si="3"/>
        <v>101.62</v>
      </c>
      <c r="V22" s="501">
        <f t="shared" si="3"/>
        <v>101.62</v>
      </c>
    </row>
    <row r="24" spans="2:22" ht="110.25" outlineLevel="1">
      <c r="B24" s="489" t="s">
        <v>1110</v>
      </c>
      <c r="C24" s="490" t="s">
        <v>1111</v>
      </c>
      <c r="D24" s="491">
        <f t="shared" ref="D24:L30" si="4">D6/D$22%</f>
        <v>40023.24478178368</v>
      </c>
      <c r="E24" s="491">
        <f t="shared" si="4"/>
        <v>39108.220502901357</v>
      </c>
      <c r="F24" s="491">
        <f t="shared" si="4"/>
        <v>32685.318559556785</v>
      </c>
      <c r="G24" s="491">
        <f t="shared" si="4"/>
        <v>38451.500938086312</v>
      </c>
      <c r="H24" s="491">
        <f t="shared" si="4"/>
        <v>44329.850746268654</v>
      </c>
      <c r="I24" s="491">
        <f t="shared" si="4"/>
        <v>46954.757462686561</v>
      </c>
      <c r="J24" s="491">
        <f t="shared" si="4"/>
        <v>50724.669187145555</v>
      </c>
      <c r="K24" s="491">
        <f t="shared" si="4"/>
        <v>54821.776504298003</v>
      </c>
      <c r="L24" s="491">
        <f t="shared" si="4"/>
        <v>59429.508196721319</v>
      </c>
    </row>
    <row r="25" spans="2:22" ht="31.5" outlineLevel="1">
      <c r="B25" s="492" t="s">
        <v>1100</v>
      </c>
      <c r="C25" s="493"/>
      <c r="D25" s="494">
        <f t="shared" si="4"/>
        <v>476.85009487666036</v>
      </c>
      <c r="E25" s="494">
        <f t="shared" si="4"/>
        <v>563.24951644100577</v>
      </c>
      <c r="F25" s="494">
        <f t="shared" si="4"/>
        <v>2708.5872576177285</v>
      </c>
      <c r="G25" s="494">
        <f t="shared" si="4"/>
        <v>1790.4315196998125</v>
      </c>
      <c r="H25" s="494">
        <f t="shared" si="4"/>
        <v>2688.8059701492539</v>
      </c>
      <c r="I25" s="494">
        <f t="shared" si="4"/>
        <v>2903.9179104477612</v>
      </c>
      <c r="J25" s="494">
        <f t="shared" si="4"/>
        <v>3180.6238185255197</v>
      </c>
      <c r="K25" s="494">
        <f t="shared" si="4"/>
        <v>3477.650429799427</v>
      </c>
      <c r="L25" s="494">
        <f t="shared" si="4"/>
        <v>3802.603664416587</v>
      </c>
    </row>
    <row r="26" spans="2:22" ht="31.5" outlineLevel="1">
      <c r="B26" s="492" t="s">
        <v>1101</v>
      </c>
      <c r="C26" s="493"/>
      <c r="D26" s="494">
        <f t="shared" si="4"/>
        <v>35827.419354838705</v>
      </c>
      <c r="E26" s="494">
        <f t="shared" si="4"/>
        <v>34178.143133462276</v>
      </c>
      <c r="F26" s="494">
        <f t="shared" si="4"/>
        <v>26830.840258541091</v>
      </c>
      <c r="G26" s="494">
        <f t="shared" si="4"/>
        <v>31936.679174484056</v>
      </c>
      <c r="H26" s="494">
        <f t="shared" si="4"/>
        <v>35674.253731343284</v>
      </c>
      <c r="I26" s="494">
        <f t="shared" si="4"/>
        <v>37752.705223880599</v>
      </c>
      <c r="J26" s="494">
        <f t="shared" si="4"/>
        <v>40787.807183364836</v>
      </c>
      <c r="K26" s="494">
        <f t="shared" si="4"/>
        <v>44106.303724928373</v>
      </c>
      <c r="L26" s="494">
        <f t="shared" si="4"/>
        <v>47839.92285438766</v>
      </c>
    </row>
    <row r="27" spans="2:22" outlineLevel="1">
      <c r="B27" s="492" t="s">
        <v>1102</v>
      </c>
      <c r="C27" s="493"/>
      <c r="D27" s="494">
        <f t="shared" si="4"/>
        <v>443.73814041745726</v>
      </c>
      <c r="E27" s="494">
        <f t="shared" si="4"/>
        <v>660.63829787234044</v>
      </c>
      <c r="F27" s="494">
        <f t="shared" si="4"/>
        <v>633.05632502308401</v>
      </c>
      <c r="G27" s="494">
        <f t="shared" si="4"/>
        <v>182.83302063789873</v>
      </c>
      <c r="H27" s="494">
        <f t="shared" si="4"/>
        <v>665.76492537313436</v>
      </c>
      <c r="I27" s="494">
        <f t="shared" si="4"/>
        <v>685.72761194029852</v>
      </c>
      <c r="J27" s="494">
        <f t="shared" si="4"/>
        <v>717.01323251417773</v>
      </c>
      <c r="K27" s="494">
        <f t="shared" si="4"/>
        <v>749.9522445081185</v>
      </c>
      <c r="L27" s="494">
        <f t="shared" si="4"/>
        <v>784.47444551591138</v>
      </c>
    </row>
    <row r="28" spans="2:22" ht="31.5" outlineLevel="1">
      <c r="B28" s="492" t="s">
        <v>1103</v>
      </c>
      <c r="C28" s="493"/>
      <c r="D28" s="494">
        <f t="shared" si="4"/>
        <v>146.86907020872866</v>
      </c>
      <c r="E28" s="494">
        <f t="shared" si="4"/>
        <v>24.081237911025141</v>
      </c>
      <c r="F28" s="494">
        <f t="shared" si="4"/>
        <v>11.911357340720222</v>
      </c>
      <c r="G28" s="494">
        <f t="shared" si="4"/>
        <v>11.257035647279551</v>
      </c>
      <c r="H28" s="494">
        <f t="shared" si="4"/>
        <v>20.708955223880594</v>
      </c>
      <c r="I28" s="494">
        <f t="shared" si="4"/>
        <v>20.8955223880597</v>
      </c>
      <c r="J28" s="494">
        <f t="shared" si="4"/>
        <v>21.644612476370508</v>
      </c>
      <c r="K28" s="494">
        <f t="shared" si="4"/>
        <v>22.349570200573066</v>
      </c>
      <c r="L28" s="494">
        <f t="shared" si="4"/>
        <v>23.240115718418519</v>
      </c>
    </row>
    <row r="29" spans="2:22" ht="31.5" outlineLevel="1">
      <c r="B29" s="492" t="s">
        <v>1104</v>
      </c>
      <c r="C29" s="493"/>
      <c r="D29" s="494">
        <f t="shared" si="4"/>
        <v>76.565464895635671</v>
      </c>
      <c r="E29" s="494">
        <f t="shared" si="4"/>
        <v>131.14119922630559</v>
      </c>
      <c r="F29" s="494">
        <f t="shared" si="4"/>
        <v>197.87626962142198</v>
      </c>
      <c r="G29" s="494">
        <f t="shared" si="4"/>
        <v>196.99812382739216</v>
      </c>
      <c r="H29" s="494">
        <f t="shared" si="4"/>
        <v>142.07089552238807</v>
      </c>
      <c r="I29" s="494">
        <f t="shared" si="4"/>
        <v>144.96268656716418</v>
      </c>
      <c r="J29" s="494">
        <f t="shared" si="4"/>
        <v>151.22873345935727</v>
      </c>
      <c r="K29" s="494">
        <f t="shared" si="4"/>
        <v>158.16618911174785</v>
      </c>
      <c r="L29" s="494">
        <f t="shared" si="4"/>
        <v>165.47733847637417</v>
      </c>
    </row>
    <row r="30" spans="2:22" ht="31.5" outlineLevel="1">
      <c r="B30" s="492" t="s">
        <v>1105</v>
      </c>
      <c r="C30" s="493"/>
      <c r="D30" s="494">
        <f t="shared" si="4"/>
        <v>3051.8026565464893</v>
      </c>
      <c r="E30" s="494">
        <f t="shared" si="4"/>
        <v>3550.9671179883944</v>
      </c>
      <c r="F30" s="494">
        <f t="shared" si="4"/>
        <v>2303.0470914127422</v>
      </c>
      <c r="G30" s="494">
        <f t="shared" si="4"/>
        <v>4333.395872420263</v>
      </c>
      <c r="H30" s="494">
        <f t="shared" si="4"/>
        <v>5138.246268656716</v>
      </c>
      <c r="I30" s="494">
        <f t="shared" si="4"/>
        <v>5446.5485074626858</v>
      </c>
      <c r="J30" s="494">
        <f t="shared" si="4"/>
        <v>5866.2570888468808</v>
      </c>
      <c r="K30" s="494">
        <f t="shared" si="4"/>
        <v>6307.3543457497617</v>
      </c>
      <c r="L30" s="494">
        <f t="shared" si="4"/>
        <v>6813.8862102217945</v>
      </c>
    </row>
    <row r="31" spans="2:22">
      <c r="B31" s="482" t="s">
        <v>1112</v>
      </c>
    </row>
    <row r="32" spans="2:22" ht="47.25">
      <c r="B32" s="489" t="s">
        <v>1112</v>
      </c>
      <c r="C32" s="490" t="s">
        <v>1107</v>
      </c>
      <c r="D32" s="500"/>
      <c r="E32" s="495">
        <f t="shared" ref="E32:G38" si="5">E24/D6*100</f>
        <v>92.707559655563912</v>
      </c>
      <c r="F32" s="495">
        <f t="shared" si="5"/>
        <v>80.828427192205282</v>
      </c>
      <c r="G32" s="495">
        <f>G6/G21%/F6*100</f>
        <v>108.62558248183896</v>
      </c>
      <c r="H32" s="495">
        <f>H6/H21%/G6*100</f>
        <v>108.10441073039169</v>
      </c>
      <c r="I32" s="495">
        <f>I6/I21%/H6*100</f>
        <v>98.84386770378994</v>
      </c>
      <c r="J32" s="495">
        <f t="shared" ref="J32:L38" si="6">J24/I6*100</f>
        <v>100.77315053420659</v>
      </c>
      <c r="K32" s="495">
        <f t="shared" si="6"/>
        <v>102.15231513079435</v>
      </c>
      <c r="L32" s="495">
        <f t="shared" si="6"/>
        <v>103.538614659505</v>
      </c>
    </row>
    <row r="33" spans="2:22" ht="31.5">
      <c r="B33" s="492" t="s">
        <v>1100</v>
      </c>
      <c r="C33" s="493"/>
      <c r="D33" s="500"/>
      <c r="E33" s="495">
        <f t="shared" si="5"/>
        <v>112.067154086949</v>
      </c>
      <c r="F33" s="495">
        <f t="shared" si="5"/>
        <v>465.07336154150556</v>
      </c>
      <c r="G33" s="495">
        <f t="shared" si="5"/>
        <v>61.036050988607506</v>
      </c>
      <c r="H33" s="495">
        <f>H7/H22%/G7*100</f>
        <v>140.87844336944639</v>
      </c>
      <c r="I33" s="495">
        <f t="shared" ref="I33:I38" si="7">I25/H7*100</f>
        <v>100.74652756202336</v>
      </c>
      <c r="J33" s="495">
        <f t="shared" si="6"/>
        <v>102.17230383956056</v>
      </c>
      <c r="K33" s="495">
        <f t="shared" si="6"/>
        <v>103.34463848918092</v>
      </c>
      <c r="L33" s="495">
        <f t="shared" si="6"/>
        <v>104.43557343705439</v>
      </c>
    </row>
    <row r="34" spans="2:22" ht="31.5">
      <c r="B34" s="492" t="s">
        <v>1101</v>
      </c>
      <c r="C34" s="493"/>
      <c r="D34" s="500"/>
      <c r="E34" s="495">
        <f t="shared" si="5"/>
        <v>90.509116636686727</v>
      </c>
      <c r="F34" s="495">
        <f t="shared" si="5"/>
        <v>75.921585782030363</v>
      </c>
      <c r="G34" s="495">
        <f t="shared" si="5"/>
        <v>109.90742304814563</v>
      </c>
      <c r="H34" s="495">
        <f>H26/G8*100</f>
        <v>104.78712782194859</v>
      </c>
      <c r="I34" s="495">
        <f t="shared" si="7"/>
        <v>98.718465237588759</v>
      </c>
      <c r="J34" s="495">
        <f t="shared" si="6"/>
        <v>100.78304950807824</v>
      </c>
      <c r="K34" s="495">
        <f t="shared" si="6"/>
        <v>102.20794078099892</v>
      </c>
      <c r="L34" s="495">
        <f t="shared" si="6"/>
        <v>103.59603297232236</v>
      </c>
    </row>
    <row r="35" spans="2:22">
      <c r="B35" s="492" t="s">
        <v>1102</v>
      </c>
      <c r="C35" s="493"/>
      <c r="D35" s="500"/>
      <c r="E35" s="495">
        <f t="shared" si="5"/>
        <v>141.25257598296781</v>
      </c>
      <c r="F35" s="495">
        <f t="shared" si="5"/>
        <v>92.674033819804421</v>
      </c>
      <c r="G35" s="495">
        <f t="shared" si="5"/>
        <v>26.667593441933885</v>
      </c>
      <c r="H35" s="495">
        <f>H27/G9*100</f>
        <v>341.59308638949943</v>
      </c>
      <c r="I35" s="495">
        <f t="shared" si="7"/>
        <v>96.080651806122802</v>
      </c>
      <c r="J35" s="495">
        <f t="shared" si="6"/>
        <v>97.539550063144844</v>
      </c>
      <c r="K35" s="495">
        <f t="shared" si="6"/>
        <v>98.860037504365735</v>
      </c>
      <c r="L35" s="495">
        <f t="shared" si="6"/>
        <v>99.907596219550598</v>
      </c>
    </row>
    <row r="36" spans="2:22" ht="31.5">
      <c r="B36" s="492" t="s">
        <v>1103</v>
      </c>
      <c r="C36" s="493"/>
      <c r="D36" s="500"/>
      <c r="E36" s="495">
        <f t="shared" si="5"/>
        <v>15.556355239680322</v>
      </c>
      <c r="F36" s="495">
        <f t="shared" si="5"/>
        <v>47.836776468755914</v>
      </c>
      <c r="G36" s="495">
        <f t="shared" si="5"/>
        <v>87.263842226973267</v>
      </c>
      <c r="H36" s="495">
        <f>H28/G10*100</f>
        <v>172.57462686567163</v>
      </c>
      <c r="I36" s="495">
        <f t="shared" si="7"/>
        <v>94.123974720989651</v>
      </c>
      <c r="J36" s="495">
        <f t="shared" si="6"/>
        <v>96.627734269511194</v>
      </c>
      <c r="K36" s="495">
        <f t="shared" si="6"/>
        <v>97.596376421716442</v>
      </c>
      <c r="L36" s="495">
        <f t="shared" si="6"/>
        <v>99.316733839395383</v>
      </c>
    </row>
    <row r="37" spans="2:22" ht="31.5">
      <c r="B37" s="492" t="s">
        <v>1104</v>
      </c>
      <c r="C37" s="493"/>
      <c r="D37" s="500"/>
      <c r="E37" s="495">
        <f t="shared" si="5"/>
        <v>162.50458392355091</v>
      </c>
      <c r="F37" s="495">
        <f t="shared" si="5"/>
        <v>145.92645252317254</v>
      </c>
      <c r="G37" s="495">
        <f t="shared" si="5"/>
        <v>91.926329364158732</v>
      </c>
      <c r="H37" s="495">
        <f>H29/G11*100</f>
        <v>67.652807391613365</v>
      </c>
      <c r="I37" s="495">
        <f t="shared" si="7"/>
        <v>95.182328671808392</v>
      </c>
      <c r="J37" s="495">
        <f t="shared" si="6"/>
        <v>97.315787296883698</v>
      </c>
      <c r="K37" s="495">
        <f t="shared" si="6"/>
        <v>98.853868194842406</v>
      </c>
      <c r="L37" s="495">
        <f t="shared" si="6"/>
        <v>99.925929031626907</v>
      </c>
    </row>
    <row r="38" spans="2:22" ht="31.5">
      <c r="B38" s="492" t="s">
        <v>1105</v>
      </c>
      <c r="C38" s="493"/>
      <c r="D38" s="500"/>
      <c r="E38" s="495">
        <f t="shared" si="5"/>
        <v>110.39504812498895</v>
      </c>
      <c r="F38" s="495">
        <f t="shared" si="5"/>
        <v>62.724271901646169</v>
      </c>
      <c r="G38" s="495">
        <f t="shared" si="5"/>
        <v>173.73890916607584</v>
      </c>
      <c r="H38" s="495">
        <f>H30/G12*100</f>
        <v>111.23189740348782</v>
      </c>
      <c r="I38" s="495">
        <f t="shared" si="7"/>
        <v>98.880732498142521</v>
      </c>
      <c r="J38" s="495">
        <f t="shared" si="6"/>
        <v>100.47197302219469</v>
      </c>
      <c r="K38" s="495">
        <f t="shared" si="6"/>
        <v>101.62497938854042</v>
      </c>
      <c r="L38" s="495">
        <f t="shared" si="6"/>
        <v>103.18129274390191</v>
      </c>
    </row>
    <row r="39" spans="2:22">
      <c r="B39" s="499" t="s">
        <v>1113</v>
      </c>
      <c r="C39" s="500"/>
      <c r="D39" s="500"/>
      <c r="E39" s="500"/>
      <c r="F39" s="500"/>
      <c r="G39" s="500"/>
      <c r="H39" s="500"/>
      <c r="I39" s="500"/>
      <c r="J39" s="500"/>
      <c r="K39" s="500"/>
      <c r="L39" s="500"/>
      <c r="M39" s="500"/>
      <c r="N39" s="500"/>
      <c r="O39" s="500"/>
      <c r="P39" s="500"/>
      <c r="Q39" s="500"/>
      <c r="R39" s="500"/>
      <c r="S39" s="500"/>
      <c r="T39" s="500"/>
      <c r="U39" s="500"/>
      <c r="V39" s="500"/>
    </row>
    <row r="40" spans="2:22" ht="31.5">
      <c r="B40" s="502" t="str">
        <f>'[65]дефл 2020 Баз. вар.'!A18</f>
        <v xml:space="preserve">    Индекс-дефлятор (по сопоставимому кругу предприятий)</v>
      </c>
      <c r="C40" s="503"/>
      <c r="D40" s="504">
        <f>'[65]дефл 2020 Баз. вар.'!M18</f>
        <v>104.5</v>
      </c>
      <c r="E40" s="504">
        <f>'[65]дефл 2020 Баз. вар.'!N18</f>
        <v>106.3</v>
      </c>
      <c r="F40" s="504">
        <f>'[65]дефл 2020 Баз. вар.'!O18</f>
        <v>107.1</v>
      </c>
      <c r="G40" s="504">
        <f>'[65]дефл 2020 Баз. вар.'!P18</f>
        <v>113.96736109145347</v>
      </c>
      <c r="H40" s="504">
        <f>'[65]дефл 2020 Баз. вар.'!Q18</f>
        <v>102.2</v>
      </c>
      <c r="I40" s="504">
        <f>'[65]дефл 2020 Баз. вар.'!R18</f>
        <v>105.79318089082925</v>
      </c>
      <c r="J40" s="504">
        <f>'[65]дефл 2020 Баз. вар.'!S18</f>
        <v>104.22572136177524</v>
      </c>
      <c r="K40" s="504">
        <f>'[65]дефл 2020 Баз. вар.'!T18</f>
        <v>104.01095063487</v>
      </c>
      <c r="L40" s="504">
        <f>'[65]дефл 2020 Баз. вар.'!U18</f>
        <v>104.24694155629872</v>
      </c>
      <c r="M40" s="495"/>
      <c r="N40" s="495"/>
      <c r="O40" s="495"/>
      <c r="P40" s="495"/>
      <c r="Q40" s="495"/>
      <c r="R40" s="495"/>
      <c r="S40" s="495"/>
      <c r="T40" s="495"/>
      <c r="U40" s="495"/>
      <c r="V40" s="495"/>
    </row>
    <row r="41" spans="2:22">
      <c r="B41" s="500" t="s">
        <v>1109</v>
      </c>
      <c r="C41" s="500"/>
      <c r="D41" s="495"/>
      <c r="E41" s="501">
        <f>ROUND(E40,2)</f>
        <v>106.3</v>
      </c>
      <c r="F41" s="501">
        <f t="shared" ref="F41:V41" si="8">ROUND(F40,2)</f>
        <v>107.1</v>
      </c>
      <c r="G41" s="501">
        <f t="shared" si="8"/>
        <v>113.97</v>
      </c>
      <c r="H41" s="501">
        <f t="shared" si="8"/>
        <v>102.2</v>
      </c>
      <c r="I41" s="501">
        <f t="shared" si="8"/>
        <v>105.79</v>
      </c>
      <c r="J41" s="501">
        <f t="shared" si="8"/>
        <v>104.23</v>
      </c>
      <c r="K41" s="501">
        <f t="shared" si="8"/>
        <v>104.01</v>
      </c>
      <c r="L41" s="501">
        <f t="shared" si="8"/>
        <v>104.25</v>
      </c>
      <c r="M41" s="501">
        <f t="shared" si="8"/>
        <v>0</v>
      </c>
      <c r="N41" s="501">
        <f t="shared" si="8"/>
        <v>0</v>
      </c>
      <c r="O41" s="501">
        <f t="shared" si="8"/>
        <v>0</v>
      </c>
      <c r="P41" s="501">
        <f t="shared" si="8"/>
        <v>0</v>
      </c>
      <c r="Q41" s="501">
        <f t="shared" si="8"/>
        <v>0</v>
      </c>
      <c r="R41" s="501">
        <f t="shared" si="8"/>
        <v>0</v>
      </c>
      <c r="S41" s="501">
        <f t="shared" si="8"/>
        <v>0</v>
      </c>
      <c r="T41" s="501">
        <f t="shared" si="8"/>
        <v>0</v>
      </c>
      <c r="U41" s="501">
        <f t="shared" si="8"/>
        <v>0</v>
      </c>
      <c r="V41" s="501">
        <f t="shared" si="8"/>
        <v>0</v>
      </c>
    </row>
    <row r="42" spans="2:22" ht="63">
      <c r="B42" s="489" t="s">
        <v>1114</v>
      </c>
      <c r="C42" s="490" t="s">
        <v>1107</v>
      </c>
      <c r="D42" s="500"/>
      <c r="E42" s="495">
        <f>E6/E$41%/D6*100</f>
        <v>90.17837881830016</v>
      </c>
      <c r="F42" s="495">
        <f>F6/F$41%/E6*100</f>
        <v>81.734067833014322</v>
      </c>
      <c r="G42" s="495">
        <f t="shared" ref="G42:L48" si="9">G6/G$41%/F6*100</f>
        <v>101.60118533442161</v>
      </c>
      <c r="H42" s="495">
        <f t="shared" si="9"/>
        <v>113.4408983246513</v>
      </c>
      <c r="I42" s="495">
        <f t="shared" si="9"/>
        <v>100.12412077076137</v>
      </c>
      <c r="J42" s="495">
        <f t="shared" si="9"/>
        <v>102.29108055760392</v>
      </c>
      <c r="K42" s="495">
        <f t="shared" si="9"/>
        <v>102.8299912911659</v>
      </c>
      <c r="L42" s="495">
        <f t="shared" si="9"/>
        <v>102.99236777161312</v>
      </c>
    </row>
    <row r="43" spans="2:22" ht="31.5">
      <c r="B43" s="492" t="s">
        <v>1100</v>
      </c>
      <c r="C43" s="493"/>
      <c r="D43" s="500"/>
      <c r="E43" s="495">
        <f t="shared" ref="E43:F48" si="10">E7/E$41%/D7*100</f>
        <v>109.00981874497207</v>
      </c>
      <c r="F43" s="495">
        <f t="shared" si="10"/>
        <v>470.2842675531752</v>
      </c>
      <c r="G43" s="495">
        <f t="shared" si="9"/>
        <v>57.089085157370874</v>
      </c>
      <c r="H43" s="495">
        <f t="shared" si="9"/>
        <v>147.7707351194193</v>
      </c>
      <c r="I43" s="495">
        <f t="shared" si="9"/>
        <v>102.08930668918521</v>
      </c>
      <c r="J43" s="495">
        <f t="shared" si="9"/>
        <v>103.71130908783945</v>
      </c>
      <c r="K43" s="495">
        <f t="shared" si="9"/>
        <v>104.03022449588732</v>
      </c>
      <c r="L43" s="495">
        <f t="shared" si="9"/>
        <v>103.88459439254234</v>
      </c>
    </row>
    <row r="44" spans="2:22" ht="31.5">
      <c r="B44" s="492" t="s">
        <v>1101</v>
      </c>
      <c r="C44" s="493"/>
      <c r="D44" s="500"/>
      <c r="E44" s="495">
        <f t="shared" si="10"/>
        <v>88.039912137661418</v>
      </c>
      <c r="F44" s="495">
        <f t="shared" si="10"/>
        <v>76.772247807599328</v>
      </c>
      <c r="G44" s="495">
        <f t="shared" si="9"/>
        <v>102.80013421893763</v>
      </c>
      <c r="H44" s="495">
        <f t="shared" si="9"/>
        <v>109.9136996331985</v>
      </c>
      <c r="I44" s="495">
        <f t="shared" si="9"/>
        <v>100.03421375810109</v>
      </c>
      <c r="J44" s="495">
        <f t="shared" si="9"/>
        <v>102.30112863815293</v>
      </c>
      <c r="K44" s="495">
        <f t="shared" si="9"/>
        <v>102.8859859606825</v>
      </c>
      <c r="L44" s="495">
        <f t="shared" si="9"/>
        <v>103.04948315807987</v>
      </c>
    </row>
    <row r="45" spans="2:22">
      <c r="B45" s="492" t="s">
        <v>1102</v>
      </c>
      <c r="C45" s="493"/>
      <c r="D45" s="500"/>
      <c r="E45" s="495">
        <f t="shared" si="10"/>
        <v>137.3990249918991</v>
      </c>
      <c r="F45" s="495">
        <f t="shared" si="10"/>
        <v>93.712398344396064</v>
      </c>
      <c r="G45" s="495">
        <f t="shared" si="9"/>
        <v>24.943103105292195</v>
      </c>
      <c r="H45" s="495">
        <f t="shared" si="9"/>
        <v>358.30507691736136</v>
      </c>
      <c r="I45" s="495">
        <f t="shared" si="9"/>
        <v>97.361242779245345</v>
      </c>
      <c r="J45" s="495">
        <f t="shared" si="9"/>
        <v>99.008772874227418</v>
      </c>
      <c r="K45" s="495">
        <f t="shared" si="9"/>
        <v>99.515872769032711</v>
      </c>
      <c r="L45" s="495">
        <f t="shared" si="9"/>
        <v>99.380505783859903</v>
      </c>
    </row>
    <row r="46" spans="2:22" ht="31.5">
      <c r="B46" s="492" t="s">
        <v>1103</v>
      </c>
      <c r="C46" s="493"/>
      <c r="D46" s="500"/>
      <c r="E46" s="495">
        <f t="shared" si="10"/>
        <v>15.131957965973147</v>
      </c>
      <c r="F46" s="495">
        <f t="shared" si="10"/>
        <v>48.37276275972237</v>
      </c>
      <c r="G46" s="495">
        <f t="shared" si="9"/>
        <v>81.620826370056591</v>
      </c>
      <c r="H46" s="495">
        <f t="shared" si="9"/>
        <v>181.01761252446181</v>
      </c>
      <c r="I46" s="495">
        <f t="shared" si="9"/>
        <v>95.378486530769351</v>
      </c>
      <c r="J46" s="495">
        <f t="shared" si="9"/>
        <v>98.083222543550647</v>
      </c>
      <c r="K46" s="495">
        <f t="shared" si="9"/>
        <v>98.243828587190777</v>
      </c>
      <c r="L46" s="495">
        <f t="shared" si="9"/>
        <v>98.792760663264275</v>
      </c>
    </row>
    <row r="47" spans="2:22" ht="31.5">
      <c r="B47" s="492" t="s">
        <v>1104</v>
      </c>
      <c r="C47" s="493"/>
      <c r="D47" s="500"/>
      <c r="E47" s="495">
        <f t="shared" si="10"/>
        <v>158.07125096608812</v>
      </c>
      <c r="F47" s="495">
        <f t="shared" si="10"/>
        <v>147.56148280354424</v>
      </c>
      <c r="G47" s="495">
        <f t="shared" si="9"/>
        <v>85.981808460290594</v>
      </c>
      <c r="H47" s="495">
        <f t="shared" si="9"/>
        <v>70.962631627993673</v>
      </c>
      <c r="I47" s="495">
        <f t="shared" si="9"/>
        <v>96.45094653197711</v>
      </c>
      <c r="J47" s="495">
        <f t="shared" si="9"/>
        <v>98.781639604819105</v>
      </c>
      <c r="K47" s="495">
        <f t="shared" si="9"/>
        <v>99.5096625324488</v>
      </c>
      <c r="L47" s="495">
        <f t="shared" si="9"/>
        <v>99.398741876064364</v>
      </c>
    </row>
    <row r="48" spans="2:22" ht="31.5">
      <c r="B48" s="492" t="s">
        <v>1105</v>
      </c>
      <c r="C48" s="493"/>
      <c r="D48" s="500"/>
      <c r="E48" s="495">
        <f t="shared" si="10"/>
        <v>107.38332997294316</v>
      </c>
      <c r="F48" s="495">
        <f t="shared" si="10"/>
        <v>63.427064864129598</v>
      </c>
      <c r="G48" s="495">
        <f t="shared" si="9"/>
        <v>162.50388450560393</v>
      </c>
      <c r="H48" s="495">
        <f t="shared" si="9"/>
        <v>116.67377105336492</v>
      </c>
      <c r="I48" s="495">
        <f t="shared" si="9"/>
        <v>100.19864376406917</v>
      </c>
      <c r="J48" s="495">
        <f t="shared" si="9"/>
        <v>101.98536645637724</v>
      </c>
      <c r="K48" s="495">
        <f t="shared" si="9"/>
        <v>102.2991572154618</v>
      </c>
      <c r="L48" s="495">
        <f t="shared" si="9"/>
        <v>102.63693100760314</v>
      </c>
    </row>
    <row r="49" spans="1:23">
      <c r="E49" s="505"/>
    </row>
    <row r="50" spans="1:23" ht="94.5">
      <c r="A50" s="488" t="s">
        <v>1097</v>
      </c>
      <c r="B50" s="489" t="s">
        <v>1115</v>
      </c>
      <c r="C50" s="490" t="s">
        <v>1116</v>
      </c>
      <c r="D50" s="506">
        <f>'[65]Воскр 2015'!E82</f>
        <v>189.1</v>
      </c>
      <c r="E50" s="506">
        <f>'[65]Воскр 2015'!F82</f>
        <v>207.8</v>
      </c>
      <c r="F50" s="506">
        <f>'[65]Воскр 2016'!E89</f>
        <v>180.2</v>
      </c>
      <c r="G50" s="506">
        <f>'[65]Воскр 2017'!F89</f>
        <v>174.3</v>
      </c>
      <c r="H50" s="506">
        <f>'[65]Воскр 2017'!G89</f>
        <v>183.4</v>
      </c>
      <c r="I50" s="506">
        <f>'[65]Воскр 2017'!H89</f>
        <v>191.3</v>
      </c>
      <c r="J50" s="506">
        <f>'[65]Воскр 2017'!I89</f>
        <v>199.5</v>
      </c>
      <c r="K50" s="506">
        <f>'[65]Воскр 2017'!K89</f>
        <v>208.3</v>
      </c>
      <c r="L50" s="507">
        <f>'[65]Воскр 2017'!M89</f>
        <v>218</v>
      </c>
      <c r="M50" s="507"/>
      <c r="N50" s="507"/>
      <c r="O50" s="507"/>
      <c r="P50" s="507"/>
      <c r="Q50" s="507"/>
      <c r="R50" s="507"/>
      <c r="S50" s="507"/>
      <c r="T50" s="507"/>
      <c r="U50" s="507"/>
      <c r="V50" s="507"/>
    </row>
    <row r="51" spans="1:23" ht="47.25">
      <c r="B51" s="508" t="s">
        <v>1117</v>
      </c>
      <c r="C51" s="493" t="s">
        <v>1107</v>
      </c>
      <c r="D51" s="500"/>
      <c r="E51" s="495">
        <f>E50/D50*100</f>
        <v>109.88894764674777</v>
      </c>
      <c r="F51" s="495">
        <f t="shared" ref="F51:L51" si="11">F50/E50*100</f>
        <v>86.717998075072174</v>
      </c>
      <c r="G51" s="495">
        <f t="shared" si="11"/>
        <v>96.725860155382932</v>
      </c>
      <c r="H51" s="495">
        <f t="shared" si="11"/>
        <v>105.22088353413655</v>
      </c>
      <c r="I51" s="495">
        <f t="shared" si="11"/>
        <v>104.30752453653218</v>
      </c>
      <c r="J51" s="495">
        <f t="shared" si="11"/>
        <v>104.28646105593309</v>
      </c>
      <c r="K51" s="495">
        <f t="shared" si="11"/>
        <v>104.41102756892231</v>
      </c>
      <c r="L51" s="495">
        <f t="shared" si="11"/>
        <v>104.65674507921267</v>
      </c>
    </row>
    <row r="52" spans="1:23">
      <c r="B52" s="499" t="s">
        <v>1118</v>
      </c>
    </row>
    <row r="53" spans="1:23">
      <c r="B53" s="482" t="str">
        <f>'[65]дефл 2030'!A22</f>
        <v xml:space="preserve">СВ. Прочие полезные ископаемые </v>
      </c>
      <c r="D53" s="495">
        <f>'[65]дефл 2030'!D23</f>
        <v>105.1</v>
      </c>
      <c r="E53" s="495">
        <f>'[65]дефл 2030'!E23</f>
        <v>99.4</v>
      </c>
      <c r="F53" s="495">
        <f>'[65]дефл 2030'!F23</f>
        <v>109</v>
      </c>
      <c r="G53" s="495">
        <f>'[65]дефл 2030'!G23</f>
        <v>107.1</v>
      </c>
      <c r="H53" s="495">
        <f>'[65]дефл 2030'!H23</f>
        <v>108.41740406644111</v>
      </c>
      <c r="I53" s="495">
        <f>'[65]дефл 2030'!I23</f>
        <v>108.70282620681083</v>
      </c>
      <c r="J53" s="495">
        <f>'[65]дефл 2030'!J23</f>
        <v>107.36865142016141</v>
      </c>
      <c r="K53" s="495">
        <f>'[65]дефл 2030'!K23</f>
        <v>106.40333338204144</v>
      </c>
      <c r="L53" s="495">
        <f>'[65]дефл 2030'!L23</f>
        <v>105.32137432393449</v>
      </c>
      <c r="M53" s="495">
        <f>'[65]дефл 2030'!$M$23</f>
        <v>103.31327159577943</v>
      </c>
      <c r="N53" s="495">
        <f>'[65]дефл 2030'!$M$23</f>
        <v>103.31327159577943</v>
      </c>
      <c r="O53" s="495">
        <f>'[65]дефл 2030'!$M$23</f>
        <v>103.31327159577943</v>
      </c>
      <c r="P53" s="495">
        <f>'[65]дефл 2030'!$M$23</f>
        <v>103.31327159577943</v>
      </c>
      <c r="Q53" s="495">
        <f>'[65]дефл 2030'!$M$23</f>
        <v>103.31327159577943</v>
      </c>
      <c r="R53" s="495">
        <f>'[65]дефл 2030'!$N$23</f>
        <v>102.05998333654658</v>
      </c>
      <c r="S53" s="495">
        <f>'[65]дефл 2030'!$N$23</f>
        <v>102.05998333654658</v>
      </c>
      <c r="T53" s="495">
        <f>'[65]дефл 2030'!$N$23</f>
        <v>102.05998333654658</v>
      </c>
      <c r="U53" s="495">
        <f>'[65]дефл 2030'!$N$23</f>
        <v>102.05998333654658</v>
      </c>
      <c r="V53" s="495">
        <f>'[65]дефл 2030'!$N$23</f>
        <v>102.05998333654658</v>
      </c>
    </row>
    <row r="54" spans="1:23">
      <c r="B54" s="500" t="s">
        <v>1109</v>
      </c>
      <c r="C54" s="500"/>
      <c r="D54" s="501">
        <f>ROUND(D53,2)</f>
        <v>105.1</v>
      </c>
      <c r="E54" s="501">
        <f t="shared" ref="E54:V54" si="12">ROUND(E53,2)</f>
        <v>99.4</v>
      </c>
      <c r="F54" s="501">
        <f t="shared" si="12"/>
        <v>109</v>
      </c>
      <c r="G54" s="501">
        <f t="shared" si="12"/>
        <v>107.1</v>
      </c>
      <c r="H54" s="501">
        <f t="shared" si="12"/>
        <v>108.42</v>
      </c>
      <c r="I54" s="501">
        <f t="shared" si="12"/>
        <v>108.7</v>
      </c>
      <c r="J54" s="501">
        <f t="shared" si="12"/>
        <v>107.37</v>
      </c>
      <c r="K54" s="501">
        <f t="shared" si="12"/>
        <v>106.4</v>
      </c>
      <c r="L54" s="501">
        <f t="shared" si="12"/>
        <v>105.32</v>
      </c>
      <c r="M54" s="501">
        <f t="shared" si="12"/>
        <v>103.31</v>
      </c>
      <c r="N54" s="501">
        <f t="shared" si="12"/>
        <v>103.31</v>
      </c>
      <c r="O54" s="501">
        <f t="shared" si="12"/>
        <v>103.31</v>
      </c>
      <c r="P54" s="501">
        <f t="shared" si="12"/>
        <v>103.31</v>
      </c>
      <c r="Q54" s="501">
        <f t="shared" si="12"/>
        <v>103.31</v>
      </c>
      <c r="R54" s="501">
        <f t="shared" si="12"/>
        <v>102.06</v>
      </c>
      <c r="S54" s="501">
        <f t="shared" si="12"/>
        <v>102.06</v>
      </c>
      <c r="T54" s="501">
        <f t="shared" si="12"/>
        <v>102.06</v>
      </c>
      <c r="U54" s="501">
        <f t="shared" si="12"/>
        <v>102.06</v>
      </c>
      <c r="V54" s="501">
        <f t="shared" si="12"/>
        <v>102.06</v>
      </c>
    </row>
    <row r="55" spans="1:23">
      <c r="B55" s="509" t="s">
        <v>1119</v>
      </c>
      <c r="C55" s="509"/>
      <c r="D55" s="509"/>
      <c r="E55" s="510">
        <f>ROUND(E50/E54%/D50*100,2)</f>
        <v>110.55</v>
      </c>
      <c r="F55" s="510">
        <f t="shared" ref="F55:L55" si="13">ROUND(F50/F54%/E50*100,2)</f>
        <v>79.56</v>
      </c>
      <c r="G55" s="510">
        <f t="shared" si="13"/>
        <v>90.31</v>
      </c>
      <c r="H55" s="510">
        <f t="shared" si="13"/>
        <v>97.05</v>
      </c>
      <c r="I55" s="510">
        <f t="shared" si="13"/>
        <v>95.96</v>
      </c>
      <c r="J55" s="510">
        <f t="shared" si="13"/>
        <v>97.13</v>
      </c>
      <c r="K55" s="510">
        <f t="shared" si="13"/>
        <v>98.13</v>
      </c>
      <c r="L55" s="510">
        <f t="shared" si="13"/>
        <v>99.37</v>
      </c>
      <c r="M55" s="510"/>
      <c r="N55" s="510"/>
      <c r="O55" s="510"/>
      <c r="P55" s="510"/>
      <c r="Q55" s="510"/>
      <c r="R55" s="510"/>
      <c r="S55" s="510"/>
      <c r="T55" s="510"/>
      <c r="U55" s="510"/>
      <c r="V55" s="510"/>
    </row>
    <row r="56" spans="1:23">
      <c r="B56" s="511" t="s">
        <v>1120</v>
      </c>
    </row>
    <row r="57" spans="1:23">
      <c r="B57" s="509" t="s">
        <v>1119</v>
      </c>
      <c r="C57" s="509"/>
      <c r="D57" s="509"/>
      <c r="E57" s="510">
        <f>ROUND(E50/E41%/D50*100,2)</f>
        <v>103.38</v>
      </c>
      <c r="F57" s="510">
        <f t="shared" ref="F57:K57" si="14">ROUND(F50/F41%/E50*100,2)</f>
        <v>80.97</v>
      </c>
      <c r="G57" s="510">
        <f t="shared" si="14"/>
        <v>84.87</v>
      </c>
      <c r="H57" s="510">
        <f t="shared" si="14"/>
        <v>102.96</v>
      </c>
      <c r="I57" s="510">
        <f t="shared" si="14"/>
        <v>98.6</v>
      </c>
      <c r="J57" s="510">
        <f t="shared" si="14"/>
        <v>100.05</v>
      </c>
      <c r="K57" s="510">
        <f t="shared" si="14"/>
        <v>100.39</v>
      </c>
      <c r="L57" s="510">
        <f>ROUND(L50/L41%/K50*100,2)</f>
        <v>100.39</v>
      </c>
      <c r="M57" s="510"/>
      <c r="N57" s="510"/>
      <c r="O57" s="510"/>
      <c r="P57" s="510"/>
      <c r="Q57" s="510"/>
      <c r="R57" s="510"/>
      <c r="S57" s="510"/>
      <c r="T57" s="510"/>
      <c r="U57" s="510"/>
      <c r="V57" s="510"/>
    </row>
    <row r="59" spans="1:23" ht="94.5">
      <c r="A59" s="512"/>
      <c r="B59" s="489" t="s">
        <v>1115</v>
      </c>
      <c r="C59" s="493" t="s">
        <v>1116</v>
      </c>
      <c r="D59" s="513" t="s">
        <v>1121</v>
      </c>
      <c r="M59" s="514">
        <f>L50*M54%</f>
        <v>225.21580000000003</v>
      </c>
      <c r="N59" s="514">
        <f>M59*N54%</f>
        <v>232.67044298000005</v>
      </c>
      <c r="O59" s="514">
        <f t="shared" ref="O59:V59" si="15">N59*O54%</f>
        <v>240.37183464263808</v>
      </c>
      <c r="P59" s="514">
        <f t="shared" si="15"/>
        <v>248.32814236930943</v>
      </c>
      <c r="Q59" s="514">
        <f t="shared" si="15"/>
        <v>256.54780388173361</v>
      </c>
      <c r="R59" s="514">
        <f t="shared" si="15"/>
        <v>261.8326886416973</v>
      </c>
      <c r="S59" s="514">
        <f t="shared" si="15"/>
        <v>267.22644202771625</v>
      </c>
      <c r="T59" s="514">
        <f t="shared" si="15"/>
        <v>272.7313067334872</v>
      </c>
      <c r="U59" s="514">
        <f t="shared" si="15"/>
        <v>278.34957165219703</v>
      </c>
      <c r="V59" s="514">
        <f t="shared" si="15"/>
        <v>284.08357282823226</v>
      </c>
      <c r="W59" s="515">
        <f>V59/H50*100</f>
        <v>154.8983494156119</v>
      </c>
    </row>
    <row r="60" spans="1:23" ht="47.25">
      <c r="B60" s="489" t="s">
        <v>1117</v>
      </c>
      <c r="C60" s="493" t="s">
        <v>1107</v>
      </c>
      <c r="M60" s="501">
        <f>M59/L50*100</f>
        <v>103.31000000000002</v>
      </c>
      <c r="N60" s="501">
        <f>N59/M59*100</f>
        <v>103.31000000000002</v>
      </c>
      <c r="O60" s="501">
        <f t="shared" ref="O60:V60" si="16">O59/N59*100</f>
        <v>103.31000000000002</v>
      </c>
      <c r="P60" s="501">
        <f t="shared" si="16"/>
        <v>103.31000000000002</v>
      </c>
      <c r="Q60" s="501">
        <f t="shared" si="16"/>
        <v>103.31000000000002</v>
      </c>
      <c r="R60" s="501">
        <f t="shared" si="16"/>
        <v>102.06</v>
      </c>
      <c r="S60" s="501">
        <f t="shared" si="16"/>
        <v>102.06</v>
      </c>
      <c r="T60" s="501">
        <f t="shared" si="16"/>
        <v>102.06</v>
      </c>
      <c r="U60" s="501">
        <f t="shared" si="16"/>
        <v>102.06</v>
      </c>
      <c r="V60" s="501">
        <f t="shared" si="16"/>
        <v>102.06</v>
      </c>
    </row>
    <row r="61" spans="1:23" ht="110.25">
      <c r="A61" s="488" t="s">
        <v>1097</v>
      </c>
      <c r="B61" s="489" t="s">
        <v>1122</v>
      </c>
      <c r="C61" s="493" t="s">
        <v>1116</v>
      </c>
      <c r="D61" s="491">
        <f>'[65]Воскр 2015'!E84</f>
        <v>40003.599999999999</v>
      </c>
      <c r="E61" s="491">
        <f>'[65]Воскр 2015'!F84</f>
        <v>38292.300000000003</v>
      </c>
      <c r="F61" s="491">
        <f>'[65]Воскр 2016'!E91</f>
        <v>33363.599999999999</v>
      </c>
      <c r="G61" s="491">
        <f>'[65]Воскр 2017'!F91</f>
        <v>38916.6</v>
      </c>
      <c r="H61" s="491">
        <f>'[65]Воскр 2017'!G91</f>
        <v>44770.2</v>
      </c>
      <c r="I61" s="491">
        <f>'[65]Воскр 2017'!H91</f>
        <v>47432.2</v>
      </c>
      <c r="J61" s="491">
        <f>'[65]Воскр 2017'!I91</f>
        <v>50627.7</v>
      </c>
      <c r="K61" s="491">
        <f>'[65]Воскр 2017'!K91</f>
        <v>54195.4</v>
      </c>
      <c r="L61" s="491">
        <f>'[65]Воскр 2017'!M91</f>
        <v>58286.7</v>
      </c>
    </row>
    <row r="62" spans="1:23" ht="47.25">
      <c r="B62" s="508" t="s">
        <v>1117</v>
      </c>
      <c r="C62" s="493" t="s">
        <v>1107</v>
      </c>
      <c r="D62" s="494">
        <f>'[65]Воскр 2015'!E85</f>
        <v>112.6</v>
      </c>
      <c r="E62" s="494">
        <f>'[65]Воскр 2015'!F85</f>
        <v>95.7</v>
      </c>
      <c r="F62" s="494">
        <f>'[65]Воскр 2016'!E92</f>
        <v>87.1</v>
      </c>
      <c r="G62" s="494">
        <f>'[65]Воскр 2017'!F92</f>
        <v>116.6</v>
      </c>
      <c r="H62" s="494">
        <f>'[65]Воскр 2017'!G92</f>
        <v>115</v>
      </c>
      <c r="I62" s="494">
        <f>'[65]Воскр 2017'!H92</f>
        <v>105.9</v>
      </c>
      <c r="J62" s="494">
        <f>'[65]Воскр 2017'!I92</f>
        <v>106.7</v>
      </c>
      <c r="K62" s="494">
        <f>'[65]Воскр 2017'!K92</f>
        <v>107</v>
      </c>
      <c r="L62" s="494">
        <f>'[65]Воскр 2017'!M92</f>
        <v>107.5</v>
      </c>
    </row>
    <row r="63" spans="1:23">
      <c r="B63" s="482" t="str">
        <f>'[65]дефл 2020 Баз. вар.'!A3</f>
        <v>Среднесрочный прогноз социально-экономического развития Российской Федерации до 2020 года (базовый вариант)</v>
      </c>
    </row>
    <row r="64" spans="1:23" ht="63">
      <c r="B64" s="516" t="str">
        <f>CONCATENATE('[65]дефл 2020 Баз. вар.'!A18," ",'[65]дефл 2020 Баз. вар.'!A15)</f>
        <v xml:space="preserve">    Индекс-дефлятор (по сопоставимому кругу предприятий) Объем отгруженной продукции (работ. услуг) </v>
      </c>
      <c r="C64" s="500" t="s">
        <v>12</v>
      </c>
      <c r="D64" s="495">
        <f>'[65]дефл 2020 Баз. вар.'!M18</f>
        <v>104.5</v>
      </c>
      <c r="E64" s="495">
        <f>'[65]дефл 2020 Баз. вар.'!N18</f>
        <v>106.3</v>
      </c>
      <c r="F64" s="495">
        <f>'[65]дефл 2020 Баз. вар.'!O18</f>
        <v>107.1</v>
      </c>
      <c r="G64" s="495">
        <f>'[65]дефл 2020 Баз. вар.'!P18</f>
        <v>113.96736109145347</v>
      </c>
      <c r="H64" s="495">
        <f>'[65]дефл 2020 Баз. вар.'!Q18</f>
        <v>102.2</v>
      </c>
      <c r="I64" s="495">
        <f>'[65]дефл 2020 Баз. вар.'!R18</f>
        <v>105.79318089082925</v>
      </c>
      <c r="J64" s="495">
        <f>'[65]дефл 2020 Баз. вар.'!S18</f>
        <v>104.22572136177524</v>
      </c>
      <c r="K64" s="495">
        <f>'[65]дефл 2020 Баз. вар.'!T18</f>
        <v>104.01095063487</v>
      </c>
      <c r="L64" s="495">
        <f>'[65]дефл 2020 Баз. вар.'!U18</f>
        <v>104.24694155629872</v>
      </c>
    </row>
    <row r="65" spans="1:23" ht="31.5">
      <c r="B65" s="502" t="s">
        <v>1119</v>
      </c>
      <c r="C65" s="503"/>
      <c r="D65" s="503"/>
      <c r="E65" s="517">
        <f>ROUND(E61/E64%/D61*100,2)</f>
        <v>90.05</v>
      </c>
      <c r="F65" s="517">
        <f t="shared" ref="F65:L65" si="17">ROUND(F61/F64%/E61*100,2)</f>
        <v>81.349999999999994</v>
      </c>
      <c r="G65" s="517">
        <f t="shared" si="17"/>
        <v>102.35</v>
      </c>
      <c r="H65" s="517">
        <f t="shared" si="17"/>
        <v>112.56</v>
      </c>
      <c r="I65" s="517">
        <f t="shared" si="17"/>
        <v>100.14</v>
      </c>
      <c r="J65" s="517">
        <f t="shared" si="17"/>
        <v>102.41</v>
      </c>
      <c r="K65" s="517">
        <f t="shared" si="17"/>
        <v>102.92</v>
      </c>
      <c r="L65" s="517">
        <f t="shared" si="17"/>
        <v>103.17</v>
      </c>
    </row>
    <row r="66" spans="1:23">
      <c r="B66" s="518" t="s">
        <v>1118</v>
      </c>
    </row>
    <row r="67" spans="1:23">
      <c r="B67" s="482" t="str">
        <f>'[65]дефл 2030'!A31</f>
        <v>D. Обрабатывающие произ-ва</v>
      </c>
      <c r="D67" s="495">
        <f>'[65]дефл 2030'!D32</f>
        <v>105.8</v>
      </c>
      <c r="E67" s="495">
        <f>'[65]дефл 2030'!E32</f>
        <v>104.1</v>
      </c>
      <c r="F67" s="495">
        <f>'[65]дефл 2030'!F32</f>
        <v>107.4</v>
      </c>
      <c r="G67" s="495">
        <f>'[65]дефл 2030'!G32</f>
        <v>105.6</v>
      </c>
      <c r="H67" s="495">
        <f>'[65]дефл 2030'!H32</f>
        <v>106.48332074021066</v>
      </c>
      <c r="I67" s="495">
        <f>'[65]дефл 2030'!I32</f>
        <v>106.48367209671301</v>
      </c>
      <c r="J67" s="495">
        <f>'[65]дефл 2030'!J32</f>
        <v>105.4628587280545</v>
      </c>
      <c r="K67" s="495">
        <f>'[65]дефл 2030'!K32</f>
        <v>104.43066274726232</v>
      </c>
      <c r="L67" s="495">
        <f>'[65]дефл 2030'!L32</f>
        <v>103.53392170943545</v>
      </c>
      <c r="M67" s="495">
        <f>'[65]дефл 2030'!$M$32</f>
        <v>102.96401181299882</v>
      </c>
      <c r="N67" s="495">
        <f>'[65]дефл 2030'!$M$32</f>
        <v>102.96401181299882</v>
      </c>
      <c r="O67" s="495">
        <f>'[65]дефл 2030'!$M$32</f>
        <v>102.96401181299882</v>
      </c>
      <c r="P67" s="495">
        <f>'[65]дефл 2030'!$M$32</f>
        <v>102.96401181299882</v>
      </c>
      <c r="Q67" s="495">
        <f>'[65]дефл 2030'!$M$32</f>
        <v>102.96401181299882</v>
      </c>
      <c r="R67" s="495">
        <f>'[65]дефл 2030'!$N$32</f>
        <v>101.41209938669498</v>
      </c>
      <c r="S67" s="495">
        <f>'[65]дефл 2030'!$N$32</f>
        <v>101.41209938669498</v>
      </c>
      <c r="T67" s="495">
        <f>'[65]дефл 2030'!$N$32</f>
        <v>101.41209938669498</v>
      </c>
      <c r="U67" s="495">
        <f>'[65]дефл 2030'!$N$32</f>
        <v>101.41209938669498</v>
      </c>
      <c r="V67" s="495">
        <f>'[65]дефл 2030'!$N$32</f>
        <v>101.41209938669498</v>
      </c>
    </row>
    <row r="68" spans="1:23">
      <c r="B68" s="500" t="s">
        <v>1109</v>
      </c>
      <c r="C68" s="500"/>
      <c r="D68" s="501">
        <f>ROUND(D67,2)</f>
        <v>105.8</v>
      </c>
      <c r="E68" s="501">
        <f t="shared" ref="E68:V68" si="18">ROUND(E67,2)</f>
        <v>104.1</v>
      </c>
      <c r="F68" s="501">
        <f t="shared" si="18"/>
        <v>107.4</v>
      </c>
      <c r="G68" s="501">
        <f t="shared" si="18"/>
        <v>105.6</v>
      </c>
      <c r="H68" s="501">
        <f t="shared" si="18"/>
        <v>106.48</v>
      </c>
      <c r="I68" s="501">
        <f t="shared" si="18"/>
        <v>106.48</v>
      </c>
      <c r="J68" s="501">
        <f t="shared" si="18"/>
        <v>105.46</v>
      </c>
      <c r="K68" s="501">
        <f t="shared" si="18"/>
        <v>104.43</v>
      </c>
      <c r="L68" s="501">
        <f t="shared" si="18"/>
        <v>103.53</v>
      </c>
      <c r="M68" s="501">
        <f t="shared" si="18"/>
        <v>102.96</v>
      </c>
      <c r="N68" s="501">
        <f t="shared" si="18"/>
        <v>102.96</v>
      </c>
      <c r="O68" s="501">
        <f t="shared" si="18"/>
        <v>102.96</v>
      </c>
      <c r="P68" s="501">
        <f t="shared" si="18"/>
        <v>102.96</v>
      </c>
      <c r="Q68" s="501">
        <f t="shared" si="18"/>
        <v>102.96</v>
      </c>
      <c r="R68" s="501">
        <f t="shared" si="18"/>
        <v>101.41</v>
      </c>
      <c r="S68" s="501">
        <f t="shared" si="18"/>
        <v>101.41</v>
      </c>
      <c r="T68" s="501">
        <f t="shared" si="18"/>
        <v>101.41</v>
      </c>
      <c r="U68" s="501">
        <f t="shared" si="18"/>
        <v>101.41</v>
      </c>
      <c r="V68" s="501">
        <f t="shared" si="18"/>
        <v>101.41</v>
      </c>
    </row>
    <row r="69" spans="1:23" ht="110.25">
      <c r="B69" s="489" t="s">
        <v>1122</v>
      </c>
      <c r="C69" s="493" t="s">
        <v>1116</v>
      </c>
      <c r="D69" s="513" t="s">
        <v>1123</v>
      </c>
      <c r="M69" s="519">
        <f>L61*M68%</f>
        <v>60011.986319999989</v>
      </c>
      <c r="N69" s="519">
        <f>M69*N68%</f>
        <v>61788.341115071977</v>
      </c>
      <c r="O69" s="519">
        <f t="shared" ref="O69:V69" si="19">N69*O68%</f>
        <v>63617.276012078095</v>
      </c>
      <c r="P69" s="519">
        <f t="shared" si="19"/>
        <v>65500.347382035594</v>
      </c>
      <c r="Q69" s="519">
        <f t="shared" si="19"/>
        <v>67439.157664543833</v>
      </c>
      <c r="R69" s="519">
        <f t="shared" si="19"/>
        <v>68390.049787613898</v>
      </c>
      <c r="S69" s="519">
        <f t="shared" si="19"/>
        <v>69354.349489619257</v>
      </c>
      <c r="T69" s="519">
        <f t="shared" si="19"/>
        <v>70332.245817422881</v>
      </c>
      <c r="U69" s="519">
        <f t="shared" si="19"/>
        <v>71323.930483448537</v>
      </c>
      <c r="V69" s="519">
        <f t="shared" si="19"/>
        <v>72329.597903265167</v>
      </c>
      <c r="W69" s="515">
        <f>V69/H61*100</f>
        <v>161.55745988015505</v>
      </c>
    </row>
    <row r="70" spans="1:23" ht="47.25">
      <c r="B70" s="489" t="s">
        <v>1117</v>
      </c>
      <c r="C70" s="493" t="s">
        <v>1107</v>
      </c>
      <c r="M70" s="495">
        <f>M69/L61*100</f>
        <v>102.95999999999998</v>
      </c>
      <c r="N70" s="495">
        <f>N69/M69*100</f>
        <v>102.95999999999998</v>
      </c>
      <c r="O70" s="495">
        <f t="shared" ref="O70:V70" si="20">O69/N69*100</f>
        <v>102.95999999999998</v>
      </c>
      <c r="P70" s="495">
        <f t="shared" si="20"/>
        <v>102.95999999999998</v>
      </c>
      <c r="Q70" s="495">
        <f t="shared" si="20"/>
        <v>102.95999999999998</v>
      </c>
      <c r="R70" s="495">
        <f t="shared" si="20"/>
        <v>101.41</v>
      </c>
      <c r="S70" s="495">
        <f t="shared" si="20"/>
        <v>101.41</v>
      </c>
      <c r="T70" s="495">
        <f t="shared" si="20"/>
        <v>101.41</v>
      </c>
      <c r="U70" s="495">
        <f t="shared" si="20"/>
        <v>101.41</v>
      </c>
      <c r="V70" s="495">
        <f t="shared" si="20"/>
        <v>101.41</v>
      </c>
    </row>
    <row r="71" spans="1:23">
      <c r="B71" s="520" t="s">
        <v>1124</v>
      </c>
    </row>
    <row r="72" spans="1:23" ht="47.25">
      <c r="A72" s="488" t="s">
        <v>1097</v>
      </c>
      <c r="B72" s="521" t="s">
        <v>1125</v>
      </c>
      <c r="C72" s="522" t="s">
        <v>277</v>
      </c>
      <c r="D72" s="491">
        <f>'[65]Воскр 2015'!E93</f>
        <v>171</v>
      </c>
      <c r="E72" s="491">
        <f>'[65]Воскр 2015'!F93</f>
        <v>132</v>
      </c>
      <c r="F72" s="491">
        <f>'[65]Воскр 2016'!E100</f>
        <v>334</v>
      </c>
      <c r="G72" s="491">
        <f>'[65]Воскр 2017'!F102</f>
        <v>334</v>
      </c>
      <c r="H72" s="491">
        <f>'[65]Воскр 2017'!G102</f>
        <v>479.2</v>
      </c>
      <c r="I72" s="491">
        <f>'[65]Воскр 2017'!H102</f>
        <v>496.4</v>
      </c>
      <c r="J72" s="491">
        <f>'[65]Воскр 2017'!I102</f>
        <v>516.29999999999995</v>
      </c>
      <c r="K72" s="491">
        <f>'[65]Воскр 2017'!K102</f>
        <v>536.4</v>
      </c>
      <c r="L72" s="491">
        <f>'[65]Воскр 2017'!M102</f>
        <v>557.29999999999995</v>
      </c>
    </row>
    <row r="73" spans="1:23">
      <c r="B73" s="523" t="s">
        <v>1117</v>
      </c>
      <c r="C73" s="493" t="s">
        <v>12</v>
      </c>
      <c r="D73" s="494"/>
      <c r="E73" s="494">
        <f>E72/D72*100</f>
        <v>77.192982456140342</v>
      </c>
      <c r="F73" s="494">
        <f t="shared" ref="F73:L73" si="21">F72/E72*100</f>
        <v>253.03030303030303</v>
      </c>
      <c r="G73" s="494">
        <f t="shared" si="21"/>
        <v>100</v>
      </c>
      <c r="H73" s="494">
        <f t="shared" si="21"/>
        <v>143.47305389221557</v>
      </c>
      <c r="I73" s="494">
        <f t="shared" si="21"/>
        <v>103.58931552587647</v>
      </c>
      <c r="J73" s="494">
        <f t="shared" si="21"/>
        <v>104.00886381950041</v>
      </c>
      <c r="K73" s="494">
        <f t="shared" si="21"/>
        <v>103.89308541545614</v>
      </c>
      <c r="L73" s="494">
        <f t="shared" si="21"/>
        <v>103.89634601043997</v>
      </c>
    </row>
    <row r="74" spans="1:23">
      <c r="B74" s="523" t="s">
        <v>510</v>
      </c>
      <c r="C74" s="493"/>
      <c r="D74" s="494"/>
      <c r="E74" s="494">
        <f>E72-D72</f>
        <v>-39</v>
      </c>
      <c r="F74" s="494">
        <f t="shared" ref="F74:L74" si="22">F72-E72</f>
        <v>202</v>
      </c>
      <c r="G74" s="494">
        <f t="shared" si="22"/>
        <v>0</v>
      </c>
      <c r="H74" s="494">
        <f t="shared" si="22"/>
        <v>145.19999999999999</v>
      </c>
      <c r="I74" s="494">
        <f t="shared" si="22"/>
        <v>17.199999999999989</v>
      </c>
      <c r="J74" s="494">
        <f t="shared" si="22"/>
        <v>19.899999999999977</v>
      </c>
      <c r="K74" s="494">
        <f t="shared" si="22"/>
        <v>20.100000000000023</v>
      </c>
      <c r="L74" s="494">
        <f t="shared" si="22"/>
        <v>20.899999999999977</v>
      </c>
    </row>
    <row r="75" spans="1:23">
      <c r="B75" s="523" t="s">
        <v>1126</v>
      </c>
      <c r="C75" s="493"/>
      <c r="D75" s="494"/>
      <c r="E75" s="494"/>
      <c r="F75" s="494"/>
      <c r="G75" s="494"/>
      <c r="H75" s="494"/>
      <c r="I75" s="494"/>
      <c r="J75" s="494"/>
      <c r="K75" s="494"/>
      <c r="L75" s="494"/>
    </row>
    <row r="76" spans="1:23" ht="63">
      <c r="A76" s="488" t="s">
        <v>1097</v>
      </c>
      <c r="B76" s="524" t="s">
        <v>1127</v>
      </c>
      <c r="C76" s="522" t="s">
        <v>803</v>
      </c>
      <c r="D76" s="491">
        <f>'[65]Воскр 2015'!E115</f>
        <v>1370.5</v>
      </c>
      <c r="E76" s="491">
        <f>'[65]Воскр 2015'!F115</f>
        <v>1427.7</v>
      </c>
      <c r="F76" s="491">
        <f>'[65]Воскр 2016'!E114</f>
        <v>1161.0999999999999</v>
      </c>
      <c r="G76" s="491">
        <f>'[65]Воскр 2017'!F110</f>
        <v>923.5</v>
      </c>
      <c r="H76" s="491">
        <f>'[65]Воскр 2017'!G110</f>
        <v>81.400000000000006</v>
      </c>
      <c r="I76" s="491" t="str">
        <f>'[65]Воскр 2017'!H110</f>
        <v>-</v>
      </c>
      <c r="J76" s="491" t="str">
        <f>'[65]Воскр 2017'!I110</f>
        <v>-</v>
      </c>
      <c r="K76" s="491" t="str">
        <f>'[65]Воскр 2017'!K110</f>
        <v>-</v>
      </c>
      <c r="L76" s="491" t="str">
        <f>'[65]Воскр 2017'!M110</f>
        <v>-</v>
      </c>
    </row>
    <row r="77" spans="1:23">
      <c r="B77" s="523" t="s">
        <v>1117</v>
      </c>
      <c r="C77" s="493" t="s">
        <v>12</v>
      </c>
      <c r="D77" s="494"/>
      <c r="E77" s="494">
        <f>E76/D76*100</f>
        <v>104.17365924844948</v>
      </c>
      <c r="F77" s="494">
        <f t="shared" ref="F77:H77" si="23">F76/E76*100</f>
        <v>81.326609231631281</v>
      </c>
      <c r="G77" s="494">
        <f t="shared" si="23"/>
        <v>79.536646283696498</v>
      </c>
      <c r="H77" s="494">
        <f t="shared" si="23"/>
        <v>8.8142934488359508</v>
      </c>
      <c r="I77" s="494"/>
      <c r="J77" s="494"/>
      <c r="K77" s="494"/>
      <c r="L77" s="494"/>
    </row>
    <row r="78" spans="1:23">
      <c r="B78" s="523" t="s">
        <v>510</v>
      </c>
      <c r="C78" s="493"/>
      <c r="D78" s="494"/>
      <c r="E78" s="494">
        <f>E76-D76</f>
        <v>57.200000000000045</v>
      </c>
      <c r="F78" s="494">
        <f t="shared" ref="F78:H78" si="24">F76-E76</f>
        <v>-266.60000000000014</v>
      </c>
      <c r="G78" s="494">
        <f t="shared" si="24"/>
        <v>-237.59999999999991</v>
      </c>
      <c r="H78" s="494">
        <f t="shared" si="24"/>
        <v>-842.1</v>
      </c>
      <c r="I78" s="494"/>
      <c r="J78" s="494"/>
      <c r="K78" s="494"/>
      <c r="L78" s="494"/>
    </row>
    <row r="79" spans="1:23" ht="47.25">
      <c r="A79" s="488" t="s">
        <v>1097</v>
      </c>
      <c r="B79" s="524" t="s">
        <v>1128</v>
      </c>
      <c r="C79" s="522" t="s">
        <v>1129</v>
      </c>
      <c r="D79" s="491">
        <f>'[65]Воскр 2015'!E116</f>
        <v>26.8</v>
      </c>
      <c r="E79" s="491">
        <f>'[65]Воскр 2015'!F116</f>
        <v>27.1</v>
      </c>
      <c r="F79" s="491">
        <f>'[65]Воскр 2016'!E115</f>
        <v>27.3</v>
      </c>
      <c r="G79" s="491">
        <f>'[65]Воскр 2017'!F111</f>
        <v>27.5</v>
      </c>
      <c r="H79" s="491">
        <f>'[65]Воскр 2017'!G111</f>
        <v>24.7</v>
      </c>
      <c r="I79" s="491">
        <f>'[65]Воскр 2017'!H111</f>
        <v>25.1</v>
      </c>
      <c r="J79" s="491">
        <f>'[65]Воскр 2017'!I111</f>
        <v>25.8</v>
      </c>
      <c r="K79" s="491">
        <f>'[65]Воскр 2017'!K111</f>
        <v>26.6</v>
      </c>
      <c r="L79" s="491">
        <f>'[65]Воскр 2017'!M111</f>
        <v>27.6</v>
      </c>
    </row>
    <row r="80" spans="1:23">
      <c r="B80" s="523" t="s">
        <v>1117</v>
      </c>
      <c r="C80" s="493" t="s">
        <v>12</v>
      </c>
      <c r="D80" s="494"/>
      <c r="E80" s="494">
        <f>E79/D79*100</f>
        <v>101.11940298507463</v>
      </c>
      <c r="F80" s="494">
        <f t="shared" ref="F80:L80" si="25">F79/E79*100</f>
        <v>100.7380073800738</v>
      </c>
      <c r="G80" s="494">
        <f t="shared" si="25"/>
        <v>100.73260073260073</v>
      </c>
      <c r="H80" s="494">
        <f t="shared" si="25"/>
        <v>89.818181818181813</v>
      </c>
      <c r="I80" s="494">
        <f t="shared" si="25"/>
        <v>101.61943319838058</v>
      </c>
      <c r="J80" s="494">
        <f t="shared" si="25"/>
        <v>102.78884462151395</v>
      </c>
      <c r="K80" s="494">
        <f t="shared" si="25"/>
        <v>103.10077519379846</v>
      </c>
      <c r="L80" s="494">
        <f t="shared" si="25"/>
        <v>103.75939849624061</v>
      </c>
    </row>
    <row r="81" spans="1:23">
      <c r="B81" s="523" t="s">
        <v>510</v>
      </c>
      <c r="C81" s="493"/>
      <c r="D81" s="494"/>
      <c r="E81" s="494">
        <f>E79-D79</f>
        <v>0.30000000000000071</v>
      </c>
      <c r="F81" s="494">
        <f t="shared" ref="F81:L81" si="26">F79-E79</f>
        <v>0.19999999999999929</v>
      </c>
      <c r="G81" s="494">
        <f t="shared" si="26"/>
        <v>0.19999999999999929</v>
      </c>
      <c r="H81" s="494">
        <f t="shared" si="26"/>
        <v>-2.8000000000000007</v>
      </c>
      <c r="I81" s="494">
        <f t="shared" si="26"/>
        <v>0.40000000000000213</v>
      </c>
      <c r="J81" s="494">
        <f t="shared" si="26"/>
        <v>0.69999999999999929</v>
      </c>
      <c r="K81" s="494">
        <f t="shared" si="26"/>
        <v>0.80000000000000071</v>
      </c>
      <c r="L81" s="494">
        <f t="shared" si="26"/>
        <v>1</v>
      </c>
    </row>
    <row r="82" spans="1:23" ht="63">
      <c r="A82" s="488" t="s">
        <v>1097</v>
      </c>
      <c r="B82" s="524" t="s">
        <v>1130</v>
      </c>
      <c r="C82" s="522" t="s">
        <v>803</v>
      </c>
      <c r="D82" s="491">
        <f>'[65]Воскр 2015'!E123</f>
        <v>433.7</v>
      </c>
      <c r="E82" s="491">
        <f>'[65]Воскр 2015'!F123</f>
        <v>387.2</v>
      </c>
      <c r="F82" s="491">
        <f>'[65]Воскр 2016'!E117</f>
        <v>84.3</v>
      </c>
      <c r="G82" s="491">
        <f>'[65]Воскр 2017'!F113</f>
        <v>167.1</v>
      </c>
      <c r="H82" s="491">
        <f>'[65]Воскр 2017'!G113</f>
        <v>306.5</v>
      </c>
      <c r="I82" s="491">
        <f>'[65]Воскр 2017'!H113</f>
        <v>319.7</v>
      </c>
      <c r="J82" s="491">
        <f>'[65]Воскр 2017'!I113</f>
        <v>331.8</v>
      </c>
      <c r="K82" s="491">
        <f>'[65]Воскр 2017'!K113</f>
        <v>344.4</v>
      </c>
      <c r="L82" s="491">
        <f>'[65]Воскр 2017'!M113</f>
        <v>356.1</v>
      </c>
    </row>
    <row r="83" spans="1:23">
      <c r="B83" s="523" t="s">
        <v>1117</v>
      </c>
      <c r="C83" s="493" t="s">
        <v>12</v>
      </c>
      <c r="D83" s="494"/>
      <c r="E83" s="494">
        <f>E82/D82*100</f>
        <v>89.278302974406273</v>
      </c>
      <c r="F83" s="494">
        <f t="shared" ref="F83:L83" si="27">F82/E82*100</f>
        <v>21.771694214876032</v>
      </c>
      <c r="G83" s="494">
        <f t="shared" si="27"/>
        <v>198.22064056939502</v>
      </c>
      <c r="H83" s="494">
        <f t="shared" si="27"/>
        <v>183.42309994015559</v>
      </c>
      <c r="I83" s="494">
        <f t="shared" si="27"/>
        <v>104.30668841761828</v>
      </c>
      <c r="J83" s="494">
        <f t="shared" si="27"/>
        <v>103.78479824835784</v>
      </c>
      <c r="K83" s="494">
        <f t="shared" si="27"/>
        <v>103.79746835443038</v>
      </c>
      <c r="L83" s="494">
        <f t="shared" si="27"/>
        <v>103.39721254355403</v>
      </c>
    </row>
    <row r="84" spans="1:23">
      <c r="B84" s="523" t="s">
        <v>510</v>
      </c>
      <c r="C84" s="493"/>
      <c r="D84" s="494"/>
      <c r="E84" s="494">
        <f>E82-D82</f>
        <v>-46.5</v>
      </c>
      <c r="F84" s="494">
        <f t="shared" ref="F84:L84" si="28">F82-E82</f>
        <v>-302.89999999999998</v>
      </c>
      <c r="G84" s="494">
        <f t="shared" si="28"/>
        <v>82.8</v>
      </c>
      <c r="H84" s="494">
        <f t="shared" si="28"/>
        <v>139.4</v>
      </c>
      <c r="I84" s="494">
        <f t="shared" si="28"/>
        <v>13.199999999999989</v>
      </c>
      <c r="J84" s="494">
        <f t="shared" si="28"/>
        <v>12.100000000000023</v>
      </c>
      <c r="K84" s="494">
        <f t="shared" si="28"/>
        <v>12.599999999999966</v>
      </c>
      <c r="L84" s="494">
        <f t="shared" si="28"/>
        <v>11.700000000000045</v>
      </c>
    </row>
    <row r="86" spans="1:23" ht="126">
      <c r="A86" s="488" t="s">
        <v>1097</v>
      </c>
      <c r="B86" s="489" t="s">
        <v>1131</v>
      </c>
      <c r="C86" s="493" t="s">
        <v>1116</v>
      </c>
      <c r="D86" s="491">
        <f>'[65]Воскр 2015'!E86</f>
        <v>1991.8</v>
      </c>
      <c r="E86" s="491">
        <f>'[65]Воскр 2015'!F86</f>
        <v>1937.8</v>
      </c>
      <c r="F86" s="491">
        <f>'[65]Воскр 2016'!E93</f>
        <v>1854.4</v>
      </c>
      <c r="G86" s="491">
        <f>'[65]Воскр 2016'!F93</f>
        <v>1898.4</v>
      </c>
      <c r="H86" s="491"/>
      <c r="I86" s="491"/>
      <c r="J86" s="491"/>
      <c r="K86" s="491"/>
      <c r="L86" s="491"/>
    </row>
    <row r="87" spans="1:23" ht="126">
      <c r="A87" s="488" t="s">
        <v>1097</v>
      </c>
      <c r="B87" s="489" t="s">
        <v>1132</v>
      </c>
      <c r="C87" s="493" t="s">
        <v>1116</v>
      </c>
      <c r="D87" s="491"/>
      <c r="E87" s="491"/>
      <c r="F87" s="491"/>
      <c r="G87" s="491">
        <f>'[65]Воскр 2017'!F93</f>
        <v>1898.4</v>
      </c>
      <c r="H87" s="491">
        <f>'[65]Воскр 2017'!G93</f>
        <v>2303</v>
      </c>
      <c r="I87" s="491">
        <f>'[65]Воскр 2017'!H93</f>
        <v>2427.3000000000002</v>
      </c>
      <c r="J87" s="491">
        <f>'[65]Воскр 2017'!I93</f>
        <v>2543.9</v>
      </c>
      <c r="K87" s="491">
        <f>'[65]Воскр 2017'!K93</f>
        <v>2686.7</v>
      </c>
      <c r="L87" s="491">
        <f>'[65]Воскр 2017'!M93</f>
        <v>2802.5</v>
      </c>
    </row>
    <row r="88" spans="1:23" ht="47.25">
      <c r="B88" s="508" t="s">
        <v>1117</v>
      </c>
      <c r="C88" s="493" t="s">
        <v>1107</v>
      </c>
      <c r="E88" s="495"/>
      <c r="F88" s="495"/>
      <c r="G88" s="495"/>
      <c r="H88" s="495">
        <f t="shared" ref="H88:L88" si="29">H87/G87*100</f>
        <v>121.31268436578171</v>
      </c>
      <c r="I88" s="495">
        <f t="shared" si="29"/>
        <v>105.39730785931394</v>
      </c>
      <c r="J88" s="495">
        <f t="shared" si="29"/>
        <v>104.80369134429202</v>
      </c>
      <c r="K88" s="495">
        <f t="shared" si="29"/>
        <v>105.61342820079405</v>
      </c>
      <c r="L88" s="495">
        <f t="shared" si="29"/>
        <v>104.31012022183349</v>
      </c>
    </row>
    <row r="89" spans="1:23" ht="141.75">
      <c r="A89" s="488" t="s">
        <v>1097</v>
      </c>
      <c r="B89" s="489" t="s">
        <v>1133</v>
      </c>
      <c r="C89" s="493" t="s">
        <v>1116</v>
      </c>
      <c r="G89" s="491"/>
      <c r="H89" s="491">
        <f>'[65]Воскр 2017'!G95</f>
        <v>265.10000000000002</v>
      </c>
      <c r="I89" s="491">
        <f>'[65]Воскр 2017'!H95</f>
        <v>284.7</v>
      </c>
      <c r="J89" s="491">
        <f>'[65]Воскр 2017'!I95</f>
        <v>295.5</v>
      </c>
      <c r="K89" s="491">
        <f>'[65]Воскр 2017'!K95</f>
        <v>307.89999999999998</v>
      </c>
      <c r="L89" s="491">
        <f>'[65]Воскр 2017'!M95</f>
        <v>321.2</v>
      </c>
    </row>
    <row r="90" spans="1:23" ht="47.25">
      <c r="B90" s="508" t="s">
        <v>1117</v>
      </c>
      <c r="C90" s="493" t="s">
        <v>1107</v>
      </c>
      <c r="H90" s="495" t="e">
        <f t="shared" ref="H90:L90" si="30">H89/G89*100</f>
        <v>#DIV/0!</v>
      </c>
      <c r="I90" s="495">
        <f t="shared" si="30"/>
        <v>107.39343643907957</v>
      </c>
      <c r="J90" s="495">
        <f t="shared" si="30"/>
        <v>103.79346680716543</v>
      </c>
      <c r="K90" s="495">
        <f t="shared" si="30"/>
        <v>104.19627749576988</v>
      </c>
      <c r="L90" s="495">
        <f t="shared" si="30"/>
        <v>104.31958428061058</v>
      </c>
    </row>
    <row r="91" spans="1:23">
      <c r="B91" s="518" t="s">
        <v>1118</v>
      </c>
    </row>
    <row r="92" spans="1:23" ht="47.25">
      <c r="B92" s="525" t="str">
        <f>'[65]дефл 2030'!A4</f>
        <v xml:space="preserve">Производство, передача и распределение электроэнергии, газа, пара и горячей воды (40) </v>
      </c>
      <c r="D92" s="495">
        <f>'[65]дефл 2030'!D5</f>
        <v>101.2</v>
      </c>
      <c r="E92" s="495">
        <f>'[65]дефл 2030'!E5</f>
        <v>113.4</v>
      </c>
      <c r="F92" s="495">
        <f>'[65]дефл 2030'!F5</f>
        <v>111</v>
      </c>
      <c r="G92" s="495">
        <f>'[65]дефл 2030'!G5</f>
        <v>111.5</v>
      </c>
      <c r="H92" s="495">
        <f>'[65]дефл 2030'!H5</f>
        <v>108.11277110449831</v>
      </c>
      <c r="I92" s="495">
        <f>'[65]дефл 2030'!I5</f>
        <v>107.65476663960074</v>
      </c>
      <c r="J92" s="495">
        <f>'[65]дефл 2030'!J5</f>
        <v>107.01612584477257</v>
      </c>
      <c r="K92" s="495">
        <f>'[65]дефл 2030'!K5</f>
        <v>106.36228351232182</v>
      </c>
      <c r="L92" s="495">
        <f>'[65]дефл 2030'!L5</f>
        <v>105.26431547924847</v>
      </c>
      <c r="M92" s="495">
        <f>'[65]дефл 2030'!$M$5</f>
        <v>104.97456484755045</v>
      </c>
      <c r="N92" s="495">
        <f>'[65]дефл 2030'!$M$5</f>
        <v>104.97456484755045</v>
      </c>
      <c r="O92" s="495">
        <f>'[65]дефл 2030'!$M$5</f>
        <v>104.97456484755045</v>
      </c>
      <c r="P92" s="495">
        <f>'[65]дефл 2030'!$M$5</f>
        <v>104.97456484755045</v>
      </c>
      <c r="Q92" s="495">
        <f>'[65]дефл 2030'!$M$5</f>
        <v>104.97456484755045</v>
      </c>
      <c r="R92" s="495">
        <f>'[65]дефл 2030'!$N$5</f>
        <v>101.91294237361947</v>
      </c>
      <c r="S92" s="495">
        <f>'[65]дефл 2030'!$N$5</f>
        <v>101.91294237361947</v>
      </c>
      <c r="T92" s="495">
        <f>'[65]дефл 2030'!$N$5</f>
        <v>101.91294237361947</v>
      </c>
      <c r="U92" s="495">
        <f>'[65]дефл 2030'!$N$5</f>
        <v>101.91294237361947</v>
      </c>
      <c r="V92" s="495">
        <f>'[65]дефл 2030'!$N$5</f>
        <v>101.91294237361947</v>
      </c>
    </row>
    <row r="93" spans="1:23">
      <c r="B93" s="500" t="s">
        <v>1109</v>
      </c>
      <c r="C93" s="500"/>
      <c r="D93" s="501">
        <f>ROUND(D92,2)</f>
        <v>101.2</v>
      </c>
      <c r="E93" s="501">
        <f t="shared" ref="E93:V93" si="31">ROUND(E92,2)</f>
        <v>113.4</v>
      </c>
      <c r="F93" s="501">
        <f t="shared" si="31"/>
        <v>111</v>
      </c>
      <c r="G93" s="501">
        <f t="shared" si="31"/>
        <v>111.5</v>
      </c>
      <c r="H93" s="501">
        <f t="shared" si="31"/>
        <v>108.11</v>
      </c>
      <c r="I93" s="501">
        <f t="shared" si="31"/>
        <v>107.65</v>
      </c>
      <c r="J93" s="501">
        <f t="shared" si="31"/>
        <v>107.02</v>
      </c>
      <c r="K93" s="501">
        <f t="shared" si="31"/>
        <v>106.36</v>
      </c>
      <c r="L93" s="501">
        <f t="shared" si="31"/>
        <v>105.26</v>
      </c>
      <c r="M93" s="501">
        <f t="shared" si="31"/>
        <v>104.97</v>
      </c>
      <c r="N93" s="501">
        <f t="shared" si="31"/>
        <v>104.97</v>
      </c>
      <c r="O93" s="501">
        <f t="shared" si="31"/>
        <v>104.97</v>
      </c>
      <c r="P93" s="501">
        <f t="shared" si="31"/>
        <v>104.97</v>
      </c>
      <c r="Q93" s="501">
        <f t="shared" si="31"/>
        <v>104.97</v>
      </c>
      <c r="R93" s="501">
        <f t="shared" si="31"/>
        <v>101.91</v>
      </c>
      <c r="S93" s="501">
        <f t="shared" si="31"/>
        <v>101.91</v>
      </c>
      <c r="T93" s="501">
        <f t="shared" si="31"/>
        <v>101.91</v>
      </c>
      <c r="U93" s="501">
        <f t="shared" si="31"/>
        <v>101.91</v>
      </c>
      <c r="V93" s="501">
        <f t="shared" si="31"/>
        <v>101.91</v>
      </c>
    </row>
    <row r="94" spans="1:23" ht="126">
      <c r="A94" s="512"/>
      <c r="B94" s="489" t="s">
        <v>1132</v>
      </c>
      <c r="C94" s="493" t="s">
        <v>1116</v>
      </c>
      <c r="D94" s="513" t="s">
        <v>1121</v>
      </c>
      <c r="M94" s="519">
        <f>L87*M93%</f>
        <v>2941.7842500000002</v>
      </c>
      <c r="N94" s="519">
        <f>M94*N93%</f>
        <v>3087.9909272250002</v>
      </c>
      <c r="O94" s="519">
        <f t="shared" ref="O94:V94" si="32">N94*O93%</f>
        <v>3241.4640763080829</v>
      </c>
      <c r="P94" s="519">
        <f t="shared" si="32"/>
        <v>3402.5648409005948</v>
      </c>
      <c r="Q94" s="519">
        <f t="shared" si="32"/>
        <v>3571.6723134933545</v>
      </c>
      <c r="R94" s="519">
        <f t="shared" si="32"/>
        <v>3639.891254681077</v>
      </c>
      <c r="S94" s="519">
        <f t="shared" si="32"/>
        <v>3709.4131776454851</v>
      </c>
      <c r="T94" s="519">
        <f t="shared" si="32"/>
        <v>3780.2629693385134</v>
      </c>
      <c r="U94" s="519">
        <f t="shared" si="32"/>
        <v>3852.4659920528784</v>
      </c>
      <c r="V94" s="519">
        <f t="shared" si="32"/>
        <v>3926.0480925010879</v>
      </c>
      <c r="W94" s="515">
        <f>V94/L87*100</f>
        <v>140.09092212314317</v>
      </c>
    </row>
    <row r="95" spans="1:23">
      <c r="B95" s="508" t="s">
        <v>1117</v>
      </c>
      <c r="C95" s="493" t="s">
        <v>12</v>
      </c>
      <c r="M95" s="495">
        <f>M94/L87*100</f>
        <v>104.97000000000001</v>
      </c>
      <c r="N95" s="495">
        <f>N94/M94*100</f>
        <v>104.97000000000001</v>
      </c>
      <c r="O95" s="495">
        <f t="shared" ref="O95:V95" si="33">O94/N94*100</f>
        <v>104.97000000000001</v>
      </c>
      <c r="P95" s="495">
        <f t="shared" si="33"/>
        <v>104.97000000000001</v>
      </c>
      <c r="Q95" s="495">
        <f t="shared" si="33"/>
        <v>104.97000000000001</v>
      </c>
      <c r="R95" s="495">
        <f t="shared" si="33"/>
        <v>101.91</v>
      </c>
      <c r="S95" s="495">
        <f t="shared" si="33"/>
        <v>101.91</v>
      </c>
      <c r="T95" s="495">
        <f t="shared" si="33"/>
        <v>101.91</v>
      </c>
      <c r="U95" s="495">
        <f t="shared" si="33"/>
        <v>101.91</v>
      </c>
      <c r="V95" s="495">
        <f t="shared" si="33"/>
        <v>101.91</v>
      </c>
    </row>
    <row r="96" spans="1:23" ht="141.75">
      <c r="A96" s="512"/>
      <c r="B96" s="489" t="s">
        <v>1133</v>
      </c>
      <c r="C96" s="493" t="s">
        <v>1116</v>
      </c>
      <c r="D96" s="513" t="s">
        <v>1121</v>
      </c>
      <c r="M96" s="519">
        <f>L89*M93%</f>
        <v>337.16363999999999</v>
      </c>
      <c r="N96" s="519">
        <f>M96*N93%</f>
        <v>353.92067290800003</v>
      </c>
      <c r="O96" s="519">
        <f t="shared" ref="O96:V96" si="34">N96*O93%</f>
        <v>371.51053035152768</v>
      </c>
      <c r="P96" s="519">
        <f t="shared" si="34"/>
        <v>389.97460370999863</v>
      </c>
      <c r="Q96" s="519">
        <f t="shared" si="34"/>
        <v>409.35634151438558</v>
      </c>
      <c r="R96" s="519">
        <f t="shared" si="34"/>
        <v>417.17504763731029</v>
      </c>
      <c r="S96" s="519">
        <f t="shared" si="34"/>
        <v>425.14309104718285</v>
      </c>
      <c r="T96" s="519">
        <f t="shared" si="34"/>
        <v>433.26332408618401</v>
      </c>
      <c r="U96" s="519">
        <f t="shared" si="34"/>
        <v>441.5386535762301</v>
      </c>
      <c r="V96" s="519">
        <f t="shared" si="34"/>
        <v>449.97204185953603</v>
      </c>
      <c r="W96" s="515">
        <f>V96/L89*100</f>
        <v>140.09092212314323</v>
      </c>
    </row>
    <row r="97" spans="1:24">
      <c r="B97" s="508" t="s">
        <v>1117</v>
      </c>
      <c r="C97" s="493" t="s">
        <v>12</v>
      </c>
      <c r="M97" s="495">
        <f>M96/L89*100</f>
        <v>104.97000000000001</v>
      </c>
      <c r="N97" s="495">
        <f>N96/M96*100</f>
        <v>104.97000000000001</v>
      </c>
      <c r="O97" s="495">
        <f t="shared" ref="O97:V97" si="35">O96/N96*100</f>
        <v>104.97000000000001</v>
      </c>
      <c r="P97" s="495">
        <f t="shared" si="35"/>
        <v>104.97000000000001</v>
      </c>
      <c r="Q97" s="495">
        <f t="shared" si="35"/>
        <v>104.97000000000001</v>
      </c>
      <c r="R97" s="495">
        <f t="shared" si="35"/>
        <v>101.91</v>
      </c>
      <c r="S97" s="495">
        <f t="shared" si="35"/>
        <v>101.91</v>
      </c>
      <c r="T97" s="495">
        <f t="shared" si="35"/>
        <v>101.91</v>
      </c>
      <c r="U97" s="495">
        <f t="shared" si="35"/>
        <v>101.91</v>
      </c>
      <c r="V97" s="495">
        <f t="shared" si="35"/>
        <v>101.91</v>
      </c>
    </row>
    <row r="98" spans="1:24" s="526" customFormat="1">
      <c r="B98" s="526" t="s">
        <v>1134</v>
      </c>
    </row>
    <row r="99" spans="1:24" ht="94.5">
      <c r="A99" s="513" t="s">
        <v>1121</v>
      </c>
      <c r="B99" s="489" t="s">
        <v>1098</v>
      </c>
      <c r="C99" s="490" t="s">
        <v>1099</v>
      </c>
      <c r="D99" s="491">
        <f>D86+D61+D50</f>
        <v>42184.5</v>
      </c>
      <c r="E99" s="491">
        <f t="shared" ref="E99:F99" si="36">E86+E61+E50</f>
        <v>40437.900000000009</v>
      </c>
      <c r="F99" s="491">
        <f t="shared" si="36"/>
        <v>35398.199999999997</v>
      </c>
      <c r="G99" s="491">
        <f t="shared" ref="G99:L99" si="37">G89+G87+G61+G50</f>
        <v>40989.300000000003</v>
      </c>
      <c r="H99" s="491">
        <f t="shared" si="37"/>
        <v>47521.7</v>
      </c>
      <c r="I99" s="491">
        <f t="shared" si="37"/>
        <v>50335.5</v>
      </c>
      <c r="J99" s="491">
        <f t="shared" si="37"/>
        <v>53666.6</v>
      </c>
      <c r="K99" s="491">
        <f t="shared" si="37"/>
        <v>57398.3</v>
      </c>
      <c r="L99" s="491">
        <f t="shared" si="37"/>
        <v>61628.399999999994</v>
      </c>
      <c r="M99" s="519">
        <f>M96+M94+M69+M59</f>
        <v>63516.15000999999</v>
      </c>
      <c r="N99" s="519">
        <f t="shared" ref="N99:V99" si="38">N96+N94+N69+N59</f>
        <v>65462.923158184974</v>
      </c>
      <c r="O99" s="519">
        <f t="shared" si="38"/>
        <v>67470.622453380332</v>
      </c>
      <c r="P99" s="519">
        <f t="shared" si="38"/>
        <v>69541.214969015506</v>
      </c>
      <c r="Q99" s="519">
        <f t="shared" si="38"/>
        <v>71676.734123433314</v>
      </c>
      <c r="R99" s="519">
        <f t="shared" si="38"/>
        <v>72708.948778573977</v>
      </c>
      <c r="S99" s="519">
        <f t="shared" si="38"/>
        <v>73756.132200339649</v>
      </c>
      <c r="T99" s="519">
        <f t="shared" si="38"/>
        <v>74818.503417581072</v>
      </c>
      <c r="U99" s="519">
        <f t="shared" si="38"/>
        <v>75896.284700729841</v>
      </c>
      <c r="V99" s="519">
        <f t="shared" si="38"/>
        <v>76989.701610454023</v>
      </c>
      <c r="W99" s="515">
        <f>V99/H99*100</f>
        <v>162.00956954497425</v>
      </c>
      <c r="X99" s="515">
        <f>V99/I99*100</f>
        <v>152.9530880004252</v>
      </c>
    </row>
    <row r="100" spans="1:24">
      <c r="B100" s="527" t="s">
        <v>1135</v>
      </c>
      <c r="C100" s="527"/>
      <c r="D100" s="528">
        <f>D6</f>
        <v>42184.5</v>
      </c>
      <c r="E100" s="528">
        <f t="shared" ref="E100:L100" si="39">E6</f>
        <v>40437.9</v>
      </c>
      <c r="F100" s="528">
        <f t="shared" si="39"/>
        <v>35398.199999999997</v>
      </c>
      <c r="G100" s="528">
        <f t="shared" si="39"/>
        <v>40989.300000000003</v>
      </c>
      <c r="H100" s="528">
        <f t="shared" si="39"/>
        <v>47521.599999999999</v>
      </c>
      <c r="I100" s="528">
        <f t="shared" si="39"/>
        <v>50335.5</v>
      </c>
      <c r="J100" s="528">
        <f t="shared" si="39"/>
        <v>53666.7</v>
      </c>
      <c r="K100" s="528">
        <f t="shared" si="39"/>
        <v>57398.400000000001</v>
      </c>
      <c r="L100" s="528">
        <f t="shared" si="39"/>
        <v>61628.4</v>
      </c>
    </row>
    <row r="101" spans="1:24">
      <c r="B101" s="508" t="s">
        <v>1117</v>
      </c>
      <c r="C101" s="493" t="s">
        <v>12</v>
      </c>
      <c r="D101" s="500"/>
      <c r="E101" s="495">
        <f>E99/D99*100</f>
        <v>95.859616683853105</v>
      </c>
      <c r="F101" s="495">
        <f t="shared" ref="F101:V101" si="40">F99/E99*100</f>
        <v>87.537186649158315</v>
      </c>
      <c r="G101" s="495">
        <f t="shared" si="40"/>
        <v>115.79487092564031</v>
      </c>
      <c r="H101" s="495">
        <f t="shared" si="40"/>
        <v>115.93684205390187</v>
      </c>
      <c r="I101" s="495">
        <f t="shared" si="40"/>
        <v>105.92108447298814</v>
      </c>
      <c r="J101" s="495">
        <f t="shared" si="40"/>
        <v>106.61779459824577</v>
      </c>
      <c r="K101" s="495">
        <f t="shared" si="40"/>
        <v>106.95348689874149</v>
      </c>
      <c r="L101" s="495">
        <f t="shared" si="40"/>
        <v>107.36973046240044</v>
      </c>
      <c r="M101" s="495">
        <f t="shared" si="40"/>
        <v>103.06311702072422</v>
      </c>
      <c r="N101" s="495">
        <f t="shared" si="40"/>
        <v>103.06500495996448</v>
      </c>
      <c r="O101" s="495">
        <f t="shared" si="40"/>
        <v>103.06692582355961</v>
      </c>
      <c r="P101" s="495">
        <f t="shared" si="40"/>
        <v>103.06888011455042</v>
      </c>
      <c r="Q101" s="495">
        <f t="shared" si="40"/>
        <v>103.07086834098212</v>
      </c>
      <c r="R101" s="495">
        <f t="shared" si="40"/>
        <v>101.44009721950096</v>
      </c>
      <c r="S101" s="495">
        <f t="shared" si="40"/>
        <v>101.44024007960112</v>
      </c>
      <c r="T101" s="495">
        <f t="shared" si="40"/>
        <v>101.44038357970801</v>
      </c>
      <c r="U101" s="495">
        <f t="shared" si="40"/>
        <v>101.44052772231143</v>
      </c>
      <c r="V101" s="495">
        <f t="shared" si="40"/>
        <v>101.44067250990703</v>
      </c>
    </row>
    <row r="102" spans="1:24">
      <c r="B102" s="529" t="s">
        <v>1136</v>
      </c>
      <c r="C102" s="529"/>
      <c r="D102" s="529"/>
      <c r="E102" s="529"/>
      <c r="F102" s="529"/>
      <c r="G102" s="529"/>
      <c r="H102" s="529"/>
      <c r="I102" s="529"/>
      <c r="J102" s="529"/>
      <c r="K102" s="529"/>
      <c r="L102" s="529"/>
      <c r="M102" s="529"/>
      <c r="N102" s="529"/>
      <c r="O102" s="529"/>
      <c r="P102" s="529"/>
      <c r="Q102" s="529"/>
      <c r="R102" s="529"/>
      <c r="S102" s="529"/>
      <c r="T102" s="529"/>
      <c r="U102" s="529"/>
      <c r="V102" s="529"/>
      <c r="W102" s="529"/>
      <c r="X102" s="529"/>
    </row>
    <row r="103" spans="1:24" ht="63">
      <c r="B103" s="525" t="str">
        <f>CONCATENATE([66]К!$H$15," ",[66]К!$L$3," прогноз 2020 консервативный")</f>
        <v>Добыча прочих полезных ископаемых Индекс промышленного производства, % прогноз 2020 консервативный</v>
      </c>
      <c r="H103" s="530">
        <f>ROUND([67]К!O15,1)</f>
        <v>101.5</v>
      </c>
      <c r="I103" s="530">
        <f>ROUND([67]К!P15,1)</f>
        <v>102</v>
      </c>
      <c r="J103" s="530">
        <f>ROUND([67]К!Q15,1)</f>
        <v>102.5</v>
      </c>
      <c r="K103" s="530">
        <f>ROUND([67]К!R15,1)</f>
        <v>102.7</v>
      </c>
      <c r="L103" s="530">
        <f>ROUND([67]К!S15,1)</f>
        <v>102.9</v>
      </c>
      <c r="N103" s="531" t="s">
        <v>1137</v>
      </c>
      <c r="O103" s="532">
        <f>AVERAGE(H103:L103)</f>
        <v>102.32000000000001</v>
      </c>
    </row>
    <row r="104" spans="1:24" ht="31.5">
      <c r="B104" s="525" t="str">
        <f>CONCATENATE([67]Б!$A$18," прогноз 2020 консервативный")</f>
        <v>Обрабатывающие производства  прогноз 2020 консервативный</v>
      </c>
      <c r="H104" s="530">
        <f>ROUND([67]К!O18,1)</f>
        <v>100.2</v>
      </c>
      <c r="I104" s="530">
        <f>ROUND([67]К!P18,1)</f>
        <v>101</v>
      </c>
      <c r="J104" s="530">
        <f>ROUND([67]К!Q18,1)</f>
        <v>101.7</v>
      </c>
      <c r="K104" s="530">
        <f>ROUND([67]К!R18,1)</f>
        <v>102.1</v>
      </c>
      <c r="L104" s="530">
        <f>ROUND([67]К!S18,1)</f>
        <v>102.4</v>
      </c>
      <c r="N104" s="531" t="s">
        <v>1137</v>
      </c>
      <c r="O104" s="532">
        <f>AVERAGE(H104:L104)</f>
        <v>101.47999999999999</v>
      </c>
    </row>
    <row r="105" spans="1:24" ht="47.25">
      <c r="B105" s="525" t="str">
        <f>[67]Б!A43</f>
        <v>Обеспечение электрической энергией, газом и паром; кондиционирование воздуха</v>
      </c>
      <c r="H105" s="530">
        <f>ROUND([67]Б!H43,1)</f>
        <v>101.7</v>
      </c>
      <c r="I105" s="530">
        <f>ROUND([67]Б!I43,1)</f>
        <v>101.7</v>
      </c>
      <c r="J105" s="530">
        <f>ROUND([67]Б!J43,1)</f>
        <v>101.8</v>
      </c>
      <c r="K105" s="530">
        <f>ROUND([67]Б!K43,1)</f>
        <v>101.3</v>
      </c>
      <c r="L105" s="530">
        <f>ROUND([67]Б!L43,1)</f>
        <v>101.1</v>
      </c>
      <c r="N105" s="531" t="s">
        <v>1137</v>
      </c>
      <c r="O105" s="532">
        <f>AVERAGE(H105:L105)</f>
        <v>101.52000000000001</v>
      </c>
    </row>
    <row r="106" spans="1:24" ht="63">
      <c r="B106" s="525" t="str">
        <f>[67]Б!A44</f>
        <v>Водоснабжение; Водоотведение, организация сбора и утилизации отходов, деятельность по ликвидации загрязнений</v>
      </c>
      <c r="H106" s="530">
        <f>ROUND([67]Б!H44,1)</f>
        <v>99.2</v>
      </c>
      <c r="I106" s="530">
        <f>ROUND([67]Б!I44,1)</f>
        <v>100.6</v>
      </c>
      <c r="J106" s="530">
        <f>ROUND([67]Б!J44,1)</f>
        <v>100.5</v>
      </c>
      <c r="K106" s="530">
        <f>ROUND([67]Б!K44,1)</f>
        <v>100.1</v>
      </c>
      <c r="L106" s="530">
        <f>ROUND([67]Б!L44,1)</f>
        <v>100</v>
      </c>
      <c r="N106" s="531" t="s">
        <v>1137</v>
      </c>
      <c r="O106" s="532">
        <f>AVERAGE(H106:L106)</f>
        <v>100.08</v>
      </c>
    </row>
    <row r="107" spans="1:24" ht="94.5">
      <c r="A107" s="512"/>
      <c r="B107" s="489" t="s">
        <v>1115</v>
      </c>
      <c r="C107" s="493" t="s">
        <v>1116</v>
      </c>
      <c r="D107" s="533" t="s">
        <v>1138</v>
      </c>
      <c r="E107" s="491">
        <f>E50</f>
        <v>207.8</v>
      </c>
      <c r="F107" s="491">
        <f t="shared" ref="F107:L107" si="41">F50</f>
        <v>180.2</v>
      </c>
      <c r="G107" s="491">
        <f t="shared" si="41"/>
        <v>174.3</v>
      </c>
      <c r="H107" s="491">
        <f t="shared" si="41"/>
        <v>183.4</v>
      </c>
      <c r="I107" s="491">
        <f t="shared" si="41"/>
        <v>191.3</v>
      </c>
      <c r="J107" s="491">
        <f t="shared" si="41"/>
        <v>199.5</v>
      </c>
      <c r="K107" s="491">
        <f t="shared" si="41"/>
        <v>208.3</v>
      </c>
      <c r="L107" s="491">
        <f t="shared" si="41"/>
        <v>218</v>
      </c>
      <c r="M107" s="514">
        <f>L107*ROUND($O$103,2)%*M54%</f>
        <v>230.44080656</v>
      </c>
      <c r="N107" s="514">
        <f>M107*ROUND($O$103,2)%*N54%</f>
        <v>243.59158407350154</v>
      </c>
      <c r="O107" s="514">
        <f t="shared" ref="O107:V107" si="42">N107*ROUND($O$103,2)%*O54%</f>
        <v>257.49284910608139</v>
      </c>
      <c r="P107" s="514">
        <f t="shared" si="42"/>
        <v>272.18743041943935</v>
      </c>
      <c r="Q107" s="514">
        <f t="shared" si="42"/>
        <v>287.72060092362153</v>
      </c>
      <c r="R107" s="514">
        <f t="shared" si="42"/>
        <v>300.46027067366953</v>
      </c>
      <c r="S107" s="514">
        <f t="shared" si="42"/>
        <v>313.76402650173657</v>
      </c>
      <c r="T107" s="514">
        <f t="shared" si="42"/>
        <v>327.65684496605826</v>
      </c>
      <c r="U107" s="514">
        <f t="shared" si="42"/>
        <v>342.16480853491771</v>
      </c>
      <c r="V107" s="514">
        <f t="shared" si="42"/>
        <v>357.31515455404207</v>
      </c>
      <c r="W107" s="515">
        <f>V107/H107*100</f>
        <v>194.8283285463697</v>
      </c>
    </row>
    <row r="108" spans="1:24">
      <c r="B108" s="534" t="s">
        <v>1117</v>
      </c>
      <c r="C108" s="497" t="s">
        <v>12</v>
      </c>
      <c r="E108" s="498"/>
      <c r="F108" s="498">
        <f t="shared" ref="F108:M108" si="43">F107/E107*100</f>
        <v>86.717998075072174</v>
      </c>
      <c r="G108" s="498">
        <f t="shared" si="43"/>
        <v>96.725860155382932</v>
      </c>
      <c r="H108" s="498">
        <f t="shared" si="43"/>
        <v>105.22088353413655</v>
      </c>
      <c r="I108" s="498">
        <f t="shared" si="43"/>
        <v>104.30752453653218</v>
      </c>
      <c r="J108" s="498">
        <f t="shared" si="43"/>
        <v>104.28646105593309</v>
      </c>
      <c r="K108" s="498">
        <f t="shared" si="43"/>
        <v>104.41102756892231</v>
      </c>
      <c r="L108" s="498">
        <f t="shared" si="43"/>
        <v>104.65674507921267</v>
      </c>
      <c r="M108" s="498">
        <f t="shared" si="43"/>
        <v>105.70679199999999</v>
      </c>
      <c r="N108" s="498">
        <f>N107/M107*100</f>
        <v>105.70679199999999</v>
      </c>
      <c r="O108" s="498">
        <f t="shared" ref="O108:V108" si="44">O107/N107*100</f>
        <v>105.70679199999999</v>
      </c>
      <c r="P108" s="498">
        <f t="shared" si="44"/>
        <v>105.70679200000002</v>
      </c>
      <c r="Q108" s="498">
        <f t="shared" si="44"/>
        <v>105.70679200000002</v>
      </c>
      <c r="R108" s="498">
        <f t="shared" si="44"/>
        <v>104.42779199999998</v>
      </c>
      <c r="S108" s="498">
        <f t="shared" si="44"/>
        <v>104.42779199999998</v>
      </c>
      <c r="T108" s="498">
        <f t="shared" si="44"/>
        <v>104.42779199999997</v>
      </c>
      <c r="U108" s="498">
        <f t="shared" si="44"/>
        <v>104.42779199999998</v>
      </c>
      <c r="V108" s="498">
        <f t="shared" si="44"/>
        <v>104.42779199999998</v>
      </c>
    </row>
    <row r="109" spans="1:24" ht="110.25">
      <c r="B109" s="489" t="s">
        <v>1122</v>
      </c>
      <c r="C109" s="493" t="s">
        <v>1116</v>
      </c>
      <c r="D109" s="533" t="s">
        <v>1138</v>
      </c>
      <c r="E109" s="491">
        <f>E61</f>
        <v>38292.300000000003</v>
      </c>
      <c r="F109" s="491">
        <f t="shared" ref="F109:L109" si="45">F61</f>
        <v>33363.599999999999</v>
      </c>
      <c r="G109" s="491">
        <f t="shared" si="45"/>
        <v>38916.6</v>
      </c>
      <c r="H109" s="491">
        <f t="shared" si="45"/>
        <v>44770.2</v>
      </c>
      <c r="I109" s="491">
        <f t="shared" si="45"/>
        <v>47432.2</v>
      </c>
      <c r="J109" s="491">
        <f t="shared" si="45"/>
        <v>50627.7</v>
      </c>
      <c r="K109" s="491">
        <f t="shared" si="45"/>
        <v>54195.4</v>
      </c>
      <c r="L109" s="491">
        <f t="shared" si="45"/>
        <v>58286.7</v>
      </c>
      <c r="M109" s="519">
        <f>L109*ROUND($O$104,2)%*M68%</f>
        <v>60900.163717535994</v>
      </c>
      <c r="N109" s="519">
        <f t="shared" ref="N109:V109" si="46">M109*ROUND($O$104,2)%*N68%</f>
        <v>63630.810130315971</v>
      </c>
      <c r="O109" s="519">
        <f t="shared" si="46"/>
        <v>66483.893485403882</v>
      </c>
      <c r="P109" s="519">
        <f t="shared" si="46"/>
        <v>69464.90362021391</v>
      </c>
      <c r="Q109" s="519">
        <f t="shared" si="46"/>
        <v>72579.576525929355</v>
      </c>
      <c r="R109" s="519">
        <f t="shared" si="46"/>
        <v>74692.27219355815</v>
      </c>
      <c r="S109" s="519">
        <f t="shared" si="46"/>
        <v>76866.46564331335</v>
      </c>
      <c r="T109" s="519">
        <f t="shared" si="46"/>
        <v>79103.94699445556</v>
      </c>
      <c r="U109" s="519">
        <f t="shared" si="46"/>
        <v>81406.558474254154</v>
      </c>
      <c r="V109" s="519">
        <f t="shared" si="46"/>
        <v>83776.195934782518</v>
      </c>
      <c r="W109" s="515">
        <f>V109/H109*100</f>
        <v>187.12490883396217</v>
      </c>
    </row>
    <row r="110" spans="1:24">
      <c r="B110" s="508" t="s">
        <v>1117</v>
      </c>
      <c r="C110" s="493" t="s">
        <v>12</v>
      </c>
      <c r="D110" s="500"/>
      <c r="E110" s="495"/>
      <c r="F110" s="495">
        <f t="shared" ref="F110:V110" si="47">F109/E109*100</f>
        <v>87.128743898903949</v>
      </c>
      <c r="G110" s="495">
        <f t="shared" si="47"/>
        <v>116.64388735028595</v>
      </c>
      <c r="H110" s="495">
        <f t="shared" si="47"/>
        <v>115.04139621652456</v>
      </c>
      <c r="I110" s="495">
        <f t="shared" si="47"/>
        <v>105.94591938387588</v>
      </c>
      <c r="J110" s="495">
        <f t="shared" si="47"/>
        <v>106.73698458009537</v>
      </c>
      <c r="K110" s="495">
        <f t="shared" si="47"/>
        <v>107.04693280555901</v>
      </c>
      <c r="L110" s="495">
        <f t="shared" si="47"/>
        <v>107.54916468925406</v>
      </c>
      <c r="M110" s="495">
        <f t="shared" si="47"/>
        <v>104.48380799999998</v>
      </c>
      <c r="N110" s="495">
        <f t="shared" si="47"/>
        <v>104.48380800000001</v>
      </c>
      <c r="O110" s="495">
        <f t="shared" si="47"/>
        <v>104.48380799999998</v>
      </c>
      <c r="P110" s="495">
        <f t="shared" si="47"/>
        <v>104.48380800000001</v>
      </c>
      <c r="Q110" s="495">
        <f t="shared" si="47"/>
        <v>104.48380800000001</v>
      </c>
      <c r="R110" s="495">
        <f t="shared" si="47"/>
        <v>102.91086799999999</v>
      </c>
      <c r="S110" s="495">
        <f t="shared" si="47"/>
        <v>102.91086800000002</v>
      </c>
      <c r="T110" s="495">
        <f t="shared" si="47"/>
        <v>102.91086799999999</v>
      </c>
      <c r="U110" s="495">
        <f t="shared" si="47"/>
        <v>102.91086800000002</v>
      </c>
      <c r="V110" s="495">
        <f t="shared" si="47"/>
        <v>102.91086800000002</v>
      </c>
    </row>
    <row r="111" spans="1:24" ht="126">
      <c r="A111" s="512"/>
      <c r="B111" s="489" t="s">
        <v>1132</v>
      </c>
      <c r="C111" s="493" t="s">
        <v>1116</v>
      </c>
      <c r="D111" s="533" t="s">
        <v>1138</v>
      </c>
      <c r="G111" s="491"/>
      <c r="H111" s="491">
        <f t="shared" ref="H111:L111" si="48">H87</f>
        <v>2303</v>
      </c>
      <c r="I111" s="491">
        <f t="shared" si="48"/>
        <v>2427.3000000000002</v>
      </c>
      <c r="J111" s="491">
        <f t="shared" si="48"/>
        <v>2543.9</v>
      </c>
      <c r="K111" s="491">
        <f t="shared" si="48"/>
        <v>2686.7</v>
      </c>
      <c r="L111" s="491">
        <f t="shared" si="48"/>
        <v>2802.5</v>
      </c>
      <c r="M111" s="519">
        <f>L111*ROUND($O$105,2)%*M93%</f>
        <v>2986.4993705999996</v>
      </c>
      <c r="N111" s="519">
        <f t="shared" ref="N111:V111" si="49">M111*ROUND($O$105,2)%*N93%</f>
        <v>3182.5793008364658</v>
      </c>
      <c r="O111" s="519">
        <f t="shared" si="49"/>
        <v>3391.5329451677762</v>
      </c>
      <c r="P111" s="519">
        <f t="shared" si="49"/>
        <v>3614.2055329572627</v>
      </c>
      <c r="Q111" s="519">
        <f t="shared" si="49"/>
        <v>3851.4977874740061</v>
      </c>
      <c r="R111" s="519">
        <f t="shared" si="49"/>
        <v>3984.7223284220231</v>
      </c>
      <c r="S111" s="519">
        <f t="shared" si="49"/>
        <v>4122.5551488732854</v>
      </c>
      <c r="T111" s="519">
        <f t="shared" si="49"/>
        <v>4265.155650690459</v>
      </c>
      <c r="U111" s="519">
        <f t="shared" si="49"/>
        <v>4412.688749497649</v>
      </c>
      <c r="V111" s="519">
        <f t="shared" si="49"/>
        <v>4565.3250654031717</v>
      </c>
      <c r="W111" s="515">
        <f>V111/H111*100</f>
        <v>198.23382828498356</v>
      </c>
    </row>
    <row r="112" spans="1:24">
      <c r="B112" s="508" t="s">
        <v>1117</v>
      </c>
      <c r="C112" s="493" t="s">
        <v>12</v>
      </c>
      <c r="H112" s="495"/>
      <c r="I112" s="495">
        <f t="shared" ref="I112:V112" si="50">I111/H111*100</f>
        <v>105.39730785931394</v>
      </c>
      <c r="J112" s="495">
        <f t="shared" si="50"/>
        <v>104.80369134429202</v>
      </c>
      <c r="K112" s="495">
        <f t="shared" si="50"/>
        <v>105.61342820079405</v>
      </c>
      <c r="L112" s="495">
        <f t="shared" si="50"/>
        <v>104.31012022183349</v>
      </c>
      <c r="M112" s="495">
        <f t="shared" si="50"/>
        <v>106.56554399999997</v>
      </c>
      <c r="N112" s="495">
        <f t="shared" si="50"/>
        <v>106.565544</v>
      </c>
      <c r="O112" s="495">
        <f t="shared" si="50"/>
        <v>106.565544</v>
      </c>
      <c r="P112" s="495">
        <f t="shared" si="50"/>
        <v>106.565544</v>
      </c>
      <c r="Q112" s="495">
        <f t="shared" si="50"/>
        <v>106.565544</v>
      </c>
      <c r="R112" s="495">
        <f t="shared" si="50"/>
        <v>103.45903199999998</v>
      </c>
      <c r="S112" s="495">
        <f t="shared" si="50"/>
        <v>103.45903199999999</v>
      </c>
      <c r="T112" s="495">
        <f t="shared" si="50"/>
        <v>103.45903199999998</v>
      </c>
      <c r="U112" s="495">
        <f t="shared" si="50"/>
        <v>103.45903199999998</v>
      </c>
      <c r="V112" s="495">
        <f t="shared" si="50"/>
        <v>103.45903199999998</v>
      </c>
    </row>
    <row r="113" spans="1:24" ht="141.75">
      <c r="A113" s="512"/>
      <c r="B113" s="489" t="s">
        <v>1133</v>
      </c>
      <c r="C113" s="493" t="s">
        <v>1116</v>
      </c>
      <c r="D113" s="533" t="s">
        <v>1138</v>
      </c>
      <c r="H113" s="491">
        <f>H89</f>
        <v>265.10000000000002</v>
      </c>
      <c r="I113" s="491">
        <f t="shared" ref="I113:L113" si="51">I89</f>
        <v>284.7</v>
      </c>
      <c r="J113" s="491">
        <f t="shared" si="51"/>
        <v>295.5</v>
      </c>
      <c r="K113" s="491">
        <f t="shared" si="51"/>
        <v>307.89999999999998</v>
      </c>
      <c r="L113" s="491">
        <f t="shared" si="51"/>
        <v>321.2</v>
      </c>
      <c r="M113" s="519">
        <f>L113*ROUND($O$106,2)%*M93%</f>
        <v>337.43337091199999</v>
      </c>
      <c r="N113" s="519">
        <f t="shared" ref="N113:V113" si="52">M113*ROUND($O$106,2)%*N93%</f>
        <v>354.48717249388341</v>
      </c>
      <c r="O113" s="519">
        <f t="shared" si="52"/>
        <v>372.40286911480291</v>
      </c>
      <c r="P113" s="519">
        <f t="shared" si="52"/>
        <v>391.22402074317648</v>
      </c>
      <c r="Q113" s="519">
        <f t="shared" si="52"/>
        <v>410.99638885777165</v>
      </c>
      <c r="R113" s="519">
        <f t="shared" si="52"/>
        <v>419.18149702086299</v>
      </c>
      <c r="S113" s="519">
        <f t="shared" si="52"/>
        <v>427.52961390485257</v>
      </c>
      <c r="T113" s="519">
        <f t="shared" si="52"/>
        <v>436.04398587405956</v>
      </c>
      <c r="U113" s="519">
        <f t="shared" si="52"/>
        <v>444.7279239450574</v>
      </c>
      <c r="V113" s="519">
        <f t="shared" si="52"/>
        <v>453.58480507424184</v>
      </c>
      <c r="W113" s="515">
        <f>V113/H113*100</f>
        <v>171.09951153309763</v>
      </c>
    </row>
    <row r="114" spans="1:24">
      <c r="B114" s="508" t="s">
        <v>1117</v>
      </c>
      <c r="C114" s="493" t="s">
        <v>12</v>
      </c>
      <c r="I114" s="495">
        <f t="shared" ref="I114:M114" si="53">I113/H113*100</f>
        <v>107.39343643907957</v>
      </c>
      <c r="J114" s="495">
        <f t="shared" si="53"/>
        <v>103.79346680716543</v>
      </c>
      <c r="K114" s="495">
        <f t="shared" si="53"/>
        <v>104.19627749576988</v>
      </c>
      <c r="L114" s="495">
        <f t="shared" si="53"/>
        <v>104.31958428061058</v>
      </c>
      <c r="M114" s="495">
        <f t="shared" si="53"/>
        <v>105.05397599999999</v>
      </c>
      <c r="N114" s="495">
        <f>N113/M113*100</f>
        <v>105.05397599999999</v>
      </c>
      <c r="O114" s="495">
        <f t="shared" ref="O114:V114" si="54">O113/N113*100</f>
        <v>105.05397600000002</v>
      </c>
      <c r="P114" s="495">
        <f t="shared" si="54"/>
        <v>105.05397600000002</v>
      </c>
      <c r="Q114" s="495">
        <f t="shared" si="54"/>
        <v>105.05397599999999</v>
      </c>
      <c r="R114" s="495">
        <f t="shared" si="54"/>
        <v>101.99152799999997</v>
      </c>
      <c r="S114" s="495">
        <f t="shared" si="54"/>
        <v>101.99152799999997</v>
      </c>
      <c r="T114" s="495">
        <f t="shared" si="54"/>
        <v>101.991528</v>
      </c>
      <c r="U114" s="495">
        <f t="shared" si="54"/>
        <v>101.99152799999997</v>
      </c>
      <c r="V114" s="495">
        <f t="shared" si="54"/>
        <v>101.99152799999997</v>
      </c>
    </row>
    <row r="115" spans="1:24" ht="31.5">
      <c r="B115" s="508" t="s">
        <v>1134</v>
      </c>
      <c r="C115" s="493"/>
      <c r="I115" s="495"/>
      <c r="J115" s="495"/>
      <c r="K115" s="495"/>
      <c r="L115" s="495"/>
      <c r="M115" s="495"/>
      <c r="N115" s="495"/>
      <c r="O115" s="495"/>
      <c r="P115" s="495"/>
      <c r="Q115" s="495"/>
      <c r="R115" s="495"/>
      <c r="S115" s="495"/>
      <c r="T115" s="495"/>
      <c r="U115" s="495"/>
      <c r="V115" s="495"/>
    </row>
    <row r="116" spans="1:24" ht="94.5">
      <c r="B116" s="489" t="s">
        <v>1098</v>
      </c>
      <c r="C116" s="490" t="s">
        <v>1099</v>
      </c>
      <c r="D116" s="491">
        <f t="shared" ref="D116:F116" si="55">D99</f>
        <v>42184.5</v>
      </c>
      <c r="E116" s="491">
        <f t="shared" si="55"/>
        <v>40437.900000000009</v>
      </c>
      <c r="F116" s="491">
        <f t="shared" si="55"/>
        <v>35398.199999999997</v>
      </c>
      <c r="G116" s="491">
        <f>G99</f>
        <v>40989.300000000003</v>
      </c>
      <c r="H116" s="491">
        <f t="shared" ref="H116:V116" si="56">H113+H111+H109+H107</f>
        <v>47521.7</v>
      </c>
      <c r="I116" s="491">
        <f t="shared" si="56"/>
        <v>50335.5</v>
      </c>
      <c r="J116" s="491">
        <f t="shared" si="56"/>
        <v>53666.6</v>
      </c>
      <c r="K116" s="491">
        <f t="shared" si="56"/>
        <v>57398.3</v>
      </c>
      <c r="L116" s="491">
        <f t="shared" si="56"/>
        <v>61628.399999999994</v>
      </c>
      <c r="M116" s="519">
        <f t="shared" si="56"/>
        <v>64454.537265607993</v>
      </c>
      <c r="N116" s="519">
        <f t="shared" si="56"/>
        <v>67411.468187719816</v>
      </c>
      <c r="O116" s="519">
        <f t="shared" si="56"/>
        <v>70505.322148792548</v>
      </c>
      <c r="P116" s="519">
        <f t="shared" si="56"/>
        <v>73742.520604333782</v>
      </c>
      <c r="Q116" s="519">
        <f t="shared" si="56"/>
        <v>77129.791303184757</v>
      </c>
      <c r="R116" s="519">
        <f t="shared" si="56"/>
        <v>79396.636289674701</v>
      </c>
      <c r="S116" s="519">
        <f t="shared" si="56"/>
        <v>81730.314432593223</v>
      </c>
      <c r="T116" s="519">
        <f t="shared" si="56"/>
        <v>84132.803475986133</v>
      </c>
      <c r="U116" s="519">
        <f t="shared" si="56"/>
        <v>86606.139956231782</v>
      </c>
      <c r="V116" s="519">
        <f t="shared" si="56"/>
        <v>89152.420959813971</v>
      </c>
      <c r="W116" s="515">
        <f>V116/H116*100</f>
        <v>187.60360205929919</v>
      </c>
    </row>
    <row r="117" spans="1:24">
      <c r="B117" s="508" t="s">
        <v>1117</v>
      </c>
      <c r="C117" s="493" t="s">
        <v>12</v>
      </c>
      <c r="E117" s="495">
        <f t="shared" ref="E117:M117" si="57">E116/D116*100</f>
        <v>95.859616683853105</v>
      </c>
      <c r="F117" s="495">
        <f t="shared" si="57"/>
        <v>87.537186649158315</v>
      </c>
      <c r="G117" s="495">
        <f t="shared" si="57"/>
        <v>115.79487092564031</v>
      </c>
      <c r="H117" s="495">
        <f t="shared" si="57"/>
        <v>115.93684205390187</v>
      </c>
      <c r="I117" s="495">
        <f t="shared" si="57"/>
        <v>105.92108447298814</v>
      </c>
      <c r="J117" s="495">
        <f t="shared" si="57"/>
        <v>106.61779459824577</v>
      </c>
      <c r="K117" s="495">
        <f t="shared" si="57"/>
        <v>106.95348689874149</v>
      </c>
      <c r="L117" s="495">
        <f t="shared" si="57"/>
        <v>107.36973046240044</v>
      </c>
      <c r="M117" s="495">
        <f t="shared" si="57"/>
        <v>104.58577095236612</v>
      </c>
      <c r="N117" s="495">
        <f>N116/M116*100</f>
        <v>104.58762260587913</v>
      </c>
      <c r="O117" s="495">
        <f t="shared" ref="O117:V117" si="58">O116/N116*100</f>
        <v>104.5895068661868</v>
      </c>
      <c r="P117" s="495">
        <f t="shared" si="58"/>
        <v>104.5914242455478</v>
      </c>
      <c r="Q117" s="495">
        <f t="shared" si="58"/>
        <v>104.59337526177794</v>
      </c>
      <c r="R117" s="495">
        <f t="shared" si="58"/>
        <v>102.9390005446525</v>
      </c>
      <c r="S117" s="495">
        <f t="shared" si="58"/>
        <v>102.93926575731018</v>
      </c>
      <c r="T117" s="495">
        <f t="shared" si="58"/>
        <v>102.93953236332445</v>
      </c>
      <c r="U117" s="495">
        <f t="shared" si="58"/>
        <v>102.93980038469965</v>
      </c>
      <c r="V117" s="495">
        <f t="shared" si="58"/>
        <v>102.94006984362656</v>
      </c>
    </row>
    <row r="119" spans="1:24">
      <c r="B119" s="535" t="str">
        <f>[65]свод!X2</f>
        <v xml:space="preserve"> 2 СЦЕНАРИЙ - МОДЕРНИЗАЦИОННЫЙ (БАЗОВЫЙ)</v>
      </c>
      <c r="C119" s="536"/>
      <c r="D119" s="536"/>
      <c r="E119" s="536"/>
      <c r="F119" s="536"/>
      <c r="G119" s="536"/>
      <c r="H119" s="536"/>
      <c r="I119" s="536"/>
      <c r="J119" s="536"/>
      <c r="K119" s="536"/>
      <c r="L119" s="536"/>
      <c r="M119" s="536"/>
      <c r="N119" s="536"/>
      <c r="O119" s="536"/>
      <c r="P119" s="536"/>
      <c r="Q119" s="536"/>
      <c r="R119" s="536"/>
      <c r="S119" s="536"/>
      <c r="T119" s="536"/>
      <c r="U119" s="536"/>
      <c r="V119" s="536"/>
      <c r="W119" s="536"/>
      <c r="X119" s="536"/>
    </row>
    <row r="120" spans="1:24" ht="94.5">
      <c r="A120" s="537" t="s">
        <v>1139</v>
      </c>
      <c r="B120" s="489" t="s">
        <v>1115</v>
      </c>
      <c r="C120" s="493" t="s">
        <v>1116</v>
      </c>
      <c r="D120" s="533" t="s">
        <v>1140</v>
      </c>
      <c r="E120" s="491">
        <f>E107</f>
        <v>207.8</v>
      </c>
      <c r="F120" s="491">
        <f t="shared" ref="F120:I120" si="59">F107</f>
        <v>180.2</v>
      </c>
      <c r="G120" s="491">
        <f t="shared" si="59"/>
        <v>174.3</v>
      </c>
      <c r="H120" s="491">
        <f t="shared" si="59"/>
        <v>183.4</v>
      </c>
      <c r="I120" s="491">
        <f t="shared" si="59"/>
        <v>191.3</v>
      </c>
      <c r="J120" s="491">
        <f>'[65]Воскр 2017'!J89</f>
        <v>200.5</v>
      </c>
      <c r="K120" s="491">
        <f>'[65]Воскр 2017'!L89</f>
        <v>210</v>
      </c>
      <c r="L120" s="491">
        <f>'[65]Воскр 2017'!N89</f>
        <v>219.9</v>
      </c>
      <c r="M120" s="514">
        <f>M59</f>
        <v>225.21580000000003</v>
      </c>
      <c r="N120" s="514">
        <f t="shared" ref="N120:V120" si="60">N59</f>
        <v>232.67044298000005</v>
      </c>
      <c r="O120" s="514">
        <f t="shared" si="60"/>
        <v>240.37183464263808</v>
      </c>
      <c r="P120" s="514">
        <f t="shared" si="60"/>
        <v>248.32814236930943</v>
      </c>
      <c r="Q120" s="514">
        <f t="shared" si="60"/>
        <v>256.54780388173361</v>
      </c>
      <c r="R120" s="514">
        <f t="shared" si="60"/>
        <v>261.8326886416973</v>
      </c>
      <c r="S120" s="514">
        <f t="shared" si="60"/>
        <v>267.22644202771625</v>
      </c>
      <c r="T120" s="514">
        <f t="shared" si="60"/>
        <v>272.7313067334872</v>
      </c>
      <c r="U120" s="514">
        <f t="shared" si="60"/>
        <v>278.34957165219703</v>
      </c>
      <c r="V120" s="514">
        <f t="shared" si="60"/>
        <v>284.08357282823226</v>
      </c>
      <c r="W120" s="515">
        <f>V120/H120*100</f>
        <v>154.8983494156119</v>
      </c>
    </row>
    <row r="121" spans="1:24">
      <c r="B121" s="534" t="s">
        <v>1117</v>
      </c>
      <c r="C121" s="497" t="s">
        <v>12</v>
      </c>
      <c r="E121" s="498"/>
      <c r="F121" s="498">
        <f t="shared" ref="F121:M121" si="61">F120/E120*100</f>
        <v>86.717998075072174</v>
      </c>
      <c r="G121" s="498">
        <f t="shared" si="61"/>
        <v>96.725860155382932</v>
      </c>
      <c r="H121" s="498">
        <f t="shared" si="61"/>
        <v>105.22088353413655</v>
      </c>
      <c r="I121" s="498">
        <f t="shared" si="61"/>
        <v>104.30752453653218</v>
      </c>
      <c r="J121" s="498">
        <f t="shared" si="61"/>
        <v>104.80920020909565</v>
      </c>
      <c r="K121" s="498">
        <f t="shared" si="61"/>
        <v>104.73815461346634</v>
      </c>
      <c r="L121" s="498">
        <f t="shared" si="61"/>
        <v>104.71428571428572</v>
      </c>
      <c r="M121" s="501">
        <f t="shared" si="61"/>
        <v>102.41737153251481</v>
      </c>
      <c r="N121" s="501">
        <f>N120/M120*100</f>
        <v>103.31000000000002</v>
      </c>
      <c r="O121" s="501">
        <f t="shared" ref="O121:V121" si="62">O120/N120*100</f>
        <v>103.31000000000002</v>
      </c>
      <c r="P121" s="501">
        <f t="shared" si="62"/>
        <v>103.31000000000002</v>
      </c>
      <c r="Q121" s="501">
        <f t="shared" si="62"/>
        <v>103.31000000000002</v>
      </c>
      <c r="R121" s="501">
        <f t="shared" si="62"/>
        <v>102.06</v>
      </c>
      <c r="S121" s="501">
        <f t="shared" si="62"/>
        <v>102.06</v>
      </c>
      <c r="T121" s="501">
        <f t="shared" si="62"/>
        <v>102.06</v>
      </c>
      <c r="U121" s="501">
        <f t="shared" si="62"/>
        <v>102.06</v>
      </c>
      <c r="V121" s="501">
        <f t="shared" si="62"/>
        <v>102.06</v>
      </c>
    </row>
    <row r="122" spans="1:24" ht="63">
      <c r="B122" s="525" t="str">
        <f>CONCATENATE([66]К!$H$15," ",[66]К!$L$3," прогноз 2020 БАЗОВЫЙ")</f>
        <v>Добыча прочих полезных ископаемых Индекс промышленного производства, % прогноз 2020 БАЗОВЫЙ</v>
      </c>
      <c r="H122" s="538">
        <f>[67]Б!H15</f>
        <v>101.5</v>
      </c>
      <c r="I122" s="538">
        <f>[67]Б!I15</f>
        <v>102.69763048168474</v>
      </c>
      <c r="J122" s="538">
        <f>[67]Б!J15</f>
        <v>103.31346802219166</v>
      </c>
      <c r="K122" s="538">
        <f>[67]Б!K15</f>
        <v>103.34099525699692</v>
      </c>
      <c r="L122" s="538">
        <f>[67]Б!L15</f>
        <v>103.39949795892755</v>
      </c>
      <c r="N122" s="531"/>
      <c r="O122" s="539"/>
    </row>
    <row r="123" spans="1:24">
      <c r="B123" s="482" t="s">
        <v>1141</v>
      </c>
      <c r="H123" s="540">
        <f>ROUND(H122,2)</f>
        <v>101.5</v>
      </c>
      <c r="I123" s="540">
        <f t="shared" ref="I123:L123" si="63">ROUND(I122,2)</f>
        <v>102.7</v>
      </c>
      <c r="J123" s="540">
        <f t="shared" si="63"/>
        <v>103.31</v>
      </c>
      <c r="K123" s="540">
        <f t="shared" si="63"/>
        <v>103.34</v>
      </c>
      <c r="L123" s="540">
        <f t="shared" si="63"/>
        <v>103.4</v>
      </c>
    </row>
    <row r="124" spans="1:24">
      <c r="B124" s="482" t="s">
        <v>1142</v>
      </c>
      <c r="H124" s="482">
        <v>1</v>
      </c>
      <c r="I124" s="482">
        <v>2</v>
      </c>
      <c r="J124" s="482">
        <v>3</v>
      </c>
      <c r="K124" s="482">
        <v>4</v>
      </c>
      <c r="L124" s="482">
        <v>5</v>
      </c>
      <c r="M124" s="482">
        <v>6</v>
      </c>
      <c r="N124" s="482">
        <v>7</v>
      </c>
      <c r="O124" s="482">
        <v>8</v>
      </c>
      <c r="P124" s="482">
        <v>9</v>
      </c>
      <c r="Q124" s="482">
        <v>10</v>
      </c>
      <c r="R124" s="482">
        <v>11</v>
      </c>
      <c r="S124" s="482">
        <v>12</v>
      </c>
      <c r="T124" s="482">
        <v>13</v>
      </c>
      <c r="U124" s="482">
        <v>14</v>
      </c>
      <c r="V124" s="482">
        <v>15</v>
      </c>
    </row>
    <row r="125" spans="1:24">
      <c r="B125" s="482" t="s">
        <v>1143</v>
      </c>
      <c r="M125" s="541">
        <f>TREND($H$122:$L$122,$H$124:$L$124,M124)</f>
        <v>104.18302655191036</v>
      </c>
      <c r="N125" s="541">
        <f>TREND($H$122:$L$122,$H$124:$L$124,N124)</f>
        <v>104.62726262122709</v>
      </c>
      <c r="O125" s="541">
        <f t="shared" ref="O125:V125" si="64">TREND($H$122:$L$122,$H$124:$L$124,O124)</f>
        <v>105.07149869054382</v>
      </c>
      <c r="P125" s="541">
        <f t="shared" si="64"/>
        <v>105.51573475986055</v>
      </c>
      <c r="Q125" s="541">
        <f t="shared" si="64"/>
        <v>105.95997082917728</v>
      </c>
      <c r="R125" s="541">
        <f t="shared" si="64"/>
        <v>106.40420689849401</v>
      </c>
      <c r="S125" s="541">
        <f t="shared" si="64"/>
        <v>106.84844296781074</v>
      </c>
      <c r="T125" s="541">
        <f t="shared" si="64"/>
        <v>107.29267903712747</v>
      </c>
      <c r="U125" s="541">
        <f t="shared" si="64"/>
        <v>107.7369151064442</v>
      </c>
      <c r="V125" s="541">
        <f t="shared" si="64"/>
        <v>108.18115117576092</v>
      </c>
    </row>
    <row r="126" spans="1:24">
      <c r="B126" s="482" t="s">
        <v>1141</v>
      </c>
      <c r="H126" s="540"/>
      <c r="I126" s="540"/>
      <c r="J126" s="540"/>
      <c r="K126" s="540"/>
      <c r="L126" s="540"/>
      <c r="M126" s="540">
        <f t="shared" ref="M126:V126" si="65">ROUND(M125,2)</f>
        <v>104.18</v>
      </c>
      <c r="N126" s="540">
        <f t="shared" si="65"/>
        <v>104.63</v>
      </c>
      <c r="O126" s="540">
        <f t="shared" si="65"/>
        <v>105.07</v>
      </c>
      <c r="P126" s="540">
        <f t="shared" si="65"/>
        <v>105.52</v>
      </c>
      <c r="Q126" s="540">
        <f t="shared" si="65"/>
        <v>105.96</v>
      </c>
      <c r="R126" s="540">
        <f t="shared" si="65"/>
        <v>106.4</v>
      </c>
      <c r="S126" s="540">
        <f t="shared" si="65"/>
        <v>106.85</v>
      </c>
      <c r="T126" s="540">
        <f t="shared" si="65"/>
        <v>107.29</v>
      </c>
      <c r="U126" s="540">
        <f t="shared" si="65"/>
        <v>107.74</v>
      </c>
      <c r="V126" s="540">
        <f t="shared" si="65"/>
        <v>108.18</v>
      </c>
    </row>
    <row r="127" spans="1:24" ht="94.5">
      <c r="A127" s="512"/>
      <c r="B127" s="489" t="s">
        <v>1115</v>
      </c>
      <c r="C127" s="493" t="s">
        <v>1116</v>
      </c>
      <c r="D127" s="533" t="s">
        <v>1144</v>
      </c>
      <c r="E127" s="491">
        <f>E120</f>
        <v>207.8</v>
      </c>
      <c r="F127" s="491">
        <f t="shared" ref="F127:L127" si="66">F120</f>
        <v>180.2</v>
      </c>
      <c r="G127" s="491">
        <f t="shared" si="66"/>
        <v>174.3</v>
      </c>
      <c r="H127" s="491">
        <f t="shared" si="66"/>
        <v>183.4</v>
      </c>
      <c r="I127" s="491">
        <f t="shared" si="66"/>
        <v>191.3</v>
      </c>
      <c r="J127" s="491">
        <f t="shared" si="66"/>
        <v>200.5</v>
      </c>
      <c r="K127" s="491">
        <f t="shared" si="66"/>
        <v>210</v>
      </c>
      <c r="L127" s="491">
        <f t="shared" si="66"/>
        <v>219.9</v>
      </c>
      <c r="M127" s="514">
        <f>L127*M121%*M126%</f>
        <v>234.62982044000006</v>
      </c>
      <c r="N127" s="514">
        <f>M127*N121%*N126%</f>
        <v>253.619005421655</v>
      </c>
      <c r="O127" s="514">
        <f>N127*O121%*O126%</f>
        <v>275.29789388231819</v>
      </c>
      <c r="P127" s="514">
        <f t="shared" ref="P127:V127" si="67">O127*P121%*P126%</f>
        <v>300.10970019999718</v>
      </c>
      <c r="Q127" s="514">
        <f t="shared" si="67"/>
        <v>328.52191382070345</v>
      </c>
      <c r="R127" s="514">
        <f t="shared" si="67"/>
        <v>356.74799102111621</v>
      </c>
      <c r="S127" s="514">
        <f t="shared" si="67"/>
        <v>389.03764411122751</v>
      </c>
      <c r="T127" s="514">
        <f t="shared" si="67"/>
        <v>425.99689722729488</v>
      </c>
      <c r="U127" s="514">
        <f t="shared" si="67"/>
        <v>468.42381964838478</v>
      </c>
      <c r="V127" s="514">
        <f t="shared" si="67"/>
        <v>517.17975039039254</v>
      </c>
      <c r="W127" s="515">
        <f>V127/H127*100</f>
        <v>281.99550184863278</v>
      </c>
    </row>
    <row r="128" spans="1:24">
      <c r="B128" s="508" t="s">
        <v>1117</v>
      </c>
      <c r="C128" s="493" t="s">
        <v>12</v>
      </c>
      <c r="D128" s="500"/>
      <c r="E128" s="495"/>
      <c r="F128" s="495">
        <f t="shared" ref="F128:M128" si="68">F127/E127*100</f>
        <v>86.717998075072174</v>
      </c>
      <c r="G128" s="495">
        <f t="shared" si="68"/>
        <v>96.725860155382932</v>
      </c>
      <c r="H128" s="495">
        <f t="shared" si="68"/>
        <v>105.22088353413655</v>
      </c>
      <c r="I128" s="495">
        <f t="shared" si="68"/>
        <v>104.30752453653218</v>
      </c>
      <c r="J128" s="495">
        <f t="shared" si="68"/>
        <v>104.80920020909565</v>
      </c>
      <c r="K128" s="495">
        <f t="shared" si="68"/>
        <v>104.73815461346634</v>
      </c>
      <c r="L128" s="495">
        <f t="shared" si="68"/>
        <v>104.71428571428572</v>
      </c>
      <c r="M128" s="495">
        <f t="shared" si="68"/>
        <v>106.69841766257393</v>
      </c>
      <c r="N128" s="495">
        <f>N127/M127*100</f>
        <v>108.093253</v>
      </c>
      <c r="O128" s="495">
        <f t="shared" ref="O128:V128" si="69">O127/N127*100</f>
        <v>108.54781700000002</v>
      </c>
      <c r="P128" s="495">
        <f t="shared" si="69"/>
        <v>109.01271199999999</v>
      </c>
      <c r="Q128" s="495">
        <f t="shared" si="69"/>
        <v>109.467276</v>
      </c>
      <c r="R128" s="495">
        <f t="shared" si="69"/>
        <v>108.59184000000002</v>
      </c>
      <c r="S128" s="495">
        <f t="shared" si="69"/>
        <v>109.05110999999998</v>
      </c>
      <c r="T128" s="495">
        <f t="shared" si="69"/>
        <v>109.500174</v>
      </c>
      <c r="U128" s="495">
        <f t="shared" si="69"/>
        <v>109.95944399999998</v>
      </c>
      <c r="V128" s="495">
        <f t="shared" si="69"/>
        <v>110.40850800000001</v>
      </c>
    </row>
    <row r="129" spans="1:23">
      <c r="B129" s="482" t="s">
        <v>1145</v>
      </c>
    </row>
    <row r="130" spans="1:23" ht="47.25">
      <c r="B130" s="542" t="s">
        <v>1146</v>
      </c>
      <c r="M130" s="543">
        <v>1.05</v>
      </c>
      <c r="N130" s="543">
        <v>1.07</v>
      </c>
      <c r="O130" s="543">
        <v>1.1000000000000001</v>
      </c>
      <c r="P130" s="543">
        <v>1</v>
      </c>
      <c r="Q130" s="543">
        <v>1</v>
      </c>
      <c r="R130" s="543">
        <v>1</v>
      </c>
      <c r="S130" s="543">
        <v>1</v>
      </c>
      <c r="T130" s="543">
        <v>1</v>
      </c>
      <c r="U130" s="543">
        <v>1</v>
      </c>
      <c r="V130" s="543">
        <v>1</v>
      </c>
    </row>
    <row r="131" spans="1:23" ht="78.75">
      <c r="B131" s="542" t="s">
        <v>1147</v>
      </c>
      <c r="C131" s="482" t="s">
        <v>1148</v>
      </c>
      <c r="M131" s="543">
        <f>M135/100</f>
        <v>1.0302</v>
      </c>
      <c r="N131" s="543">
        <f t="shared" ref="N131:V131" si="70">N135/100</f>
        <v>1.0283</v>
      </c>
      <c r="O131" s="543">
        <f t="shared" si="70"/>
        <v>1.0256999999999998</v>
      </c>
      <c r="P131" s="543">
        <f t="shared" si="70"/>
        <v>1.0229000000000001</v>
      </c>
      <c r="Q131" s="543">
        <f t="shared" si="70"/>
        <v>1.0206999999999999</v>
      </c>
      <c r="R131" s="543">
        <f t="shared" si="70"/>
        <v>1.018</v>
      </c>
      <c r="S131" s="543">
        <f t="shared" si="70"/>
        <v>1.0155000000000001</v>
      </c>
      <c r="T131" s="543">
        <f t="shared" si="70"/>
        <v>1.0131000000000001</v>
      </c>
      <c r="U131" s="543">
        <f t="shared" si="70"/>
        <v>1.0105</v>
      </c>
      <c r="V131" s="543">
        <f t="shared" si="70"/>
        <v>1.0081</v>
      </c>
    </row>
    <row r="132" spans="1:23">
      <c r="B132" s="544" t="s">
        <v>1149</v>
      </c>
    </row>
    <row r="133" spans="1:23">
      <c r="B133" s="545" t="s">
        <v>1142</v>
      </c>
      <c r="H133" s="482">
        <v>1</v>
      </c>
      <c r="I133" s="482">
        <v>2</v>
      </c>
      <c r="J133" s="482">
        <v>3</v>
      </c>
      <c r="K133" s="482">
        <v>4</v>
      </c>
      <c r="L133" s="482">
        <v>5</v>
      </c>
      <c r="M133" s="482">
        <v>6</v>
      </c>
      <c r="N133" s="482">
        <v>7</v>
      </c>
      <c r="O133" s="482">
        <v>8</v>
      </c>
      <c r="P133" s="482">
        <v>9</v>
      </c>
      <c r="Q133" s="482">
        <v>10</v>
      </c>
      <c r="R133" s="482">
        <v>11</v>
      </c>
      <c r="S133" s="482">
        <v>12</v>
      </c>
      <c r="T133" s="482">
        <v>13</v>
      </c>
      <c r="U133" s="482">
        <v>14</v>
      </c>
      <c r="V133" s="482">
        <v>15</v>
      </c>
    </row>
    <row r="134" spans="1:23" ht="78.75">
      <c r="A134" s="530" t="s">
        <v>1150</v>
      </c>
      <c r="B134" s="546" t="str">
        <f>CONCATENATE([68]Б!$A$29," ", [68]К!$H$1)</f>
        <v>Производство химических веществ и химических продуктов Индексы промышленного производства в 2017-2020годах     Консервативный вариант</v>
      </c>
      <c r="C134" s="500"/>
      <c r="D134" s="500"/>
      <c r="E134" s="500"/>
      <c r="F134" s="500"/>
      <c r="G134" s="500"/>
      <c r="H134" s="530">
        <f>[68]К!O29</f>
        <v>106.3</v>
      </c>
      <c r="I134" s="530">
        <f>[68]К!P29</f>
        <v>102.1</v>
      </c>
      <c r="J134" s="530">
        <f>[68]К!Q29</f>
        <v>102.6</v>
      </c>
      <c r="K134" s="501">
        <f>[68]К!R29</f>
        <v>103</v>
      </c>
      <c r="L134" s="530">
        <f>[68]К!S29</f>
        <v>103.3</v>
      </c>
      <c r="M134" s="530">
        <f>ROUND(TREND(I134:L134,I133:L133,M133),2)</f>
        <v>103.75</v>
      </c>
      <c r="N134" s="530">
        <f t="shared" ref="N134:V134" si="71">ROUND(TREND(J134:M134,J133:M133,N133),2)</f>
        <v>104.1</v>
      </c>
      <c r="O134" s="530">
        <f t="shared" si="71"/>
        <v>104.48</v>
      </c>
      <c r="P134" s="530">
        <f t="shared" si="71"/>
        <v>104.88</v>
      </c>
      <c r="Q134" s="530">
        <f t="shared" si="71"/>
        <v>105.25</v>
      </c>
      <c r="R134" s="530">
        <f t="shared" si="71"/>
        <v>105.64</v>
      </c>
      <c r="S134" s="530">
        <f t="shared" si="71"/>
        <v>106.03</v>
      </c>
      <c r="T134" s="530">
        <f t="shared" si="71"/>
        <v>106.41</v>
      </c>
      <c r="U134" s="530">
        <f t="shared" si="71"/>
        <v>106.8</v>
      </c>
      <c r="V134" s="530">
        <f t="shared" si="71"/>
        <v>107.19</v>
      </c>
    </row>
    <row r="135" spans="1:23" ht="78.75">
      <c r="A135" s="530" t="s">
        <v>1151</v>
      </c>
      <c r="B135" s="546" t="str">
        <f>CONCATENATE([68]Б!$A$29," ",[68]Б!$A$1)</f>
        <v>Производство химических веществ и химических продуктов Индексы промышленного производства в 2017-2020годах                       Вариант Базовый</v>
      </c>
      <c r="C135" s="500"/>
      <c r="D135" s="500"/>
      <c r="E135" s="500"/>
      <c r="F135" s="500"/>
      <c r="G135" s="500"/>
      <c r="H135" s="495">
        <f>[68]Б!H29</f>
        <v>106.3</v>
      </c>
      <c r="I135" s="495">
        <f>[68]Б!I29</f>
        <v>104.3000900952082</v>
      </c>
      <c r="J135" s="495">
        <f>[68]Б!J29</f>
        <v>103.77468886157644</v>
      </c>
      <c r="K135" s="495">
        <f>[68]Б!K29</f>
        <v>103.54107462825925</v>
      </c>
      <c r="L135" s="495">
        <f>[68]Б!L29</f>
        <v>103.39949795892755</v>
      </c>
      <c r="M135" s="501">
        <f>ROUND(TREND(I$135:L$135,I$133:L$133,M133),2)</f>
        <v>103.02</v>
      </c>
      <c r="N135" s="501">
        <f>ROUND(TREND(J135:M135,J133:M133,N133),2)</f>
        <v>102.83</v>
      </c>
      <c r="O135" s="501">
        <f t="shared" ref="O135:V135" si="72">ROUND(TREND(K135:N135,K133:N133,O133),2)</f>
        <v>102.57</v>
      </c>
      <c r="P135" s="501">
        <f t="shared" si="72"/>
        <v>102.29</v>
      </c>
      <c r="Q135" s="501">
        <f t="shared" si="72"/>
        <v>102.07</v>
      </c>
      <c r="R135" s="501">
        <f t="shared" si="72"/>
        <v>101.8</v>
      </c>
      <c r="S135" s="501">
        <f t="shared" si="72"/>
        <v>101.55</v>
      </c>
      <c r="T135" s="501">
        <f t="shared" si="72"/>
        <v>101.31</v>
      </c>
      <c r="U135" s="501">
        <f t="shared" si="72"/>
        <v>101.05</v>
      </c>
      <c r="V135" s="501">
        <f t="shared" si="72"/>
        <v>100.81</v>
      </c>
    </row>
    <row r="136" spans="1:23" ht="78.75">
      <c r="A136" s="530" t="s">
        <v>1152</v>
      </c>
      <c r="B136" s="546" t="str">
        <f>CONCATENATE([68]Ц!$H$29," ",[68]Ц!$H$1)</f>
        <v>Производство химических веществ и химических продуктов Индексы промышленного производства в 2017-2020годах                  Вариант Целевой</v>
      </c>
      <c r="C136" s="500"/>
      <c r="D136" s="500"/>
      <c r="E136" s="500"/>
      <c r="F136" s="500"/>
      <c r="G136" s="500"/>
      <c r="H136" s="495">
        <f>[68]Ц!O29</f>
        <v>106.3</v>
      </c>
      <c r="I136" s="495">
        <f>[68]Ц!P29</f>
        <v>104.27763256051283</v>
      </c>
      <c r="J136" s="495">
        <f>[68]Ц!Q29</f>
        <v>103.55453063277754</v>
      </c>
      <c r="K136" s="495">
        <f>[68]Ц!R29</f>
        <v>104.68232633397558</v>
      </c>
      <c r="L136" s="495">
        <f>[68]Ц!S29</f>
        <v>105.24122576652738</v>
      </c>
      <c r="M136" s="501">
        <f>ROUND(TREND(I136:L136,I$133:L$133,M133),2)</f>
        <v>105.44</v>
      </c>
      <c r="N136" s="501">
        <f t="shared" ref="N136:V136" si="73">ROUND(TREND(J136:M136,J$133:M$133,N133),2)</f>
        <v>106.28</v>
      </c>
      <c r="O136" s="501">
        <f t="shared" si="73"/>
        <v>106.66</v>
      </c>
      <c r="P136" s="501">
        <f t="shared" si="73"/>
        <v>107.18</v>
      </c>
      <c r="Q136" s="501">
        <f t="shared" si="73"/>
        <v>107.79</v>
      </c>
      <c r="R136" s="501">
        <f t="shared" si="73"/>
        <v>108.24</v>
      </c>
      <c r="S136" s="501">
        <f t="shared" si="73"/>
        <v>108.81</v>
      </c>
      <c r="T136" s="501">
        <f t="shared" si="73"/>
        <v>109.34</v>
      </c>
      <c r="U136" s="501">
        <f t="shared" si="73"/>
        <v>109.85</v>
      </c>
      <c r="V136" s="501">
        <f t="shared" si="73"/>
        <v>110.4</v>
      </c>
    </row>
    <row r="137" spans="1:23" ht="63">
      <c r="B137" s="547" t="s">
        <v>1153</v>
      </c>
      <c r="C137" s="548" t="s">
        <v>1116</v>
      </c>
      <c r="D137" s="512"/>
      <c r="E137" s="512"/>
      <c r="F137" s="512"/>
      <c r="G137" s="512"/>
      <c r="H137" s="512"/>
      <c r="I137" s="512"/>
      <c r="J137" s="512"/>
      <c r="K137" s="512"/>
      <c r="L137" s="512"/>
      <c r="M137" s="549">
        <f>9*'[65]дефл 2020 Баз. вар.'!$V$9*10*M138*0</f>
        <v>0</v>
      </c>
      <c r="N137" s="549">
        <f>9*'[65]дефл 2020 Баз. вар.'!$V$9*20*N138*M138*0</f>
        <v>0</v>
      </c>
      <c r="O137" s="549">
        <f>9*'[65]дефл 2020 Баз. вар.'!$V$9*30*O138*N138*M138*0</f>
        <v>0</v>
      </c>
      <c r="P137" s="549">
        <f>9*'[65]дефл 2020 Баз. вар.'!$V$9*30*P138*O138*N138*M138</f>
        <v>438.76611185648733</v>
      </c>
      <c r="Q137" s="549">
        <f>9*'[65]дефл 2020 Баз. вар.'!$V$9*30*Q138*P138*O138*N138*M138</f>
        <v>456.30166285058181</v>
      </c>
      <c r="R137" s="549">
        <f t="shared" ref="R137:U137" si="74">Q137*R138</f>
        <v>474.53803266444663</v>
      </c>
      <c r="S137" s="549">
        <f t="shared" si="74"/>
        <v>493.50322994282351</v>
      </c>
      <c r="T137" s="549">
        <f t="shared" si="74"/>
        <v>513.22638271275127</v>
      </c>
      <c r="U137" s="549">
        <f t="shared" si="74"/>
        <v>533.73778312035097</v>
      </c>
      <c r="V137" s="549">
        <f>9*'[65]дефл 2020 Баз. вар.'!$V$9*100*V138*U138*T138*S138*R138*Q138*P138*O138*N138*M138</f>
        <v>1850.2297798518125</v>
      </c>
    </row>
    <row r="138" spans="1:23">
      <c r="B138" s="482" t="s">
        <v>1154</v>
      </c>
      <c r="J138" s="543">
        <f>'[65]дефл 2020 Баз. вар.'!S10/100</f>
        <v>1.039967708216941</v>
      </c>
      <c r="K138" s="543">
        <f>'[65]дефл 2020 Баз. вар.'!T10/100</f>
        <v>1.0398425104251932</v>
      </c>
      <c r="L138" s="543">
        <f>'[65]дефл 2020 Баз. вар.'!U10/100</f>
        <v>1.0399656001688435</v>
      </c>
      <c r="M138" s="543">
        <f>L138</f>
        <v>1.0399656001688435</v>
      </c>
      <c r="N138" s="543">
        <f t="shared" ref="N138:V138" si="75">M138</f>
        <v>1.0399656001688435</v>
      </c>
      <c r="O138" s="543">
        <f t="shared" si="75"/>
        <v>1.0399656001688435</v>
      </c>
      <c r="P138" s="543">
        <f t="shared" si="75"/>
        <v>1.0399656001688435</v>
      </c>
      <c r="Q138" s="543">
        <f t="shared" si="75"/>
        <v>1.0399656001688435</v>
      </c>
      <c r="R138" s="543">
        <f t="shared" si="75"/>
        <v>1.0399656001688435</v>
      </c>
      <c r="S138" s="543">
        <f t="shared" si="75"/>
        <v>1.0399656001688435</v>
      </c>
      <c r="T138" s="543">
        <f t="shared" si="75"/>
        <v>1.0399656001688435</v>
      </c>
      <c r="U138" s="543">
        <f t="shared" si="75"/>
        <v>1.0399656001688435</v>
      </c>
      <c r="V138" s="543">
        <f t="shared" si="75"/>
        <v>1.0399656001688435</v>
      </c>
    </row>
    <row r="139" spans="1:23" ht="110.25">
      <c r="A139" s="550" t="s">
        <v>1139</v>
      </c>
      <c r="B139" s="489" t="s">
        <v>1122</v>
      </c>
      <c r="C139" s="493" t="s">
        <v>1116</v>
      </c>
      <c r="D139" s="491">
        <f>D61</f>
        <v>40003.599999999999</v>
      </c>
      <c r="E139" s="491">
        <f t="shared" ref="E139:I139" si="76">E61</f>
        <v>38292.300000000003</v>
      </c>
      <c r="F139" s="491">
        <f t="shared" si="76"/>
        <v>33363.599999999999</v>
      </c>
      <c r="G139" s="491">
        <f t="shared" si="76"/>
        <v>38916.6</v>
      </c>
      <c r="H139" s="491">
        <f t="shared" si="76"/>
        <v>44770.2</v>
      </c>
      <c r="I139" s="491">
        <f t="shared" si="76"/>
        <v>47432.2</v>
      </c>
      <c r="J139" s="491">
        <f>'[65]Воскр 2017'!J91</f>
        <v>53565.8</v>
      </c>
      <c r="K139" s="491">
        <f>'[65]Воскр 2017'!L91</f>
        <v>57461.599999999999</v>
      </c>
      <c r="L139" s="491">
        <f>'[65]Воскр 2017'!N91</f>
        <v>61937.9</v>
      </c>
      <c r="M139" s="491">
        <f>L139*M142*M141/100</f>
        <v>68982.011644946382</v>
      </c>
      <c r="N139" s="491">
        <f>M139*N142*N141/100</f>
        <v>78146.224818652772</v>
      </c>
      <c r="O139" s="491">
        <f t="shared" ref="O139:V139" si="77">N139*O142*O141/100</f>
        <v>90779.874291995133</v>
      </c>
      <c r="P139" s="491">
        <f t="shared" si="77"/>
        <v>95607.351922314963</v>
      </c>
      <c r="Q139" s="491">
        <f t="shared" si="77"/>
        <v>100474.98226067724</v>
      </c>
      <c r="R139" s="491">
        <f t="shared" si="77"/>
        <v>103725.72974174272</v>
      </c>
      <c r="S139" s="491">
        <f t="shared" si="77"/>
        <v>106818.68060033336</v>
      </c>
      <c r="T139" s="491">
        <f t="shared" si="77"/>
        <v>109743.87919115613</v>
      </c>
      <c r="U139" s="491">
        <f t="shared" si="77"/>
        <v>112459.82620057282</v>
      </c>
      <c r="V139" s="491">
        <f t="shared" si="77"/>
        <v>114969.2783789759</v>
      </c>
      <c r="W139" s="515">
        <f>V139/H139*100</f>
        <v>256.79867049728591</v>
      </c>
    </row>
    <row r="140" spans="1:23">
      <c r="B140" s="508" t="s">
        <v>1117</v>
      </c>
      <c r="C140" s="493" t="s">
        <v>12</v>
      </c>
      <c r="E140" s="515">
        <f>E139/D139*100</f>
        <v>95.722135007849303</v>
      </c>
      <c r="F140" s="515">
        <f t="shared" ref="F140:V140" si="78">F139/E139*100</f>
        <v>87.128743898903949</v>
      </c>
      <c r="G140" s="515">
        <f t="shared" si="78"/>
        <v>116.64388735028595</v>
      </c>
      <c r="H140" s="515">
        <f t="shared" si="78"/>
        <v>115.04139621652456</v>
      </c>
      <c r="I140" s="515">
        <f t="shared" si="78"/>
        <v>105.94591938387588</v>
      </c>
      <c r="J140" s="515">
        <f t="shared" si="78"/>
        <v>112.9312998342898</v>
      </c>
      <c r="K140" s="515">
        <f t="shared" si="78"/>
        <v>107.27292414189651</v>
      </c>
      <c r="L140" s="515">
        <f t="shared" si="78"/>
        <v>107.79007197850392</v>
      </c>
      <c r="M140" s="515">
        <f t="shared" si="78"/>
        <v>111.37286159999998</v>
      </c>
      <c r="N140" s="515">
        <f t="shared" si="78"/>
        <v>113.28493176000001</v>
      </c>
      <c r="O140" s="515">
        <f t="shared" si="78"/>
        <v>116.16667919999999</v>
      </c>
      <c r="P140" s="515">
        <f t="shared" si="78"/>
        <v>105.317784</v>
      </c>
      <c r="Q140" s="515">
        <f t="shared" si="78"/>
        <v>105.09127199999999</v>
      </c>
      <c r="R140" s="515">
        <f t="shared" si="78"/>
        <v>103.23537999999999</v>
      </c>
      <c r="S140" s="515">
        <f t="shared" si="78"/>
        <v>102.98185500000001</v>
      </c>
      <c r="T140" s="515">
        <f t="shared" si="78"/>
        <v>102.73847100000002</v>
      </c>
      <c r="U140" s="515">
        <f t="shared" si="78"/>
        <v>102.47480499999999</v>
      </c>
      <c r="V140" s="515">
        <f t="shared" si="78"/>
        <v>102.231421</v>
      </c>
    </row>
    <row r="141" spans="1:23" ht="31.5">
      <c r="B141" s="537" t="str">
        <f>B91</f>
        <v>Индекс-дефлятор в среднем за год к предыдущему году Прогноз 2030</v>
      </c>
      <c r="D141" s="540"/>
      <c r="E141" s="540"/>
      <c r="F141" s="540"/>
      <c r="G141" s="540"/>
      <c r="H141" s="540"/>
      <c r="I141" s="540"/>
      <c r="J141" s="540"/>
      <c r="K141" s="540"/>
      <c r="L141" s="540"/>
      <c r="M141" s="540">
        <f t="shared" ref="M141:V141" si="79">M68</f>
        <v>102.96</v>
      </c>
      <c r="N141" s="540">
        <f t="shared" si="79"/>
        <v>102.96</v>
      </c>
      <c r="O141" s="540">
        <f t="shared" si="79"/>
        <v>102.96</v>
      </c>
      <c r="P141" s="540">
        <f t="shared" si="79"/>
        <v>102.96</v>
      </c>
      <c r="Q141" s="540">
        <f t="shared" si="79"/>
        <v>102.96</v>
      </c>
      <c r="R141" s="540">
        <f t="shared" si="79"/>
        <v>101.41</v>
      </c>
      <c r="S141" s="540">
        <f t="shared" si="79"/>
        <v>101.41</v>
      </c>
      <c r="T141" s="540">
        <f t="shared" si="79"/>
        <v>101.41</v>
      </c>
      <c r="U141" s="540">
        <f t="shared" si="79"/>
        <v>101.41</v>
      </c>
      <c r="V141" s="540">
        <f t="shared" si="79"/>
        <v>101.41</v>
      </c>
    </row>
    <row r="142" spans="1:23">
      <c r="B142" s="551" t="s">
        <v>1155</v>
      </c>
      <c r="M142" s="482">
        <f>M130*M131</f>
        <v>1.0817099999999999</v>
      </c>
      <c r="N142" s="482">
        <f t="shared" ref="N142:V142" si="80">N130*N131</f>
        <v>1.1002810000000001</v>
      </c>
      <c r="O142" s="482">
        <f t="shared" si="80"/>
        <v>1.1282699999999999</v>
      </c>
      <c r="P142" s="482">
        <f t="shared" si="80"/>
        <v>1.0229000000000001</v>
      </c>
      <c r="Q142" s="482">
        <f t="shared" si="80"/>
        <v>1.0206999999999999</v>
      </c>
      <c r="R142" s="482">
        <f t="shared" si="80"/>
        <v>1.018</v>
      </c>
      <c r="S142" s="482">
        <f t="shared" si="80"/>
        <v>1.0155000000000001</v>
      </c>
      <c r="T142" s="482">
        <f t="shared" si="80"/>
        <v>1.0131000000000001</v>
      </c>
      <c r="U142" s="482">
        <f t="shared" si="80"/>
        <v>1.0105</v>
      </c>
      <c r="V142" s="482">
        <f t="shared" si="80"/>
        <v>1.0081</v>
      </c>
    </row>
    <row r="143" spans="1:23" ht="63">
      <c r="B143" s="552" t="s">
        <v>1156</v>
      </c>
      <c r="C143" s="493" t="s">
        <v>1116</v>
      </c>
      <c r="E143" s="491">
        <f>E139</f>
        <v>38292.300000000003</v>
      </c>
      <c r="F143" s="491">
        <f t="shared" ref="F143:L143" si="81">F139</f>
        <v>33363.599999999999</v>
      </c>
      <c r="G143" s="491">
        <f t="shared" si="81"/>
        <v>38916.6</v>
      </c>
      <c r="H143" s="491">
        <f t="shared" si="81"/>
        <v>44770.2</v>
      </c>
      <c r="I143" s="491">
        <f t="shared" si="81"/>
        <v>47432.2</v>
      </c>
      <c r="J143" s="491">
        <f t="shared" si="81"/>
        <v>53565.8</v>
      </c>
      <c r="K143" s="491">
        <f t="shared" si="81"/>
        <v>57461.599999999999</v>
      </c>
      <c r="L143" s="491">
        <f t="shared" si="81"/>
        <v>61937.9</v>
      </c>
      <c r="M143" s="553">
        <f>M139+M137</f>
        <v>68982.011644946382</v>
      </c>
      <c r="N143" s="553">
        <f t="shared" ref="N143:V143" si="82">N139+N137</f>
        <v>78146.224818652772</v>
      </c>
      <c r="O143" s="553">
        <f t="shared" si="82"/>
        <v>90779.874291995133</v>
      </c>
      <c r="P143" s="553">
        <f t="shared" si="82"/>
        <v>96046.11803417145</v>
      </c>
      <c r="Q143" s="553">
        <f t="shared" si="82"/>
        <v>100931.28392352782</v>
      </c>
      <c r="R143" s="553">
        <f t="shared" si="82"/>
        <v>104200.26777440717</v>
      </c>
      <c r="S143" s="553">
        <f t="shared" si="82"/>
        <v>107312.18383027619</v>
      </c>
      <c r="T143" s="553">
        <f t="shared" si="82"/>
        <v>110257.10557386887</v>
      </c>
      <c r="U143" s="553">
        <f t="shared" si="82"/>
        <v>112993.56398369317</v>
      </c>
      <c r="V143" s="553">
        <f t="shared" si="82"/>
        <v>116819.50815882771</v>
      </c>
      <c r="W143" s="515">
        <f>V143/H143*100</f>
        <v>260.93139668535702</v>
      </c>
    </row>
    <row r="144" spans="1:23">
      <c r="B144" s="508" t="s">
        <v>1117</v>
      </c>
      <c r="C144" s="493" t="s">
        <v>12</v>
      </c>
      <c r="D144" s="500"/>
      <c r="E144" s="495"/>
      <c r="F144" s="495">
        <f t="shared" ref="F144:V144" si="83">F143/E143*100</f>
        <v>87.128743898903949</v>
      </c>
      <c r="G144" s="495">
        <f t="shared" si="83"/>
        <v>116.64388735028595</v>
      </c>
      <c r="H144" s="495">
        <f t="shared" si="83"/>
        <v>115.04139621652456</v>
      </c>
      <c r="I144" s="495">
        <f t="shared" si="83"/>
        <v>105.94591938387588</v>
      </c>
      <c r="J144" s="495">
        <f t="shared" si="83"/>
        <v>112.9312998342898</v>
      </c>
      <c r="K144" s="495">
        <f t="shared" si="83"/>
        <v>107.27292414189651</v>
      </c>
      <c r="L144" s="495">
        <f t="shared" si="83"/>
        <v>107.79007197850392</v>
      </c>
      <c r="M144" s="495">
        <f t="shared" si="83"/>
        <v>111.37286159999998</v>
      </c>
      <c r="N144" s="495">
        <f t="shared" si="83"/>
        <v>113.28493176000001</v>
      </c>
      <c r="O144" s="495">
        <f t="shared" si="83"/>
        <v>116.16667919999999</v>
      </c>
      <c r="P144" s="495">
        <f t="shared" si="83"/>
        <v>105.80111371958651</v>
      </c>
      <c r="Q144" s="495">
        <f t="shared" si="83"/>
        <v>105.08627104285289</v>
      </c>
      <c r="R144" s="495">
        <f t="shared" si="83"/>
        <v>103.2388212294576</v>
      </c>
      <c r="S144" s="495">
        <f t="shared" si="83"/>
        <v>102.98647606415589</v>
      </c>
      <c r="T144" s="495">
        <f t="shared" si="83"/>
        <v>102.74425665239497</v>
      </c>
      <c r="U144" s="495">
        <f t="shared" si="83"/>
        <v>102.48188848744171</v>
      </c>
      <c r="V144" s="495">
        <f t="shared" si="83"/>
        <v>103.38598415719207</v>
      </c>
    </row>
    <row r="145" spans="2:24">
      <c r="B145" s="554" t="s">
        <v>510</v>
      </c>
      <c r="C145" s="482" t="s">
        <v>1157</v>
      </c>
      <c r="E145" s="555">
        <f>E139-D139</f>
        <v>-1711.2999999999956</v>
      </c>
      <c r="F145" s="555">
        <f t="shared" ref="F145:V145" si="84">F139-E139</f>
        <v>-4928.7000000000044</v>
      </c>
      <c r="G145" s="555">
        <f t="shared" si="84"/>
        <v>5553</v>
      </c>
      <c r="H145" s="555">
        <f t="shared" si="84"/>
        <v>5853.5999999999985</v>
      </c>
      <c r="I145" s="555">
        <f t="shared" si="84"/>
        <v>2662</v>
      </c>
      <c r="J145" s="555">
        <f t="shared" si="84"/>
        <v>6133.6000000000058</v>
      </c>
      <c r="K145" s="555">
        <f t="shared" si="84"/>
        <v>3895.7999999999956</v>
      </c>
      <c r="L145" s="555">
        <f t="shared" si="84"/>
        <v>4476.3000000000029</v>
      </c>
      <c r="M145" s="555">
        <f t="shared" si="84"/>
        <v>7044.1116449463807</v>
      </c>
      <c r="N145" s="555">
        <f t="shared" si="84"/>
        <v>9164.2131737063901</v>
      </c>
      <c r="O145" s="555">
        <f t="shared" si="84"/>
        <v>12633.649473342361</v>
      </c>
      <c r="P145" s="555">
        <f t="shared" si="84"/>
        <v>4827.4776303198305</v>
      </c>
      <c r="Q145" s="555">
        <f t="shared" si="84"/>
        <v>4867.6303383622726</v>
      </c>
      <c r="R145" s="555">
        <f t="shared" si="84"/>
        <v>3250.7474810654821</v>
      </c>
      <c r="S145" s="555">
        <f t="shared" si="84"/>
        <v>3092.9508585906442</v>
      </c>
      <c r="T145" s="555">
        <f t="shared" si="84"/>
        <v>2925.1985908227653</v>
      </c>
      <c r="U145" s="555">
        <f t="shared" si="84"/>
        <v>2715.94700941669</v>
      </c>
      <c r="V145" s="555">
        <f t="shared" si="84"/>
        <v>2509.4521784030803</v>
      </c>
    </row>
    <row r="146" spans="2:24" ht="126">
      <c r="B146" s="489" t="s">
        <v>1132</v>
      </c>
      <c r="C146" s="493" t="s">
        <v>1116</v>
      </c>
      <c r="G146" s="491">
        <f>'[65]Воскр 2017'!F93</f>
        <v>1898.4</v>
      </c>
      <c r="H146" s="491">
        <f>'[65]Воскр 2017'!G93</f>
        <v>2303</v>
      </c>
      <c r="I146" s="491">
        <f>'[65]Воскр 2017'!H93</f>
        <v>2427.3000000000002</v>
      </c>
      <c r="J146" s="491">
        <f>'[65]Воскр 2017'!J93</f>
        <v>2556.6999999999998</v>
      </c>
      <c r="K146" s="491">
        <f>'[65]Воскр 2017'!L93</f>
        <v>2708.2</v>
      </c>
      <c r="L146" s="491">
        <f>'[65]Воскр 2017'!N93</f>
        <v>2827.8</v>
      </c>
      <c r="M146" s="491">
        <f>L146*M152/100*M154*M158/100</f>
        <v>3005.8056937591923</v>
      </c>
      <c r="N146" s="491">
        <f t="shared" ref="N146:V146" si="85">M146*N152/100*N154*N158/100</f>
        <v>3190.2935639867796</v>
      </c>
      <c r="O146" s="491">
        <f t="shared" si="85"/>
        <v>3377.7075347417167</v>
      </c>
      <c r="P146" s="491">
        <f t="shared" si="85"/>
        <v>3574.7129176692379</v>
      </c>
      <c r="Q146" s="491">
        <f t="shared" si="85"/>
        <v>3779.811647895765</v>
      </c>
      <c r="R146" s="491">
        <f t="shared" si="85"/>
        <v>3875.1180866727973</v>
      </c>
      <c r="S146" s="491">
        <f t="shared" si="85"/>
        <v>3969.618573833503</v>
      </c>
      <c r="T146" s="491">
        <f t="shared" si="85"/>
        <v>4063.1217084408245</v>
      </c>
      <c r="U146" s="491">
        <f t="shared" si="85"/>
        <v>4154.1793139589945</v>
      </c>
      <c r="V146" s="491">
        <f t="shared" si="85"/>
        <v>4239.1614995989112</v>
      </c>
      <c r="W146" s="515">
        <f>V146/H146*100</f>
        <v>184.07127657832876</v>
      </c>
    </row>
    <row r="147" spans="2:24" ht="47.25">
      <c r="B147" s="508" t="s">
        <v>1117</v>
      </c>
      <c r="C147" s="493" t="s">
        <v>1107</v>
      </c>
      <c r="H147" s="515">
        <f>H146/G146*100</f>
        <v>121.31268436578171</v>
      </c>
      <c r="I147" s="515">
        <f t="shared" ref="I147:V147" si="86">I146/H146*100</f>
        <v>105.39730785931394</v>
      </c>
      <c r="J147" s="515">
        <f t="shared" si="86"/>
        <v>105.3310262431508</v>
      </c>
      <c r="K147" s="515">
        <f t="shared" si="86"/>
        <v>105.92560722806743</v>
      </c>
      <c r="L147" s="515">
        <f t="shared" si="86"/>
        <v>104.41621741378037</v>
      </c>
      <c r="M147" s="515">
        <f t="shared" si="86"/>
        <v>106.29484736400001</v>
      </c>
      <c r="N147" s="515">
        <f t="shared" si="86"/>
        <v>106.13771777099998</v>
      </c>
      <c r="O147" s="515">
        <f t="shared" si="86"/>
        <v>105.87450549599997</v>
      </c>
      <c r="P147" s="515">
        <f t="shared" si="86"/>
        <v>105.83251749599999</v>
      </c>
      <c r="Q147" s="515">
        <f t="shared" si="86"/>
        <v>105.73748815499999</v>
      </c>
      <c r="R147" s="515">
        <f t="shared" si="86"/>
        <v>102.52145999999999</v>
      </c>
      <c r="S147" s="515">
        <f t="shared" si="86"/>
        <v>102.43864793399997</v>
      </c>
      <c r="T147" s="515">
        <f t="shared" si="86"/>
        <v>102.35546899200001</v>
      </c>
      <c r="U147" s="515">
        <f t="shared" si="86"/>
        <v>102.24107501699997</v>
      </c>
      <c r="V147" s="515">
        <f t="shared" si="86"/>
        <v>102.04570335599999</v>
      </c>
    </row>
    <row r="148" spans="2:24" ht="141.75">
      <c r="B148" s="489" t="s">
        <v>1133</v>
      </c>
      <c r="C148" s="493" t="s">
        <v>1116</v>
      </c>
      <c r="G148" s="491" t="str">
        <f>'[65]Воскр 2017'!F95</f>
        <v>-</v>
      </c>
      <c r="H148" s="491">
        <f>'[65]Воскр 2017'!G95</f>
        <v>265.10000000000002</v>
      </c>
      <c r="I148" s="491">
        <f>'[65]Воскр 2017'!H95</f>
        <v>284.7</v>
      </c>
      <c r="J148" s="491">
        <f>'[65]Воскр 2017'!J95</f>
        <v>297</v>
      </c>
      <c r="K148" s="491">
        <f>'[65]Воскр 2017'!L95</f>
        <v>310.39999999999998</v>
      </c>
      <c r="L148" s="491">
        <f>'[65]Воскр 2017'!N95</f>
        <v>324.10000000000002</v>
      </c>
      <c r="M148" s="491">
        <f>L148*M152/100*M154*M159/100</f>
        <v>342.35400473782209</v>
      </c>
      <c r="N148" s="491">
        <f t="shared" ref="N148:V148" si="87">M148*N152/100*N154*N159/100</f>
        <v>360.77150816480435</v>
      </c>
      <c r="O148" s="491">
        <f t="shared" si="87"/>
        <v>380.17981183886621</v>
      </c>
      <c r="P148" s="491">
        <f t="shared" si="87"/>
        <v>401.27205405242881</v>
      </c>
      <c r="Q148" s="491">
        <f t="shared" si="87"/>
        <v>423.91400140664899</v>
      </c>
      <c r="R148" s="491">
        <f t="shared" si="87"/>
        <v>434.68974395119432</v>
      </c>
      <c r="S148" s="491">
        <f t="shared" si="87"/>
        <v>446.40552957208769</v>
      </c>
      <c r="T148" s="491">
        <f t="shared" si="87"/>
        <v>458.75475872048526</v>
      </c>
      <c r="U148" s="491">
        <f t="shared" si="87"/>
        <v>471.724627383555</v>
      </c>
      <c r="V148" s="491">
        <f t="shared" si="87"/>
        <v>484.96416664070478</v>
      </c>
      <c r="W148" s="515">
        <f>V148/H148*100</f>
        <v>182.93631333108439</v>
      </c>
    </row>
    <row r="149" spans="2:24" ht="47.25">
      <c r="B149" s="508" t="s">
        <v>1117</v>
      </c>
      <c r="C149" s="493" t="s">
        <v>1107</v>
      </c>
      <c r="H149" s="515"/>
      <c r="I149" s="515">
        <f t="shared" ref="I149:V149" si="88">I148/H148*100</f>
        <v>107.39343643907957</v>
      </c>
      <c r="J149" s="515">
        <f t="shared" si="88"/>
        <v>104.32033719704954</v>
      </c>
      <c r="K149" s="515">
        <f t="shared" si="88"/>
        <v>104.51178451178451</v>
      </c>
      <c r="L149" s="515">
        <f t="shared" si="88"/>
        <v>104.41365979381445</v>
      </c>
      <c r="M149" s="515">
        <f t="shared" si="88"/>
        <v>105.63221374200002</v>
      </c>
      <c r="N149" s="515">
        <f t="shared" si="88"/>
        <v>105.37966641899999</v>
      </c>
      <c r="O149" s="515">
        <f t="shared" si="88"/>
        <v>105.379666419</v>
      </c>
      <c r="P149" s="515">
        <f t="shared" si="88"/>
        <v>105.54796482000002</v>
      </c>
      <c r="Q149" s="515">
        <f t="shared" si="88"/>
        <v>105.64254278999998</v>
      </c>
      <c r="R149" s="515">
        <f t="shared" si="88"/>
        <v>102.54196429199997</v>
      </c>
      <c r="S149" s="515">
        <f t="shared" si="88"/>
        <v>102.695206359</v>
      </c>
      <c r="T149" s="515">
        <f t="shared" si="88"/>
        <v>102.766370112</v>
      </c>
      <c r="U149" s="515">
        <f t="shared" si="88"/>
        <v>102.82719000000003</v>
      </c>
      <c r="V149" s="515">
        <f t="shared" si="88"/>
        <v>102.80662456199998</v>
      </c>
    </row>
    <row r="150" spans="2:24">
      <c r="B150" s="518" t="s">
        <v>1118</v>
      </c>
    </row>
    <row r="151" spans="2:24" ht="47.25">
      <c r="B151" s="525" t="str">
        <f>B92</f>
        <v xml:space="preserve">Производство, передача и распределение электроэнергии, газа, пара и горячей воды (40) </v>
      </c>
      <c r="D151" s="495" t="str">
        <f>D94</f>
        <v>только инфляция</v>
      </c>
      <c r="E151" s="495"/>
      <c r="F151" s="495"/>
      <c r="G151" s="495"/>
      <c r="H151" s="495"/>
      <c r="I151" s="495"/>
      <c r="J151" s="495"/>
      <c r="K151" s="495"/>
      <c r="L151" s="495"/>
      <c r="M151" s="495">
        <f t="shared" ref="M151:V151" si="89">M92</f>
        <v>104.97456484755045</v>
      </c>
      <c r="N151" s="495">
        <f t="shared" si="89"/>
        <v>104.97456484755045</v>
      </c>
      <c r="O151" s="495">
        <f t="shared" si="89"/>
        <v>104.97456484755045</v>
      </c>
      <c r="P151" s="495">
        <f t="shared" si="89"/>
        <v>104.97456484755045</v>
      </c>
      <c r="Q151" s="495">
        <f t="shared" si="89"/>
        <v>104.97456484755045</v>
      </c>
      <c r="R151" s="495">
        <f t="shared" si="89"/>
        <v>101.91294237361947</v>
      </c>
      <c r="S151" s="495">
        <f t="shared" si="89"/>
        <v>101.91294237361947</v>
      </c>
      <c r="T151" s="495">
        <f t="shared" si="89"/>
        <v>101.91294237361947</v>
      </c>
      <c r="U151" s="495">
        <f t="shared" si="89"/>
        <v>101.91294237361947</v>
      </c>
      <c r="V151" s="495">
        <f t="shared" si="89"/>
        <v>101.91294237361947</v>
      </c>
    </row>
    <row r="152" spans="2:24">
      <c r="B152" s="500" t="s">
        <v>1109</v>
      </c>
      <c r="C152" s="500"/>
      <c r="D152" s="501"/>
      <c r="E152" s="501"/>
      <c r="F152" s="501"/>
      <c r="G152" s="501"/>
      <c r="H152" s="501"/>
      <c r="I152" s="501"/>
      <c r="J152" s="501"/>
      <c r="K152" s="501"/>
      <c r="L152" s="501"/>
      <c r="M152" s="501">
        <f t="shared" ref="M152:V152" si="90">ROUND(M151,2)</f>
        <v>104.97</v>
      </c>
      <c r="N152" s="501">
        <f t="shared" si="90"/>
        <v>104.97</v>
      </c>
      <c r="O152" s="501">
        <f t="shared" si="90"/>
        <v>104.97</v>
      </c>
      <c r="P152" s="501">
        <f t="shared" si="90"/>
        <v>104.97</v>
      </c>
      <c r="Q152" s="501">
        <f t="shared" si="90"/>
        <v>104.97</v>
      </c>
      <c r="R152" s="501">
        <f t="shared" si="90"/>
        <v>101.91</v>
      </c>
      <c r="S152" s="501">
        <f t="shared" si="90"/>
        <v>101.91</v>
      </c>
      <c r="T152" s="501">
        <f t="shared" si="90"/>
        <v>101.91</v>
      </c>
      <c r="U152" s="501">
        <f t="shared" si="90"/>
        <v>101.91</v>
      </c>
      <c r="V152" s="501">
        <f t="shared" si="90"/>
        <v>101.91</v>
      </c>
    </row>
    <row r="153" spans="2:24">
      <c r="B153" s="482" t="s">
        <v>1158</v>
      </c>
    </row>
    <row r="154" spans="2:24" ht="63">
      <c r="B154" s="556" t="s">
        <v>1159</v>
      </c>
      <c r="M154" s="543">
        <f>ROUND(1+(M155/[65]числ!$L$101),3)</f>
        <v>1.002</v>
      </c>
      <c r="N154" s="543">
        <f>ROUND(1+(N155/[65]числ!$L$101),3)</f>
        <v>1.0029999999999999</v>
      </c>
      <c r="O154" s="543">
        <f>ROUND(1+(O155/[65]числ!$L$101),3)</f>
        <v>1.0029999999999999</v>
      </c>
      <c r="P154" s="543">
        <f>ROUND(1+(P155/[65]числ!$L$101),3)</f>
        <v>1.004</v>
      </c>
      <c r="Q154" s="543">
        <f>ROUND(1+(Q155/[65]числ!$L$101),3)</f>
        <v>1.0049999999999999</v>
      </c>
      <c r="R154" s="543">
        <f>ROUND(1+(R155/[65]числ!$L$101),3)</f>
        <v>1.006</v>
      </c>
      <c r="S154" s="543">
        <f>ROUND(1+(S155/[65]числ!$L$101),3)</f>
        <v>1.0069999999999999</v>
      </c>
      <c r="T154" s="543">
        <f>ROUND(1+(T155/[65]числ!$L$101),3)</f>
        <v>1.008</v>
      </c>
      <c r="U154" s="543">
        <f>ROUND(1+(U155/[65]числ!$L$101),3)</f>
        <v>1.0089999999999999</v>
      </c>
      <c r="V154" s="543">
        <f>ROUND(1+(V155/[65]числ!$L$101),3)</f>
        <v>1.0089999999999999</v>
      </c>
    </row>
    <row r="155" spans="2:24">
      <c r="B155" s="482" t="s">
        <v>1160</v>
      </c>
      <c r="C155" s="482" t="s">
        <v>20</v>
      </c>
      <c r="L155" s="557">
        <f>[65]числ!L105</f>
        <v>205</v>
      </c>
      <c r="M155" s="557">
        <f>[65]числ!M105</f>
        <v>330</v>
      </c>
      <c r="N155" s="557">
        <f>[65]числ!N105</f>
        <v>396</v>
      </c>
      <c r="O155" s="557">
        <f>[65]числ!O105</f>
        <v>462</v>
      </c>
      <c r="P155" s="557">
        <f>[65]числ!P105</f>
        <v>660</v>
      </c>
      <c r="Q155" s="557">
        <f>[65]числ!Q105</f>
        <v>792</v>
      </c>
      <c r="R155" s="557">
        <f>[65]числ!R105</f>
        <v>924</v>
      </c>
      <c r="S155" s="557">
        <f>[65]числ!S105</f>
        <v>1055</v>
      </c>
      <c r="T155" s="557">
        <f>[65]числ!T105</f>
        <v>1187</v>
      </c>
      <c r="U155" s="557">
        <f>[65]числ!U105</f>
        <v>1319</v>
      </c>
      <c r="V155" s="557">
        <f>[65]числ!V105</f>
        <v>1451</v>
      </c>
    </row>
    <row r="156" spans="2:24">
      <c r="B156" s="529" t="s">
        <v>1161</v>
      </c>
      <c r="C156" s="529"/>
      <c r="D156" s="529"/>
      <c r="E156" s="529"/>
      <c r="F156" s="529"/>
      <c r="G156" s="529"/>
      <c r="H156" s="529"/>
      <c r="I156" s="529"/>
      <c r="J156" s="529"/>
      <c r="K156" s="529"/>
      <c r="L156" s="529"/>
      <c r="M156" s="529"/>
      <c r="N156" s="529"/>
      <c r="O156" s="529"/>
      <c r="P156" s="529"/>
      <c r="Q156" s="529"/>
      <c r="R156" s="529"/>
      <c r="S156" s="529"/>
      <c r="T156" s="529"/>
      <c r="U156" s="529"/>
      <c r="V156" s="529"/>
      <c r="W156" s="529"/>
      <c r="X156" s="529"/>
    </row>
    <row r="157" spans="2:24">
      <c r="B157" s="545" t="s">
        <v>1142</v>
      </c>
      <c r="H157" s="482">
        <v>1</v>
      </c>
      <c r="I157" s="482">
        <v>2</v>
      </c>
      <c r="J157" s="482">
        <v>3</v>
      </c>
      <c r="K157" s="482">
        <v>4</v>
      </c>
      <c r="L157" s="482">
        <v>5</v>
      </c>
      <c r="M157" s="482">
        <v>6</v>
      </c>
      <c r="N157" s="482">
        <v>7</v>
      </c>
      <c r="O157" s="482">
        <v>8</v>
      </c>
      <c r="P157" s="482">
        <v>9</v>
      </c>
      <c r="Q157" s="482">
        <v>10</v>
      </c>
      <c r="R157" s="482">
        <v>11</v>
      </c>
      <c r="S157" s="482">
        <v>12</v>
      </c>
      <c r="T157" s="482">
        <v>13</v>
      </c>
      <c r="U157" s="482">
        <v>14</v>
      </c>
      <c r="V157" s="482">
        <v>15</v>
      </c>
    </row>
    <row r="158" spans="2:24" ht="94.5">
      <c r="B158" s="525" t="str">
        <f>CONCATENATE([68]Б!$A$43, [68]Б!$A$1)</f>
        <v>Обеспечение электрической энергией, газом и паром; кондиционирование воздухаИндексы промышленного производства в 2017-2020годах                       Вариант Базовый</v>
      </c>
      <c r="H158" s="501">
        <f>[69]Б!H43</f>
        <v>101.7</v>
      </c>
      <c r="I158" s="501">
        <f>[69]Б!I43</f>
        <v>101.69609322323258</v>
      </c>
      <c r="J158" s="501">
        <f>[69]Б!J43</f>
        <v>101.76938086425129</v>
      </c>
      <c r="K158" s="501">
        <f>[69]Б!K43</f>
        <v>101.34020154437354</v>
      </c>
      <c r="L158" s="501">
        <f>[69]Б!L43</f>
        <v>101.10173133761805</v>
      </c>
      <c r="M158" s="501">
        <f>ROUND(TREND(H158:L158,H157:L157,M157),2)</f>
        <v>101.06</v>
      </c>
      <c r="N158" s="501">
        <f t="shared" ref="N158:V158" si="91">ROUND(TREND(I158:M158,I157:M157,N157),2)</f>
        <v>100.81</v>
      </c>
      <c r="O158" s="501">
        <f t="shared" si="91"/>
        <v>100.56</v>
      </c>
      <c r="P158" s="501">
        <f t="shared" si="91"/>
        <v>100.42</v>
      </c>
      <c r="Q158" s="501">
        <f t="shared" si="91"/>
        <v>100.23</v>
      </c>
      <c r="R158" s="501">
        <f t="shared" si="91"/>
        <v>100</v>
      </c>
      <c r="S158" s="501">
        <f t="shared" si="91"/>
        <v>99.82</v>
      </c>
      <c r="T158" s="501">
        <f t="shared" si="91"/>
        <v>99.64</v>
      </c>
      <c r="U158" s="501">
        <f t="shared" si="91"/>
        <v>99.43</v>
      </c>
      <c r="V158" s="501">
        <f t="shared" si="91"/>
        <v>99.24</v>
      </c>
    </row>
    <row r="159" spans="2:24" ht="110.25">
      <c r="B159" s="525" t="str">
        <f>CONCATENATE([68]Б!$A$44,[68]Б!$A$1)</f>
        <v>Водоснабжение; Водоотведение, организация сбора и утилизации отходов, деятельность по ликвидации загрязненийИндексы промышленного производства в 2017-2020годах                       Вариант Базовый</v>
      </c>
      <c r="H159" s="495">
        <f>[68]Б!H44</f>
        <v>99.2</v>
      </c>
      <c r="I159" s="495">
        <f>[68]Б!I44</f>
        <v>100.59440223893519</v>
      </c>
      <c r="J159" s="495">
        <f>[68]Б!J44</f>
        <v>100.46593066598994</v>
      </c>
      <c r="K159" s="495">
        <f>[68]Б!K44</f>
        <v>100.13972531679953</v>
      </c>
      <c r="L159" s="495">
        <f>[68]Б!L44</f>
        <v>100.00279947525263</v>
      </c>
      <c r="M159" s="501">
        <f>ROUND(TREND(H159:L159,H157:L157,M157),2)</f>
        <v>100.43</v>
      </c>
      <c r="N159" s="501">
        <f t="shared" ref="N159:V159" si="92">ROUND(TREND(I159:M159,I157:M157,N157),2)</f>
        <v>100.09</v>
      </c>
      <c r="O159" s="501">
        <f t="shared" si="92"/>
        <v>100.09</v>
      </c>
      <c r="P159" s="501">
        <f t="shared" si="92"/>
        <v>100.15</v>
      </c>
      <c r="Q159" s="501">
        <f t="shared" si="92"/>
        <v>100.14</v>
      </c>
      <c r="R159" s="501">
        <f t="shared" si="92"/>
        <v>100.02</v>
      </c>
      <c r="S159" s="501">
        <f t="shared" si="92"/>
        <v>100.07</v>
      </c>
      <c r="T159" s="501">
        <f t="shared" si="92"/>
        <v>100.04</v>
      </c>
      <c r="U159" s="501">
        <f t="shared" si="92"/>
        <v>100</v>
      </c>
      <c r="V159" s="501">
        <f t="shared" si="92"/>
        <v>99.98</v>
      </c>
    </row>
    <row r="160" spans="2:24">
      <c r="B160" s="551" t="s">
        <v>1162</v>
      </c>
      <c r="C160" s="482" t="s">
        <v>1157</v>
      </c>
      <c r="M160" s="551">
        <f>1000*1.2/15</f>
        <v>80</v>
      </c>
    </row>
    <row r="161" spans="1:23">
      <c r="B161" s="482" t="s">
        <v>1163</v>
      </c>
    </row>
    <row r="162" spans="1:23">
      <c r="B162" s="558" t="s">
        <v>1164</v>
      </c>
    </row>
    <row r="163" spans="1:23" ht="141.75">
      <c r="B163" s="489" t="s">
        <v>1133</v>
      </c>
      <c r="C163" s="493" t="s">
        <v>1116</v>
      </c>
      <c r="H163" s="491">
        <f>H148</f>
        <v>265.10000000000002</v>
      </c>
      <c r="I163" s="491">
        <f t="shared" ref="I163:L163" si="93">I148</f>
        <v>284.7</v>
      </c>
      <c r="J163" s="491">
        <f t="shared" si="93"/>
        <v>297</v>
      </c>
      <c r="K163" s="491">
        <f t="shared" si="93"/>
        <v>310.39999999999998</v>
      </c>
      <c r="L163" s="491">
        <f t="shared" si="93"/>
        <v>324.10000000000002</v>
      </c>
      <c r="M163" s="491">
        <f>M148+$M$160*M152/100</f>
        <v>426.33000473782209</v>
      </c>
      <c r="N163" s="491">
        <f t="shared" ref="N163:V163" si="94">N148+$M$160*N152/100</f>
        <v>444.74750816480434</v>
      </c>
      <c r="O163" s="491">
        <f t="shared" si="94"/>
        <v>464.15581183886621</v>
      </c>
      <c r="P163" s="491">
        <f t="shared" si="94"/>
        <v>485.24805405242881</v>
      </c>
      <c r="Q163" s="491">
        <f t="shared" si="94"/>
        <v>507.89000140664899</v>
      </c>
      <c r="R163" s="491">
        <f t="shared" si="94"/>
        <v>516.21774395119428</v>
      </c>
      <c r="S163" s="491">
        <f t="shared" si="94"/>
        <v>527.93352957208765</v>
      </c>
      <c r="T163" s="491">
        <f t="shared" si="94"/>
        <v>540.28275872048528</v>
      </c>
      <c r="U163" s="491">
        <f t="shared" si="94"/>
        <v>553.25262738355502</v>
      </c>
      <c r="V163" s="491">
        <f t="shared" si="94"/>
        <v>566.4921666407048</v>
      </c>
      <c r="W163" s="515">
        <f>V163/H163*100</f>
        <v>213.68999118849672</v>
      </c>
    </row>
    <row r="164" spans="1:23">
      <c r="B164" s="508" t="s">
        <v>1117</v>
      </c>
      <c r="C164" s="493" t="s">
        <v>12</v>
      </c>
      <c r="H164" s="515"/>
      <c r="I164" s="515">
        <f t="shared" ref="I164:V164" si="95">I163/H163*100</f>
        <v>107.39343643907957</v>
      </c>
      <c r="J164" s="515">
        <f t="shared" si="95"/>
        <v>104.32033719704954</v>
      </c>
      <c r="K164" s="515">
        <f t="shared" si="95"/>
        <v>104.51178451178451</v>
      </c>
      <c r="L164" s="515">
        <f t="shared" si="95"/>
        <v>104.41365979381445</v>
      </c>
      <c r="M164" s="515">
        <f t="shared" si="95"/>
        <v>131.54273518599879</v>
      </c>
      <c r="N164" s="515">
        <f t="shared" si="95"/>
        <v>104.32001107646842</v>
      </c>
      <c r="O164" s="515">
        <f t="shared" si="95"/>
        <v>104.36389261721732</v>
      </c>
      <c r="P164" s="515">
        <f t="shared" si="95"/>
        <v>104.54421590241442</v>
      </c>
      <c r="Q164" s="515">
        <f t="shared" si="95"/>
        <v>104.66605629123735</v>
      </c>
      <c r="R164" s="515">
        <f t="shared" si="95"/>
        <v>101.6396744416076</v>
      </c>
      <c r="S164" s="515">
        <f t="shared" si="95"/>
        <v>102.26954337741654</v>
      </c>
      <c r="T164" s="515">
        <f t="shared" si="95"/>
        <v>102.33916363645386</v>
      </c>
      <c r="U164" s="515">
        <f t="shared" si="95"/>
        <v>102.40057052603073</v>
      </c>
      <c r="V164" s="515">
        <f t="shared" si="95"/>
        <v>102.39303685185594</v>
      </c>
    </row>
    <row r="165" spans="1:23">
      <c r="V165" s="555"/>
    </row>
    <row r="166" spans="1:23" ht="94.5">
      <c r="A166" s="512"/>
      <c r="B166" s="489" t="s">
        <v>1115</v>
      </c>
      <c r="C166" s="493" t="s">
        <v>1116</v>
      </c>
      <c r="D166" s="533" t="s">
        <v>1165</v>
      </c>
      <c r="E166" s="491">
        <f>E127</f>
        <v>207.8</v>
      </c>
      <c r="F166" s="491">
        <f t="shared" ref="F166:V166" si="96">F127</f>
        <v>180.2</v>
      </c>
      <c r="G166" s="491">
        <f t="shared" si="96"/>
        <v>174.3</v>
      </c>
      <c r="H166" s="491">
        <f t="shared" si="96"/>
        <v>183.4</v>
      </c>
      <c r="I166" s="491">
        <f t="shared" si="96"/>
        <v>191.3</v>
      </c>
      <c r="J166" s="491">
        <f t="shared" si="96"/>
        <v>200.5</v>
      </c>
      <c r="K166" s="491">
        <f t="shared" si="96"/>
        <v>210</v>
      </c>
      <c r="L166" s="491">
        <f t="shared" si="96"/>
        <v>219.9</v>
      </c>
      <c r="M166" s="514">
        <f t="shared" si="96"/>
        <v>234.62982044000006</v>
      </c>
      <c r="N166" s="514">
        <f t="shared" si="96"/>
        <v>253.619005421655</v>
      </c>
      <c r="O166" s="514">
        <f t="shared" si="96"/>
        <v>275.29789388231819</v>
      </c>
      <c r="P166" s="514">
        <f t="shared" si="96"/>
        <v>300.10970019999718</v>
      </c>
      <c r="Q166" s="514">
        <f t="shared" si="96"/>
        <v>328.52191382070345</v>
      </c>
      <c r="R166" s="514">
        <f t="shared" si="96"/>
        <v>356.74799102111621</v>
      </c>
      <c r="S166" s="514">
        <f t="shared" si="96"/>
        <v>389.03764411122751</v>
      </c>
      <c r="T166" s="514">
        <f t="shared" si="96"/>
        <v>425.99689722729488</v>
      </c>
      <c r="U166" s="514">
        <f t="shared" si="96"/>
        <v>468.42381964838478</v>
      </c>
      <c r="V166" s="514">
        <f t="shared" si="96"/>
        <v>517.17975039039254</v>
      </c>
      <c r="W166" s="515">
        <f>V166/H166*100</f>
        <v>281.99550184863278</v>
      </c>
    </row>
    <row r="167" spans="1:23">
      <c r="B167" s="534" t="s">
        <v>1117</v>
      </c>
      <c r="C167" s="497" t="s">
        <v>12</v>
      </c>
      <c r="E167" s="498"/>
      <c r="F167" s="498">
        <f t="shared" ref="F167:M167" si="97">F166/E166*100</f>
        <v>86.717998075072174</v>
      </c>
      <c r="G167" s="498">
        <f t="shared" si="97"/>
        <v>96.725860155382932</v>
      </c>
      <c r="H167" s="498">
        <f t="shared" si="97"/>
        <v>105.22088353413655</v>
      </c>
      <c r="I167" s="498">
        <f t="shared" si="97"/>
        <v>104.30752453653218</v>
      </c>
      <c r="J167" s="498">
        <f t="shared" si="97"/>
        <v>104.80920020909565</v>
      </c>
      <c r="K167" s="498">
        <f t="shared" si="97"/>
        <v>104.73815461346634</v>
      </c>
      <c r="L167" s="498">
        <f t="shared" si="97"/>
        <v>104.71428571428572</v>
      </c>
      <c r="M167" s="498">
        <f t="shared" si="97"/>
        <v>106.69841766257393</v>
      </c>
      <c r="N167" s="498">
        <f>N166/M166*100</f>
        <v>108.093253</v>
      </c>
      <c r="O167" s="498">
        <f t="shared" ref="O167:V167" si="98">O166/N166*100</f>
        <v>108.54781700000002</v>
      </c>
      <c r="P167" s="498">
        <f t="shared" si="98"/>
        <v>109.01271199999999</v>
      </c>
      <c r="Q167" s="498">
        <f t="shared" si="98"/>
        <v>109.467276</v>
      </c>
      <c r="R167" s="498">
        <f t="shared" si="98"/>
        <v>108.59184000000002</v>
      </c>
      <c r="S167" s="498">
        <f t="shared" si="98"/>
        <v>109.05110999999998</v>
      </c>
      <c r="T167" s="498">
        <f t="shared" si="98"/>
        <v>109.500174</v>
      </c>
      <c r="U167" s="498">
        <f t="shared" si="98"/>
        <v>109.95944399999998</v>
      </c>
      <c r="V167" s="498">
        <f t="shared" si="98"/>
        <v>110.40850800000001</v>
      </c>
    </row>
    <row r="168" spans="1:23" ht="110.25">
      <c r="B168" s="489" t="s">
        <v>1122</v>
      </c>
      <c r="C168" s="493" t="s">
        <v>1116</v>
      </c>
      <c r="D168" s="533" t="s">
        <v>1166</v>
      </c>
      <c r="E168" s="491">
        <f>E143</f>
        <v>38292.300000000003</v>
      </c>
      <c r="F168" s="491">
        <f t="shared" ref="F168:V168" si="99">F143</f>
        <v>33363.599999999999</v>
      </c>
      <c r="G168" s="491">
        <f t="shared" si="99"/>
        <v>38916.6</v>
      </c>
      <c r="H168" s="491">
        <f t="shared" si="99"/>
        <v>44770.2</v>
      </c>
      <c r="I168" s="491">
        <f t="shared" si="99"/>
        <v>47432.2</v>
      </c>
      <c r="J168" s="491">
        <f t="shared" si="99"/>
        <v>53565.8</v>
      </c>
      <c r="K168" s="491">
        <f t="shared" si="99"/>
        <v>57461.599999999999</v>
      </c>
      <c r="L168" s="491">
        <f t="shared" si="99"/>
        <v>61937.9</v>
      </c>
      <c r="M168" s="519">
        <f t="shared" si="99"/>
        <v>68982.011644946382</v>
      </c>
      <c r="N168" s="519">
        <f t="shared" si="99"/>
        <v>78146.224818652772</v>
      </c>
      <c r="O168" s="519">
        <f t="shared" si="99"/>
        <v>90779.874291995133</v>
      </c>
      <c r="P168" s="519">
        <f t="shared" si="99"/>
        <v>96046.11803417145</v>
      </c>
      <c r="Q168" s="519">
        <f t="shared" si="99"/>
        <v>100931.28392352782</v>
      </c>
      <c r="R168" s="519">
        <f t="shared" si="99"/>
        <v>104200.26777440717</v>
      </c>
      <c r="S168" s="519">
        <f t="shared" si="99"/>
        <v>107312.18383027619</v>
      </c>
      <c r="T168" s="519">
        <f t="shared" si="99"/>
        <v>110257.10557386887</v>
      </c>
      <c r="U168" s="519">
        <f t="shared" si="99"/>
        <v>112993.56398369317</v>
      </c>
      <c r="V168" s="519">
        <f t="shared" si="99"/>
        <v>116819.50815882771</v>
      </c>
      <c r="W168" s="515">
        <f>V168/H168*100</f>
        <v>260.93139668535702</v>
      </c>
    </row>
    <row r="169" spans="1:23">
      <c r="B169" s="508" t="s">
        <v>1117</v>
      </c>
      <c r="C169" s="493" t="s">
        <v>12</v>
      </c>
      <c r="D169" s="500"/>
      <c r="E169" s="495"/>
      <c r="F169" s="495">
        <f t="shared" ref="F169:V169" si="100">F168/E168*100</f>
        <v>87.128743898903949</v>
      </c>
      <c r="G169" s="495">
        <f t="shared" si="100"/>
        <v>116.64388735028595</v>
      </c>
      <c r="H169" s="495">
        <f t="shared" si="100"/>
        <v>115.04139621652456</v>
      </c>
      <c r="I169" s="495">
        <f t="shared" si="100"/>
        <v>105.94591938387588</v>
      </c>
      <c r="J169" s="495">
        <f t="shared" si="100"/>
        <v>112.9312998342898</v>
      </c>
      <c r="K169" s="495">
        <f t="shared" si="100"/>
        <v>107.27292414189651</v>
      </c>
      <c r="L169" s="495">
        <f t="shared" si="100"/>
        <v>107.79007197850392</v>
      </c>
      <c r="M169" s="495">
        <f t="shared" si="100"/>
        <v>111.37286159999998</v>
      </c>
      <c r="N169" s="495">
        <f t="shared" si="100"/>
        <v>113.28493176000001</v>
      </c>
      <c r="O169" s="495">
        <f t="shared" si="100"/>
        <v>116.16667919999999</v>
      </c>
      <c r="P169" s="495">
        <f t="shared" si="100"/>
        <v>105.80111371958651</v>
      </c>
      <c r="Q169" s="495">
        <f t="shared" si="100"/>
        <v>105.08627104285289</v>
      </c>
      <c r="R169" s="495">
        <f t="shared" si="100"/>
        <v>103.2388212294576</v>
      </c>
      <c r="S169" s="495">
        <f t="shared" si="100"/>
        <v>102.98647606415589</v>
      </c>
      <c r="T169" s="495">
        <f t="shared" si="100"/>
        <v>102.74425665239497</v>
      </c>
      <c r="U169" s="495">
        <f t="shared" si="100"/>
        <v>102.48188848744171</v>
      </c>
      <c r="V169" s="495">
        <f t="shared" si="100"/>
        <v>103.38598415719207</v>
      </c>
    </row>
    <row r="170" spans="1:23" ht="126">
      <c r="A170" s="512"/>
      <c r="B170" s="489" t="s">
        <v>1132</v>
      </c>
      <c r="C170" s="493" t="s">
        <v>1116</v>
      </c>
      <c r="D170" s="533" t="s">
        <v>1167</v>
      </c>
      <c r="G170" s="491"/>
      <c r="H170" s="491">
        <f t="shared" ref="H170:V170" si="101">H146</f>
        <v>2303</v>
      </c>
      <c r="I170" s="491">
        <f t="shared" si="101"/>
        <v>2427.3000000000002</v>
      </c>
      <c r="J170" s="491">
        <f t="shared" si="101"/>
        <v>2556.6999999999998</v>
      </c>
      <c r="K170" s="491">
        <f t="shared" si="101"/>
        <v>2708.2</v>
      </c>
      <c r="L170" s="491">
        <f t="shared" si="101"/>
        <v>2827.8</v>
      </c>
      <c r="M170" s="519">
        <f t="shared" si="101"/>
        <v>3005.8056937591923</v>
      </c>
      <c r="N170" s="519">
        <f t="shared" si="101"/>
        <v>3190.2935639867796</v>
      </c>
      <c r="O170" s="519">
        <f t="shared" si="101"/>
        <v>3377.7075347417167</v>
      </c>
      <c r="P170" s="519">
        <f t="shared" si="101"/>
        <v>3574.7129176692379</v>
      </c>
      <c r="Q170" s="519">
        <f t="shared" si="101"/>
        <v>3779.811647895765</v>
      </c>
      <c r="R170" s="519">
        <f t="shared" si="101"/>
        <v>3875.1180866727973</v>
      </c>
      <c r="S170" s="519">
        <f t="shared" si="101"/>
        <v>3969.618573833503</v>
      </c>
      <c r="T170" s="519">
        <f t="shared" si="101"/>
        <v>4063.1217084408245</v>
      </c>
      <c r="U170" s="519">
        <f t="shared" si="101"/>
        <v>4154.1793139589945</v>
      </c>
      <c r="V170" s="519">
        <f t="shared" si="101"/>
        <v>4239.1614995989112</v>
      </c>
      <c r="W170" s="515">
        <f>V170/H170*100</f>
        <v>184.07127657832876</v>
      </c>
    </row>
    <row r="171" spans="1:23">
      <c r="B171" s="508" t="s">
        <v>1117</v>
      </c>
      <c r="C171" s="493" t="s">
        <v>12</v>
      </c>
      <c r="H171" s="495"/>
      <c r="I171" s="495">
        <f t="shared" ref="I171:V171" si="102">I170/H170*100</f>
        <v>105.39730785931394</v>
      </c>
      <c r="J171" s="495">
        <f t="shared" si="102"/>
        <v>105.3310262431508</v>
      </c>
      <c r="K171" s="495">
        <f t="shared" si="102"/>
        <v>105.92560722806743</v>
      </c>
      <c r="L171" s="495">
        <f t="shared" si="102"/>
        <v>104.41621741378037</v>
      </c>
      <c r="M171" s="495">
        <f t="shared" si="102"/>
        <v>106.29484736400001</v>
      </c>
      <c r="N171" s="495">
        <f t="shared" si="102"/>
        <v>106.13771777099998</v>
      </c>
      <c r="O171" s="495">
        <f t="shared" si="102"/>
        <v>105.87450549599997</v>
      </c>
      <c r="P171" s="495">
        <f t="shared" si="102"/>
        <v>105.83251749599999</v>
      </c>
      <c r="Q171" s="495">
        <f t="shared" si="102"/>
        <v>105.73748815499999</v>
      </c>
      <c r="R171" s="495">
        <f t="shared" si="102"/>
        <v>102.52145999999999</v>
      </c>
      <c r="S171" s="495">
        <f t="shared" si="102"/>
        <v>102.43864793399997</v>
      </c>
      <c r="T171" s="495">
        <f t="shared" si="102"/>
        <v>102.35546899200001</v>
      </c>
      <c r="U171" s="495">
        <f t="shared" si="102"/>
        <v>102.24107501699997</v>
      </c>
      <c r="V171" s="495">
        <f t="shared" si="102"/>
        <v>102.04570335599999</v>
      </c>
    </row>
    <row r="172" spans="1:23" ht="141.75">
      <c r="A172" s="512"/>
      <c r="B172" s="489" t="s">
        <v>1133</v>
      </c>
      <c r="C172" s="493" t="s">
        <v>1116</v>
      </c>
      <c r="D172" s="559" t="s">
        <v>1168</v>
      </c>
      <c r="H172" s="491">
        <f>H163</f>
        <v>265.10000000000002</v>
      </c>
      <c r="I172" s="491">
        <f t="shared" ref="I172:V172" si="103">I163</f>
        <v>284.7</v>
      </c>
      <c r="J172" s="491">
        <f t="shared" si="103"/>
        <v>297</v>
      </c>
      <c r="K172" s="491">
        <f t="shared" si="103"/>
        <v>310.39999999999998</v>
      </c>
      <c r="L172" s="491">
        <f t="shared" si="103"/>
        <v>324.10000000000002</v>
      </c>
      <c r="M172" s="519">
        <f t="shared" si="103"/>
        <v>426.33000473782209</v>
      </c>
      <c r="N172" s="519">
        <f t="shared" si="103"/>
        <v>444.74750816480434</v>
      </c>
      <c r="O172" s="519">
        <f t="shared" si="103"/>
        <v>464.15581183886621</v>
      </c>
      <c r="P172" s="519">
        <f t="shared" si="103"/>
        <v>485.24805405242881</v>
      </c>
      <c r="Q172" s="519">
        <f t="shared" si="103"/>
        <v>507.89000140664899</v>
      </c>
      <c r="R172" s="519">
        <f t="shared" si="103"/>
        <v>516.21774395119428</v>
      </c>
      <c r="S172" s="519">
        <f t="shared" si="103"/>
        <v>527.93352957208765</v>
      </c>
      <c r="T172" s="519">
        <f t="shared" si="103"/>
        <v>540.28275872048528</v>
      </c>
      <c r="U172" s="519">
        <f t="shared" si="103"/>
        <v>553.25262738355502</v>
      </c>
      <c r="V172" s="519">
        <f t="shared" si="103"/>
        <v>566.4921666407048</v>
      </c>
      <c r="W172" s="515">
        <f>V172/H172*100</f>
        <v>213.68999118849672</v>
      </c>
    </row>
    <row r="173" spans="1:23">
      <c r="B173" s="508" t="s">
        <v>1117</v>
      </c>
      <c r="C173" s="493" t="s">
        <v>12</v>
      </c>
      <c r="I173" s="495">
        <f t="shared" ref="I173:M173" si="104">I172/H172*100</f>
        <v>107.39343643907957</v>
      </c>
      <c r="J173" s="495">
        <f t="shared" si="104"/>
        <v>104.32033719704954</v>
      </c>
      <c r="K173" s="495">
        <f t="shared" si="104"/>
        <v>104.51178451178451</v>
      </c>
      <c r="L173" s="495">
        <f t="shared" si="104"/>
        <v>104.41365979381445</v>
      </c>
      <c r="M173" s="495">
        <f t="shared" si="104"/>
        <v>131.54273518599879</v>
      </c>
      <c r="N173" s="495">
        <f>N172/M172*100</f>
        <v>104.32001107646842</v>
      </c>
      <c r="O173" s="495">
        <f t="shared" ref="O173:V173" si="105">O172/N172*100</f>
        <v>104.36389261721732</v>
      </c>
      <c r="P173" s="495">
        <f t="shared" si="105"/>
        <v>104.54421590241442</v>
      </c>
      <c r="Q173" s="495">
        <f t="shared" si="105"/>
        <v>104.66605629123735</v>
      </c>
      <c r="R173" s="495">
        <f t="shared" si="105"/>
        <v>101.6396744416076</v>
      </c>
      <c r="S173" s="495">
        <f t="shared" si="105"/>
        <v>102.26954337741654</v>
      </c>
      <c r="T173" s="495">
        <f t="shared" si="105"/>
        <v>102.33916363645386</v>
      </c>
      <c r="U173" s="495">
        <f t="shared" si="105"/>
        <v>102.40057052603073</v>
      </c>
      <c r="V173" s="495">
        <f t="shared" si="105"/>
        <v>102.39303685185594</v>
      </c>
    </row>
    <row r="174" spans="1:23" ht="31.5">
      <c r="B174" s="508" t="s">
        <v>1134</v>
      </c>
      <c r="C174" s="493"/>
      <c r="I174" s="495"/>
      <c r="J174" s="495"/>
      <c r="K174" s="495"/>
      <c r="L174" s="495"/>
      <c r="M174" s="495"/>
      <c r="N174" s="495"/>
      <c r="O174" s="495"/>
      <c r="P174" s="495"/>
      <c r="Q174" s="495"/>
      <c r="R174" s="495"/>
      <c r="S174" s="495"/>
      <c r="T174" s="495"/>
      <c r="U174" s="495"/>
      <c r="V174" s="495"/>
    </row>
    <row r="175" spans="1:23" ht="94.5">
      <c r="B175" s="489" t="s">
        <v>1098</v>
      </c>
      <c r="C175" s="490" t="s">
        <v>1099</v>
      </c>
      <c r="D175" s="491">
        <f>D116</f>
        <v>42184.5</v>
      </c>
      <c r="E175" s="491">
        <f>E116</f>
        <v>40437.900000000009</v>
      </c>
      <c r="F175" s="491">
        <f t="shared" ref="F175:G175" si="106">F116</f>
        <v>35398.199999999997</v>
      </c>
      <c r="G175" s="491">
        <f t="shared" si="106"/>
        <v>40989.300000000003</v>
      </c>
      <c r="H175" s="491">
        <f>H172+H170+H168+H166</f>
        <v>47521.7</v>
      </c>
      <c r="I175" s="491">
        <f t="shared" ref="I175:V175" si="107">I172+I170+I168+I166</f>
        <v>50335.5</v>
      </c>
      <c r="J175" s="491">
        <f t="shared" si="107"/>
        <v>56620</v>
      </c>
      <c r="K175" s="491">
        <f t="shared" si="107"/>
        <v>60690.2</v>
      </c>
      <c r="L175" s="491">
        <f t="shared" si="107"/>
        <v>65309.700000000004</v>
      </c>
      <c r="M175" s="519">
        <f t="shared" si="107"/>
        <v>72648.777163883395</v>
      </c>
      <c r="N175" s="519">
        <f t="shared" si="107"/>
        <v>82034.884896226009</v>
      </c>
      <c r="O175" s="519">
        <f t="shared" si="107"/>
        <v>94897.035532458031</v>
      </c>
      <c r="P175" s="519">
        <f t="shared" si="107"/>
        <v>100406.18870609312</v>
      </c>
      <c r="Q175" s="519">
        <f t="shared" si="107"/>
        <v>105547.50748665094</v>
      </c>
      <c r="R175" s="519">
        <f t="shared" si="107"/>
        <v>108948.35159605228</v>
      </c>
      <c r="S175" s="519">
        <f t="shared" si="107"/>
        <v>112198.77357779301</v>
      </c>
      <c r="T175" s="519">
        <f t="shared" si="107"/>
        <v>115286.50693825747</v>
      </c>
      <c r="U175" s="519">
        <f t="shared" si="107"/>
        <v>118169.4197446841</v>
      </c>
      <c r="V175" s="519">
        <f t="shared" si="107"/>
        <v>122142.34157545771</v>
      </c>
      <c r="W175" s="515">
        <f>V175/H175*100</f>
        <v>257.02435219164659</v>
      </c>
    </row>
    <row r="176" spans="1:23">
      <c r="B176" s="508" t="s">
        <v>1117</v>
      </c>
      <c r="C176" s="493" t="s">
        <v>12</v>
      </c>
      <c r="E176" s="495">
        <f t="shared" ref="E176:M176" si="108">E175/D175*100</f>
        <v>95.859616683853105</v>
      </c>
      <c r="F176" s="495">
        <f t="shared" si="108"/>
        <v>87.537186649158315</v>
      </c>
      <c r="G176" s="495">
        <f t="shared" si="108"/>
        <v>115.79487092564031</v>
      </c>
      <c r="H176" s="495">
        <f t="shared" si="108"/>
        <v>115.93684205390187</v>
      </c>
      <c r="I176" s="495">
        <f t="shared" si="108"/>
        <v>105.92108447298814</v>
      </c>
      <c r="J176" s="495">
        <f t="shared" si="108"/>
        <v>112.48522414598048</v>
      </c>
      <c r="K176" s="495">
        <f t="shared" si="108"/>
        <v>107.1886259272342</v>
      </c>
      <c r="L176" s="495">
        <f t="shared" si="108"/>
        <v>107.6116078048845</v>
      </c>
      <c r="M176" s="495">
        <f t="shared" si="108"/>
        <v>111.23734631131883</v>
      </c>
      <c r="N176" s="495">
        <f>N175/M175*100</f>
        <v>112.91984269903008</v>
      </c>
      <c r="O176" s="495">
        <f t="shared" ref="O176:V176" si="109">O175/N175*100</f>
        <v>115.67887936028998</v>
      </c>
      <c r="P176" s="495">
        <f t="shared" si="109"/>
        <v>105.80540070901452</v>
      </c>
      <c r="Q176" s="495">
        <f t="shared" si="109"/>
        <v>105.12051980740686</v>
      </c>
      <c r="R176" s="495">
        <f t="shared" si="109"/>
        <v>103.22209798258994</v>
      </c>
      <c r="S176" s="495">
        <f t="shared" si="109"/>
        <v>102.98345219007288</v>
      </c>
      <c r="T176" s="495">
        <f t="shared" si="109"/>
        <v>102.75202059880235</v>
      </c>
      <c r="U176" s="495">
        <f t="shared" si="109"/>
        <v>102.50065066848681</v>
      </c>
      <c r="V176" s="495">
        <f t="shared" si="109"/>
        <v>103.36205580035637</v>
      </c>
    </row>
    <row r="178" spans="1:24">
      <c r="B178" s="535" t="str">
        <f>[65]свод!AN2</f>
        <v xml:space="preserve"> 3 СЦЕНАРИЙ - ИННОВАЦИОННЫЙ </v>
      </c>
      <c r="C178" s="536"/>
      <c r="D178" s="536"/>
      <c r="E178" s="536"/>
      <c r="F178" s="536"/>
      <c r="G178" s="536"/>
      <c r="H178" s="536"/>
      <c r="I178" s="536"/>
      <c r="J178" s="536"/>
      <c r="K178" s="536"/>
      <c r="L178" s="536"/>
      <c r="M178" s="536"/>
      <c r="N178" s="536"/>
      <c r="O178" s="536"/>
      <c r="P178" s="536"/>
      <c r="Q178" s="536"/>
      <c r="R178" s="536"/>
      <c r="S178" s="536"/>
      <c r="T178" s="536"/>
      <c r="U178" s="536"/>
      <c r="V178" s="536"/>
      <c r="W178" s="536"/>
      <c r="X178" s="536"/>
    </row>
    <row r="179" spans="1:24" ht="94.5">
      <c r="A179" s="537" t="s">
        <v>1139</v>
      </c>
      <c r="B179" s="489" t="s">
        <v>1115</v>
      </c>
      <c r="C179" s="493" t="s">
        <v>1116</v>
      </c>
      <c r="D179" s="533" t="s">
        <v>1169</v>
      </c>
      <c r="E179" s="491">
        <f>E120</f>
        <v>207.8</v>
      </c>
      <c r="F179" s="491">
        <f t="shared" ref="F179:V179" si="110">F120</f>
        <v>180.2</v>
      </c>
      <c r="G179" s="491">
        <f t="shared" si="110"/>
        <v>174.3</v>
      </c>
      <c r="H179" s="491">
        <f t="shared" si="110"/>
        <v>183.4</v>
      </c>
      <c r="I179" s="491">
        <f t="shared" si="110"/>
        <v>191.3</v>
      </c>
      <c r="J179" s="491">
        <f t="shared" si="110"/>
        <v>200.5</v>
      </c>
      <c r="K179" s="491">
        <f t="shared" si="110"/>
        <v>210</v>
      </c>
      <c r="L179" s="491">
        <f t="shared" si="110"/>
        <v>219.9</v>
      </c>
      <c r="M179" s="491">
        <f t="shared" si="110"/>
        <v>225.21580000000003</v>
      </c>
      <c r="N179" s="491">
        <f t="shared" si="110"/>
        <v>232.67044298000005</v>
      </c>
      <c r="O179" s="491">
        <f t="shared" si="110"/>
        <v>240.37183464263808</v>
      </c>
      <c r="P179" s="491">
        <f t="shared" si="110"/>
        <v>248.32814236930943</v>
      </c>
      <c r="Q179" s="491">
        <f t="shared" si="110"/>
        <v>256.54780388173361</v>
      </c>
      <c r="R179" s="491">
        <f t="shared" si="110"/>
        <v>261.8326886416973</v>
      </c>
      <c r="S179" s="491">
        <f t="shared" si="110"/>
        <v>267.22644202771625</v>
      </c>
      <c r="T179" s="491">
        <f t="shared" si="110"/>
        <v>272.7313067334872</v>
      </c>
      <c r="U179" s="491">
        <f t="shared" si="110"/>
        <v>278.34957165219703</v>
      </c>
      <c r="V179" s="491">
        <f t="shared" si="110"/>
        <v>284.08357282823226</v>
      </c>
      <c r="W179" s="515">
        <f>V179/H179*100</f>
        <v>154.8983494156119</v>
      </c>
    </row>
    <row r="180" spans="1:24">
      <c r="B180" s="534" t="s">
        <v>1117</v>
      </c>
      <c r="C180" s="497" t="s">
        <v>12</v>
      </c>
      <c r="E180" s="498"/>
      <c r="F180" s="498">
        <f t="shared" ref="F180:M180" si="111">F179/E179*100</f>
        <v>86.717998075072174</v>
      </c>
      <c r="G180" s="498">
        <f t="shared" si="111"/>
        <v>96.725860155382932</v>
      </c>
      <c r="H180" s="498">
        <f t="shared" si="111"/>
        <v>105.22088353413655</v>
      </c>
      <c r="I180" s="498">
        <f t="shared" si="111"/>
        <v>104.30752453653218</v>
      </c>
      <c r="J180" s="498">
        <f t="shared" si="111"/>
        <v>104.80920020909565</v>
      </c>
      <c r="K180" s="498">
        <f t="shared" si="111"/>
        <v>104.73815461346634</v>
      </c>
      <c r="L180" s="498">
        <f t="shared" si="111"/>
        <v>104.71428571428572</v>
      </c>
      <c r="M180" s="501">
        <f t="shared" si="111"/>
        <v>102.41737153251481</v>
      </c>
      <c r="N180" s="501">
        <f>N179/M179*100</f>
        <v>103.31000000000002</v>
      </c>
      <c r="O180" s="501">
        <f t="shared" ref="O180:V180" si="112">O179/N179*100</f>
        <v>103.31000000000002</v>
      </c>
      <c r="P180" s="501">
        <f t="shared" si="112"/>
        <v>103.31000000000002</v>
      </c>
      <c r="Q180" s="501">
        <f t="shared" si="112"/>
        <v>103.31000000000002</v>
      </c>
      <c r="R180" s="501">
        <f t="shared" si="112"/>
        <v>102.06</v>
      </c>
      <c r="S180" s="501">
        <f t="shared" si="112"/>
        <v>102.06</v>
      </c>
      <c r="T180" s="501">
        <f t="shared" si="112"/>
        <v>102.06</v>
      </c>
      <c r="U180" s="501">
        <f t="shared" si="112"/>
        <v>102.06</v>
      </c>
      <c r="V180" s="501">
        <f t="shared" si="112"/>
        <v>102.06</v>
      </c>
    </row>
    <row r="181" spans="1:24" ht="63">
      <c r="B181" s="525" t="str">
        <f>CONCATENATE([66]К!$H$15," ",[66]К!$L$3," прогноз 2020 целевой")</f>
        <v>Добыча прочих полезных ископаемых Индекс промышленного производства, % прогноз 2020 целевой</v>
      </c>
      <c r="H181" s="538">
        <f>[69]Ц!O15</f>
        <v>101.5</v>
      </c>
      <c r="I181" s="538">
        <f>[69]Ц!P15</f>
        <v>102.87578230523418</v>
      </c>
      <c r="J181" s="538">
        <f>[69]Ц!Q15</f>
        <v>103.29464474508912</v>
      </c>
      <c r="K181" s="538">
        <f>[69]Ц!R15</f>
        <v>103.62250526507383</v>
      </c>
      <c r="L181" s="538">
        <f>[69]Ц!S15</f>
        <v>103.88198486393975</v>
      </c>
      <c r="N181" s="531"/>
      <c r="O181" s="539"/>
    </row>
    <row r="182" spans="1:24">
      <c r="B182" s="482" t="s">
        <v>1141</v>
      </c>
      <c r="H182" s="540">
        <f>ROUND(H181,2)</f>
        <v>101.5</v>
      </c>
      <c r="I182" s="540">
        <f t="shared" ref="I182:L182" si="113">ROUND(I181,2)</f>
        <v>102.88</v>
      </c>
      <c r="J182" s="540">
        <f t="shared" si="113"/>
        <v>103.29</v>
      </c>
      <c r="K182" s="540">
        <f t="shared" si="113"/>
        <v>103.62</v>
      </c>
      <c r="L182" s="540">
        <f t="shared" si="113"/>
        <v>103.88</v>
      </c>
    </row>
    <row r="183" spans="1:24">
      <c r="B183" s="482" t="s">
        <v>1142</v>
      </c>
      <c r="H183" s="482">
        <v>1</v>
      </c>
      <c r="I183" s="482">
        <v>2</v>
      </c>
      <c r="J183" s="482">
        <v>3</v>
      </c>
      <c r="K183" s="482">
        <v>4</v>
      </c>
      <c r="L183" s="482">
        <v>5</v>
      </c>
      <c r="M183" s="482">
        <v>6</v>
      </c>
      <c r="N183" s="482">
        <v>7</v>
      </c>
      <c r="O183" s="482">
        <v>8</v>
      </c>
      <c r="P183" s="482">
        <v>9</v>
      </c>
      <c r="Q183" s="482">
        <v>10</v>
      </c>
      <c r="R183" s="482">
        <v>11</v>
      </c>
      <c r="S183" s="482">
        <v>12</v>
      </c>
      <c r="T183" s="482">
        <v>13</v>
      </c>
      <c r="U183" s="482">
        <v>14</v>
      </c>
      <c r="V183" s="482">
        <v>15</v>
      </c>
    </row>
    <row r="184" spans="1:24">
      <c r="B184" s="482" t="s">
        <v>1143</v>
      </c>
      <c r="M184" s="541">
        <f>TREND($H$181:$L$181,$H$183:$L$183,M183)</f>
        <v>104.68819124218309</v>
      </c>
      <c r="N184" s="541">
        <f t="shared" ref="N184:V184" si="114">TREND($H$181:$L$181,$H$183:$L$183,N183)</f>
        <v>105.23926051095501</v>
      </c>
      <c r="O184" s="541">
        <f t="shared" si="114"/>
        <v>105.79032977972693</v>
      </c>
      <c r="P184" s="541">
        <f t="shared" si="114"/>
        <v>106.34139904849884</v>
      </c>
      <c r="Q184" s="541">
        <f t="shared" si="114"/>
        <v>106.89246831727075</v>
      </c>
      <c r="R184" s="541">
        <f t="shared" si="114"/>
        <v>107.44353758604267</v>
      </c>
      <c r="S184" s="541">
        <f t="shared" si="114"/>
        <v>107.99460685481458</v>
      </c>
      <c r="T184" s="541">
        <f t="shared" si="114"/>
        <v>108.5456761235865</v>
      </c>
      <c r="U184" s="541">
        <f t="shared" si="114"/>
        <v>109.09674539235841</v>
      </c>
      <c r="V184" s="541">
        <f t="shared" si="114"/>
        <v>109.64781466113033</v>
      </c>
    </row>
    <row r="185" spans="1:24">
      <c r="B185" s="482" t="s">
        <v>1141</v>
      </c>
      <c r="H185" s="540"/>
      <c r="I185" s="540"/>
      <c r="J185" s="540"/>
      <c r="K185" s="540"/>
      <c r="L185" s="540"/>
      <c r="M185" s="540">
        <f t="shared" ref="M185:V185" si="115">ROUND(M184,2)</f>
        <v>104.69</v>
      </c>
      <c r="N185" s="540">
        <f t="shared" si="115"/>
        <v>105.24</v>
      </c>
      <c r="O185" s="540">
        <f t="shared" si="115"/>
        <v>105.79</v>
      </c>
      <c r="P185" s="540">
        <f t="shared" si="115"/>
        <v>106.34</v>
      </c>
      <c r="Q185" s="540">
        <f t="shared" si="115"/>
        <v>106.89</v>
      </c>
      <c r="R185" s="540">
        <f t="shared" si="115"/>
        <v>107.44</v>
      </c>
      <c r="S185" s="540">
        <f t="shared" si="115"/>
        <v>107.99</v>
      </c>
      <c r="T185" s="540">
        <f t="shared" si="115"/>
        <v>108.55</v>
      </c>
      <c r="U185" s="540">
        <f t="shared" si="115"/>
        <v>109.1</v>
      </c>
      <c r="V185" s="540">
        <f t="shared" si="115"/>
        <v>109.65</v>
      </c>
    </row>
    <row r="186" spans="1:24" ht="94.5">
      <c r="A186" s="512"/>
      <c r="B186" s="489" t="s">
        <v>1115</v>
      </c>
      <c r="C186" s="493" t="s">
        <v>1116</v>
      </c>
      <c r="D186" s="533" t="s">
        <v>1144</v>
      </c>
      <c r="E186" s="491">
        <f>E179</f>
        <v>207.8</v>
      </c>
      <c r="F186" s="491">
        <f t="shared" ref="F186:L186" si="116">F179</f>
        <v>180.2</v>
      </c>
      <c r="G186" s="491">
        <f t="shared" si="116"/>
        <v>174.3</v>
      </c>
      <c r="H186" s="491">
        <f t="shared" si="116"/>
        <v>183.4</v>
      </c>
      <c r="I186" s="491">
        <f t="shared" si="116"/>
        <v>191.3</v>
      </c>
      <c r="J186" s="491">
        <f t="shared" si="116"/>
        <v>200.5</v>
      </c>
      <c r="K186" s="491">
        <f t="shared" si="116"/>
        <v>210</v>
      </c>
      <c r="L186" s="491">
        <f t="shared" si="116"/>
        <v>219.9</v>
      </c>
      <c r="M186" s="514">
        <f>L186*M180%*M185%</f>
        <v>235.77842102000005</v>
      </c>
      <c r="N186" s="514">
        <f>M186*N180%*N185%</f>
        <v>256.34641954176402</v>
      </c>
      <c r="O186" s="514">
        <f>N186*O180%*O185%</f>
        <v>280.16522906965218</v>
      </c>
      <c r="P186" s="514">
        <f t="shared" ref="P186:V186" si="117">O186*P180%*P185%</f>
        <v>307.78911161468551</v>
      </c>
      <c r="Q186" s="514">
        <f t="shared" si="117"/>
        <v>339.88554176944081</v>
      </c>
      <c r="R186" s="514">
        <f t="shared" si="117"/>
        <v>372.69559041427516</v>
      </c>
      <c r="S186" s="514">
        <f t="shared" si="117"/>
        <v>410.7649318309962</v>
      </c>
      <c r="T186" s="514">
        <f t="shared" si="117"/>
        <v>455.07057137269879</v>
      </c>
      <c r="U186" s="514">
        <f t="shared" si="117"/>
        <v>506.70952243098719</v>
      </c>
      <c r="V186" s="514">
        <f t="shared" si="117"/>
        <v>567.05249536729627</v>
      </c>
      <c r="W186" s="515">
        <f>V186/H186*100</f>
        <v>309.18892877169918</v>
      </c>
    </row>
    <row r="187" spans="1:24">
      <c r="B187" s="508" t="s">
        <v>1117</v>
      </c>
      <c r="C187" s="493" t="s">
        <v>12</v>
      </c>
      <c r="D187" s="500"/>
      <c r="E187" s="495"/>
      <c r="F187" s="495">
        <f t="shared" ref="F187:M187" si="118">F186/E186*100</f>
        <v>86.717998075072174</v>
      </c>
      <c r="G187" s="495">
        <f t="shared" si="118"/>
        <v>96.725860155382932</v>
      </c>
      <c r="H187" s="495">
        <f t="shared" si="118"/>
        <v>105.22088353413655</v>
      </c>
      <c r="I187" s="495">
        <f t="shared" si="118"/>
        <v>104.30752453653218</v>
      </c>
      <c r="J187" s="495">
        <f t="shared" si="118"/>
        <v>104.80920020909565</v>
      </c>
      <c r="K187" s="495">
        <f t="shared" si="118"/>
        <v>104.73815461346634</v>
      </c>
      <c r="L187" s="495">
        <f t="shared" si="118"/>
        <v>104.71428571428572</v>
      </c>
      <c r="M187" s="495">
        <f t="shared" si="118"/>
        <v>107.22074625738975</v>
      </c>
      <c r="N187" s="495">
        <f>N186/M186*100</f>
        <v>108.72344400000003</v>
      </c>
      <c r="O187" s="495">
        <f t="shared" ref="O187:V187" si="119">O186/N186*100</f>
        <v>109.29164900000001</v>
      </c>
      <c r="P187" s="495">
        <f t="shared" si="119"/>
        <v>109.85985400000003</v>
      </c>
      <c r="Q187" s="495">
        <f t="shared" si="119"/>
        <v>110.42805900000002</v>
      </c>
      <c r="R187" s="495">
        <f t="shared" si="119"/>
        <v>109.65326399999999</v>
      </c>
      <c r="S187" s="495">
        <f t="shared" si="119"/>
        <v>110.21459399999998</v>
      </c>
      <c r="T187" s="495">
        <f t="shared" si="119"/>
        <v>110.78613</v>
      </c>
      <c r="U187" s="495">
        <f t="shared" si="119"/>
        <v>111.34746</v>
      </c>
      <c r="V187" s="495">
        <f t="shared" si="119"/>
        <v>111.90878999999998</v>
      </c>
    </row>
    <row r="188" spans="1:24">
      <c r="B188" s="482" t="s">
        <v>1145</v>
      </c>
    </row>
    <row r="189" spans="1:24" ht="47.25">
      <c r="B189" s="542" t="s">
        <v>1146</v>
      </c>
      <c r="M189" s="543">
        <v>1.1000000000000001</v>
      </c>
      <c r="N189" s="543">
        <v>1.2</v>
      </c>
      <c r="O189" s="543">
        <v>1.05</v>
      </c>
      <c r="P189" s="543">
        <v>1.05</v>
      </c>
      <c r="Q189" s="543">
        <v>1.05</v>
      </c>
      <c r="R189" s="543">
        <v>1</v>
      </c>
      <c r="S189" s="543">
        <v>1</v>
      </c>
      <c r="T189" s="543">
        <v>1</v>
      </c>
      <c r="U189" s="543">
        <v>1</v>
      </c>
      <c r="V189" s="543">
        <v>1</v>
      </c>
    </row>
    <row r="190" spans="1:24" ht="78.75">
      <c r="B190" s="542" t="s">
        <v>1147</v>
      </c>
      <c r="C190" s="482" t="s">
        <v>1148</v>
      </c>
      <c r="M190" s="543">
        <f>M195/100</f>
        <v>1.0544</v>
      </c>
      <c r="N190" s="543">
        <f t="shared" ref="N190:V190" si="120">N195/100</f>
        <v>1.0628</v>
      </c>
      <c r="O190" s="543">
        <f t="shared" si="120"/>
        <v>1.0666</v>
      </c>
      <c r="P190" s="543">
        <f t="shared" si="120"/>
        <v>1.0718000000000001</v>
      </c>
      <c r="Q190" s="543">
        <f t="shared" si="120"/>
        <v>1.0779000000000001</v>
      </c>
      <c r="R190" s="543">
        <f t="shared" si="120"/>
        <v>1.0824</v>
      </c>
      <c r="S190" s="543">
        <f t="shared" si="120"/>
        <v>1.0881000000000001</v>
      </c>
      <c r="T190" s="543">
        <f t="shared" si="120"/>
        <v>1.0933999999999999</v>
      </c>
      <c r="U190" s="543">
        <f t="shared" si="120"/>
        <v>1.0985</v>
      </c>
      <c r="V190" s="543">
        <f t="shared" si="120"/>
        <v>1.1040000000000001</v>
      </c>
    </row>
    <row r="191" spans="1:24">
      <c r="B191" s="544" t="s">
        <v>1149</v>
      </c>
    </row>
    <row r="192" spans="1:24">
      <c r="B192" s="545" t="s">
        <v>1142</v>
      </c>
      <c r="H192" s="482">
        <v>1</v>
      </c>
      <c r="I192" s="482">
        <v>2</v>
      </c>
      <c r="J192" s="482">
        <v>3</v>
      </c>
      <c r="K192" s="482">
        <v>4</v>
      </c>
      <c r="L192" s="482">
        <v>5</v>
      </c>
      <c r="M192" s="482">
        <v>6</v>
      </c>
      <c r="N192" s="482">
        <v>7</v>
      </c>
      <c r="O192" s="482">
        <v>8</v>
      </c>
      <c r="P192" s="482">
        <v>9</v>
      </c>
      <c r="Q192" s="482">
        <v>10</v>
      </c>
      <c r="R192" s="482">
        <v>11</v>
      </c>
      <c r="S192" s="482">
        <v>12</v>
      </c>
      <c r="T192" s="482">
        <v>13</v>
      </c>
      <c r="U192" s="482">
        <v>14</v>
      </c>
      <c r="V192" s="482">
        <v>15</v>
      </c>
    </row>
    <row r="193" spans="1:23" ht="78.75">
      <c r="A193" s="530" t="s">
        <v>1150</v>
      </c>
      <c r="B193" s="546" t="str">
        <f>CONCATENATE([68]Б!$A$29," ", [68]К!$H$1)</f>
        <v>Производство химических веществ и химических продуктов Индексы промышленного производства в 2017-2020годах     Консервативный вариант</v>
      </c>
      <c r="C193" s="500"/>
      <c r="D193" s="500"/>
      <c r="E193" s="500"/>
      <c r="F193" s="500"/>
      <c r="G193" s="500"/>
      <c r="H193" s="501">
        <f>H134</f>
        <v>106.3</v>
      </c>
      <c r="I193" s="501">
        <f t="shared" ref="I193:L193" si="121">I134</f>
        <v>102.1</v>
      </c>
      <c r="J193" s="501">
        <f t="shared" si="121"/>
        <v>102.6</v>
      </c>
      <c r="K193" s="501">
        <f t="shared" si="121"/>
        <v>103</v>
      </c>
      <c r="L193" s="501">
        <f t="shared" si="121"/>
        <v>103.3</v>
      </c>
      <c r="M193" s="530">
        <f>ROUND(TREND(I193:L193,I192:L192,M192),2)</f>
        <v>103.75</v>
      </c>
      <c r="N193" s="530">
        <f t="shared" ref="N193:V193" si="122">ROUND(TREND(J193:M193,J192:M192,N192),2)</f>
        <v>104.1</v>
      </c>
      <c r="O193" s="530">
        <f t="shared" si="122"/>
        <v>104.48</v>
      </c>
      <c r="P193" s="530">
        <f t="shared" si="122"/>
        <v>104.88</v>
      </c>
      <c r="Q193" s="530">
        <f t="shared" si="122"/>
        <v>105.25</v>
      </c>
      <c r="R193" s="530">
        <f t="shared" si="122"/>
        <v>105.64</v>
      </c>
      <c r="S193" s="530">
        <f t="shared" si="122"/>
        <v>106.03</v>
      </c>
      <c r="T193" s="530">
        <f t="shared" si="122"/>
        <v>106.41</v>
      </c>
      <c r="U193" s="530">
        <f t="shared" si="122"/>
        <v>106.8</v>
      </c>
      <c r="V193" s="530">
        <f t="shared" si="122"/>
        <v>107.19</v>
      </c>
    </row>
    <row r="194" spans="1:23" ht="78.75">
      <c r="A194" s="530" t="s">
        <v>1151</v>
      </c>
      <c r="B194" s="546" t="str">
        <f>CONCATENATE([68]Б!$A$29," ",[68]Б!$A$1)</f>
        <v>Производство химических веществ и химических продуктов Индексы промышленного производства в 2017-2020годах                       Вариант Базовый</v>
      </c>
      <c r="C194" s="500"/>
      <c r="D194" s="500"/>
      <c r="E194" s="500"/>
      <c r="F194" s="500"/>
      <c r="G194" s="500"/>
      <c r="H194" s="501">
        <f t="shared" ref="H194:L195" si="123">H135</f>
        <v>106.3</v>
      </c>
      <c r="I194" s="501">
        <f t="shared" si="123"/>
        <v>104.3000900952082</v>
      </c>
      <c r="J194" s="501">
        <f t="shared" si="123"/>
        <v>103.77468886157644</v>
      </c>
      <c r="K194" s="501">
        <f t="shared" si="123"/>
        <v>103.54107462825925</v>
      </c>
      <c r="L194" s="501">
        <f t="shared" si="123"/>
        <v>103.39949795892755</v>
      </c>
      <c r="M194" s="501">
        <f>ROUND(TREND(I$135:L$135,I$133:L$133,M192),2)</f>
        <v>103.02</v>
      </c>
      <c r="N194" s="501">
        <f>ROUND(TREND(J194:M194,J192:M192,N192),2)</f>
        <v>102.83</v>
      </c>
      <c r="O194" s="501">
        <f t="shared" ref="O194:V194" si="124">ROUND(TREND(K194:N194,K192:N192,O192),2)</f>
        <v>102.57</v>
      </c>
      <c r="P194" s="501">
        <f t="shared" si="124"/>
        <v>102.29</v>
      </c>
      <c r="Q194" s="501">
        <f t="shared" si="124"/>
        <v>102.07</v>
      </c>
      <c r="R194" s="501">
        <f t="shared" si="124"/>
        <v>101.8</v>
      </c>
      <c r="S194" s="501">
        <f t="shared" si="124"/>
        <v>101.55</v>
      </c>
      <c r="T194" s="501">
        <f t="shared" si="124"/>
        <v>101.31</v>
      </c>
      <c r="U194" s="501">
        <f t="shared" si="124"/>
        <v>101.05</v>
      </c>
      <c r="V194" s="501">
        <f t="shared" si="124"/>
        <v>100.81</v>
      </c>
    </row>
    <row r="195" spans="1:23" ht="78.75">
      <c r="A195" s="530" t="s">
        <v>1152</v>
      </c>
      <c r="B195" s="546" t="str">
        <f>CONCATENATE([68]Ц!$H$29," ",[68]Ц!$H$1)</f>
        <v>Производство химических веществ и химических продуктов Индексы промышленного производства в 2017-2020годах                  Вариант Целевой</v>
      </c>
      <c r="C195" s="500"/>
      <c r="D195" s="500"/>
      <c r="E195" s="500"/>
      <c r="F195" s="500"/>
      <c r="G195" s="500"/>
      <c r="H195" s="501">
        <f t="shared" si="123"/>
        <v>106.3</v>
      </c>
      <c r="I195" s="501">
        <f t="shared" si="123"/>
        <v>104.27763256051283</v>
      </c>
      <c r="J195" s="501">
        <f t="shared" si="123"/>
        <v>103.55453063277754</v>
      </c>
      <c r="K195" s="501">
        <f t="shared" si="123"/>
        <v>104.68232633397558</v>
      </c>
      <c r="L195" s="501">
        <f t="shared" si="123"/>
        <v>105.24122576652738</v>
      </c>
      <c r="M195" s="501">
        <f>ROUND(TREND(I195:L195,I$133:L$133,M192),2)</f>
        <v>105.44</v>
      </c>
      <c r="N195" s="501">
        <f t="shared" ref="N195:V195" si="125">ROUND(TREND(J195:M195,J$133:M$133,N192),2)</f>
        <v>106.28</v>
      </c>
      <c r="O195" s="501">
        <f t="shared" si="125"/>
        <v>106.66</v>
      </c>
      <c r="P195" s="501">
        <f t="shared" si="125"/>
        <v>107.18</v>
      </c>
      <c r="Q195" s="501">
        <f t="shared" si="125"/>
        <v>107.79</v>
      </c>
      <c r="R195" s="501">
        <f t="shared" si="125"/>
        <v>108.24</v>
      </c>
      <c r="S195" s="501">
        <f t="shared" si="125"/>
        <v>108.81</v>
      </c>
      <c r="T195" s="501">
        <f t="shared" si="125"/>
        <v>109.34</v>
      </c>
      <c r="U195" s="501">
        <f t="shared" si="125"/>
        <v>109.85</v>
      </c>
      <c r="V195" s="501">
        <f t="shared" si="125"/>
        <v>110.4</v>
      </c>
    </row>
    <row r="196" spans="1:23" ht="63">
      <c r="B196" s="547" t="s">
        <v>1153</v>
      </c>
      <c r="C196" s="548" t="s">
        <v>1116</v>
      </c>
      <c r="D196" s="512"/>
      <c r="E196" s="512"/>
      <c r="F196" s="512"/>
      <c r="G196" s="512"/>
      <c r="H196" s="512"/>
      <c r="I196" s="512"/>
      <c r="J196" s="512"/>
      <c r="K196" s="512"/>
      <c r="L196" s="512"/>
      <c r="M196" s="549">
        <f>9*'[65]дефл 2020 Баз. вар.'!$V$9*50*M197</f>
        <v>650.16697369932149</v>
      </c>
      <c r="N196" s="549">
        <f>9*'[65]дефл 2020 Баз. вар.'!$V$9*50*N197*M197</f>
        <v>676.15128701317553</v>
      </c>
      <c r="O196" s="549">
        <f>9*'[65]дефл 2020 Баз. вар.'!$V$9*100*O197*N197*M197</f>
        <v>1406.3481580071862</v>
      </c>
      <c r="P196" s="549">
        <f t="shared" ref="P196:V196" si="126">O196*P197</f>
        <v>1462.553706188291</v>
      </c>
      <c r="Q196" s="549">
        <f t="shared" si="126"/>
        <v>1521.0055428352725</v>
      </c>
      <c r="R196" s="549">
        <f t="shared" si="126"/>
        <v>1581.7934422148219</v>
      </c>
      <c r="S196" s="549">
        <f t="shared" si="126"/>
        <v>1645.0107664760781</v>
      </c>
      <c r="T196" s="549">
        <f t="shared" si="126"/>
        <v>1710.7546090425039</v>
      </c>
      <c r="U196" s="549">
        <f t="shared" si="126"/>
        <v>1779.1259437345029</v>
      </c>
      <c r="V196" s="549">
        <f t="shared" si="126"/>
        <v>1850.2297798518125</v>
      </c>
    </row>
    <row r="197" spans="1:23">
      <c r="B197" s="482" t="s">
        <v>1154</v>
      </c>
      <c r="J197" s="543">
        <f>'[65]дефл 2020 Баз. вар.'!S10/100</f>
        <v>1.039967708216941</v>
      </c>
      <c r="K197" s="543">
        <f>'[65]дефл 2020 Баз. вар.'!T10/100</f>
        <v>1.0398425104251932</v>
      </c>
      <c r="L197" s="543">
        <f>'[65]дефл 2020 Баз. вар.'!U10/100</f>
        <v>1.0399656001688435</v>
      </c>
      <c r="M197" s="543">
        <f>L197</f>
        <v>1.0399656001688435</v>
      </c>
      <c r="N197" s="543">
        <f t="shared" ref="N197:V197" si="127">M197</f>
        <v>1.0399656001688435</v>
      </c>
      <c r="O197" s="543">
        <f t="shared" si="127"/>
        <v>1.0399656001688435</v>
      </c>
      <c r="P197" s="543">
        <f t="shared" si="127"/>
        <v>1.0399656001688435</v>
      </c>
      <c r="Q197" s="543">
        <f t="shared" si="127"/>
        <v>1.0399656001688435</v>
      </c>
      <c r="R197" s="543">
        <f t="shared" si="127"/>
        <v>1.0399656001688435</v>
      </c>
      <c r="S197" s="543">
        <f t="shared" si="127"/>
        <v>1.0399656001688435</v>
      </c>
      <c r="T197" s="543">
        <f t="shared" si="127"/>
        <v>1.0399656001688435</v>
      </c>
      <c r="U197" s="543">
        <f t="shared" si="127"/>
        <v>1.0399656001688435</v>
      </c>
      <c r="V197" s="543">
        <f t="shared" si="127"/>
        <v>1.0399656001688435</v>
      </c>
    </row>
    <row r="198" spans="1:23" ht="110.25">
      <c r="A198" s="550" t="s">
        <v>1139</v>
      </c>
      <c r="B198" s="489" t="s">
        <v>1122</v>
      </c>
      <c r="C198" s="493" t="s">
        <v>1116</v>
      </c>
      <c r="D198" s="491"/>
      <c r="E198" s="491">
        <f>E139</f>
        <v>38292.300000000003</v>
      </c>
      <c r="F198" s="491">
        <f t="shared" ref="F198:L198" si="128">F139</f>
        <v>33363.599999999999</v>
      </c>
      <c r="G198" s="491">
        <f t="shared" si="128"/>
        <v>38916.6</v>
      </c>
      <c r="H198" s="491">
        <f t="shared" si="128"/>
        <v>44770.2</v>
      </c>
      <c r="I198" s="491">
        <f t="shared" si="128"/>
        <v>47432.2</v>
      </c>
      <c r="J198" s="491">
        <f t="shared" si="128"/>
        <v>53565.8</v>
      </c>
      <c r="K198" s="491">
        <f t="shared" si="128"/>
        <v>57461.599999999999</v>
      </c>
      <c r="L198" s="491">
        <f t="shared" si="128"/>
        <v>61937.9</v>
      </c>
      <c r="M198" s="491">
        <f>L198*M201*M200/100</f>
        <v>73964.460332505609</v>
      </c>
      <c r="N198" s="491">
        <f>M198*N201*N200/100</f>
        <v>97123.521027902403</v>
      </c>
      <c r="O198" s="491">
        <f t="shared" ref="O198:V198" si="129">N198*O201*O200/100</f>
        <v>111991.1826339602</v>
      </c>
      <c r="P198" s="491">
        <f t="shared" si="129"/>
        <v>129764.35623235567</v>
      </c>
      <c r="Q198" s="491">
        <f t="shared" si="129"/>
        <v>151213.90238903413</v>
      </c>
      <c r="R198" s="491">
        <f t="shared" si="129"/>
        <v>165981.73032992761</v>
      </c>
      <c r="S198" s="491">
        <f t="shared" si="129"/>
        <v>183151.24733487933</v>
      </c>
      <c r="T198" s="491">
        <f t="shared" si="129"/>
        <v>203081.20562704402</v>
      </c>
      <c r="U198" s="491">
        <f t="shared" si="129"/>
        <v>226230.1987130843</v>
      </c>
      <c r="V198" s="491">
        <f t="shared" si="129"/>
        <v>253279.72914449245</v>
      </c>
      <c r="W198" s="515">
        <f>V198/H198*100</f>
        <v>565.73285163901983</v>
      </c>
    </row>
    <row r="199" spans="1:23">
      <c r="B199" s="508" t="s">
        <v>1117</v>
      </c>
      <c r="C199" s="493" t="s">
        <v>12</v>
      </c>
      <c r="E199" s="515" t="e">
        <f>E198/D198*100</f>
        <v>#DIV/0!</v>
      </c>
      <c r="F199" s="515">
        <f t="shared" ref="F199:V199" si="130">F198/E198*100</f>
        <v>87.128743898903949</v>
      </c>
      <c r="G199" s="515">
        <f t="shared" si="130"/>
        <v>116.64388735028595</v>
      </c>
      <c r="H199" s="515">
        <f t="shared" si="130"/>
        <v>115.04139621652456</v>
      </c>
      <c r="I199" s="515">
        <f t="shared" si="130"/>
        <v>105.94591938387588</v>
      </c>
      <c r="J199" s="515">
        <f t="shared" si="130"/>
        <v>112.9312998342898</v>
      </c>
      <c r="K199" s="515">
        <f t="shared" si="130"/>
        <v>107.27292414189651</v>
      </c>
      <c r="L199" s="515">
        <f t="shared" si="130"/>
        <v>107.79007197850392</v>
      </c>
      <c r="M199" s="515">
        <f t="shared" si="130"/>
        <v>119.41712640000001</v>
      </c>
      <c r="N199" s="515">
        <f t="shared" si="130"/>
        <v>131.31106559999998</v>
      </c>
      <c r="O199" s="515">
        <f t="shared" si="130"/>
        <v>115.30799280000001</v>
      </c>
      <c r="P199" s="515">
        <f t="shared" si="130"/>
        <v>115.87015439999999</v>
      </c>
      <c r="Q199" s="515">
        <f t="shared" si="130"/>
        <v>116.5296132</v>
      </c>
      <c r="R199" s="515">
        <f t="shared" si="130"/>
        <v>109.766184</v>
      </c>
      <c r="S199" s="515">
        <f t="shared" si="130"/>
        <v>110.34422099999999</v>
      </c>
      <c r="T199" s="515">
        <f t="shared" si="130"/>
        <v>110.88169399999998</v>
      </c>
      <c r="U199" s="515">
        <f t="shared" si="130"/>
        <v>111.39888499999999</v>
      </c>
      <c r="V199" s="515">
        <f t="shared" si="130"/>
        <v>111.95664000000001</v>
      </c>
    </row>
    <row r="200" spans="1:23" ht="31.5">
      <c r="B200" s="537" t="str">
        <f>B150</f>
        <v>Индекс-дефлятор в среднем за год к предыдущему году Прогноз 2030</v>
      </c>
      <c r="D200" s="540"/>
      <c r="E200" s="540"/>
      <c r="F200" s="540"/>
      <c r="G200" s="540"/>
      <c r="H200" s="540"/>
      <c r="I200" s="540"/>
      <c r="J200" s="540"/>
      <c r="K200" s="540"/>
      <c r="L200" s="540"/>
      <c r="M200" s="540">
        <f>M141</f>
        <v>102.96</v>
      </c>
      <c r="N200" s="540">
        <f t="shared" ref="N200:V200" si="131">N141</f>
        <v>102.96</v>
      </c>
      <c r="O200" s="540">
        <f t="shared" si="131"/>
        <v>102.96</v>
      </c>
      <c r="P200" s="540">
        <f t="shared" si="131"/>
        <v>102.96</v>
      </c>
      <c r="Q200" s="540">
        <f t="shared" si="131"/>
        <v>102.96</v>
      </c>
      <c r="R200" s="540">
        <f t="shared" si="131"/>
        <v>101.41</v>
      </c>
      <c r="S200" s="540">
        <f t="shared" si="131"/>
        <v>101.41</v>
      </c>
      <c r="T200" s="540">
        <f t="shared" si="131"/>
        <v>101.41</v>
      </c>
      <c r="U200" s="540">
        <f t="shared" si="131"/>
        <v>101.41</v>
      </c>
      <c r="V200" s="540">
        <f t="shared" si="131"/>
        <v>101.41</v>
      </c>
    </row>
    <row r="201" spans="1:23">
      <c r="B201" s="551" t="s">
        <v>1155</v>
      </c>
      <c r="M201" s="482">
        <f>M189*M190</f>
        <v>1.1598400000000002</v>
      </c>
      <c r="N201" s="482">
        <f t="shared" ref="N201:V201" si="132">N189*N190</f>
        <v>1.2753599999999998</v>
      </c>
      <c r="O201" s="482">
        <f t="shared" si="132"/>
        <v>1.1199300000000001</v>
      </c>
      <c r="P201" s="482">
        <f t="shared" si="132"/>
        <v>1.1253900000000001</v>
      </c>
      <c r="Q201" s="482">
        <f t="shared" si="132"/>
        <v>1.1317950000000001</v>
      </c>
      <c r="R201" s="482">
        <f t="shared" si="132"/>
        <v>1.0824</v>
      </c>
      <c r="S201" s="482">
        <f t="shared" si="132"/>
        <v>1.0881000000000001</v>
      </c>
      <c r="T201" s="482">
        <f t="shared" si="132"/>
        <v>1.0933999999999999</v>
      </c>
      <c r="U201" s="482">
        <f t="shared" si="132"/>
        <v>1.0985</v>
      </c>
      <c r="V201" s="482">
        <f t="shared" si="132"/>
        <v>1.1040000000000001</v>
      </c>
    </row>
    <row r="202" spans="1:23" ht="63">
      <c r="B202" s="552" t="s">
        <v>1156</v>
      </c>
      <c r="C202" s="493" t="s">
        <v>1116</v>
      </c>
      <c r="E202" s="491">
        <f>E198</f>
        <v>38292.300000000003</v>
      </c>
      <c r="F202" s="491">
        <f t="shared" ref="F202:L202" si="133">F198</f>
        <v>33363.599999999999</v>
      </c>
      <c r="G202" s="491">
        <f t="shared" si="133"/>
        <v>38916.6</v>
      </c>
      <c r="H202" s="491">
        <f t="shared" si="133"/>
        <v>44770.2</v>
      </c>
      <c r="I202" s="491">
        <f t="shared" si="133"/>
        <v>47432.2</v>
      </c>
      <c r="J202" s="491">
        <f t="shared" si="133"/>
        <v>53565.8</v>
      </c>
      <c r="K202" s="491">
        <f t="shared" si="133"/>
        <v>57461.599999999999</v>
      </c>
      <c r="L202" s="491">
        <f t="shared" si="133"/>
        <v>61937.9</v>
      </c>
      <c r="M202" s="553">
        <f>M198+M196</f>
        <v>74614.627306204929</v>
      </c>
      <c r="N202" s="553">
        <f t="shared" ref="N202:V202" si="134">N198+N196</f>
        <v>97799.672314915573</v>
      </c>
      <c r="O202" s="553">
        <f t="shared" si="134"/>
        <v>113397.53079196738</v>
      </c>
      <c r="P202" s="553">
        <f t="shared" si="134"/>
        <v>131226.90993854395</v>
      </c>
      <c r="Q202" s="553">
        <f t="shared" si="134"/>
        <v>152734.90793186941</v>
      </c>
      <c r="R202" s="553">
        <f t="shared" si="134"/>
        <v>167563.52377214242</v>
      </c>
      <c r="S202" s="553">
        <f t="shared" si="134"/>
        <v>184796.2581013554</v>
      </c>
      <c r="T202" s="553">
        <f t="shared" si="134"/>
        <v>204791.96023608654</v>
      </c>
      <c r="U202" s="553">
        <f t="shared" si="134"/>
        <v>228009.32465681882</v>
      </c>
      <c r="V202" s="553">
        <f t="shared" si="134"/>
        <v>255129.95892434428</v>
      </c>
      <c r="W202" s="515">
        <f>V202/H202*100</f>
        <v>569.86557782709099</v>
      </c>
    </row>
    <row r="203" spans="1:23">
      <c r="B203" s="508" t="s">
        <v>1117</v>
      </c>
      <c r="C203" s="493" t="s">
        <v>12</v>
      </c>
      <c r="D203" s="500"/>
      <c r="E203" s="495"/>
      <c r="F203" s="495">
        <f t="shared" ref="F203:V203" si="135">F202/E202*100</f>
        <v>87.128743898903949</v>
      </c>
      <c r="G203" s="495">
        <f t="shared" si="135"/>
        <v>116.64388735028595</v>
      </c>
      <c r="H203" s="495">
        <f t="shared" si="135"/>
        <v>115.04139621652456</v>
      </c>
      <c r="I203" s="495">
        <f t="shared" si="135"/>
        <v>105.94591938387588</v>
      </c>
      <c r="J203" s="495">
        <f t="shared" si="135"/>
        <v>112.9312998342898</v>
      </c>
      <c r="K203" s="495">
        <f t="shared" si="135"/>
        <v>107.27292414189651</v>
      </c>
      <c r="L203" s="495">
        <f t="shared" si="135"/>
        <v>107.79007197850392</v>
      </c>
      <c r="M203" s="495">
        <f t="shared" si="135"/>
        <v>120.46683421007967</v>
      </c>
      <c r="N203" s="495">
        <f t="shared" si="135"/>
        <v>131.07305610944542</v>
      </c>
      <c r="O203" s="495">
        <f t="shared" si="135"/>
        <v>115.948783986542</v>
      </c>
      <c r="P203" s="495">
        <f t="shared" si="135"/>
        <v>115.72289892209851</v>
      </c>
      <c r="Q203" s="495">
        <f t="shared" si="135"/>
        <v>116.38992947665847</v>
      </c>
      <c r="R203" s="495">
        <f t="shared" si="135"/>
        <v>109.70872738986925</v>
      </c>
      <c r="S203" s="495">
        <f t="shared" si="135"/>
        <v>110.28429931602928</v>
      </c>
      <c r="T203" s="495">
        <f t="shared" si="135"/>
        <v>110.82040423338231</v>
      </c>
      <c r="U203" s="495">
        <f t="shared" si="135"/>
        <v>111.33704877572686</v>
      </c>
      <c r="V203" s="495">
        <f t="shared" si="135"/>
        <v>111.89452857173505</v>
      </c>
    </row>
    <row r="204" spans="1:23">
      <c r="B204" s="554" t="s">
        <v>510</v>
      </c>
      <c r="C204" s="482" t="s">
        <v>1157</v>
      </c>
      <c r="E204" s="555">
        <f>E198-D198</f>
        <v>38292.300000000003</v>
      </c>
      <c r="F204" s="555">
        <f t="shared" ref="F204:V204" si="136">F198-E198</f>
        <v>-4928.7000000000044</v>
      </c>
      <c r="G204" s="555">
        <f t="shared" si="136"/>
        <v>5553</v>
      </c>
      <c r="H204" s="555">
        <f t="shared" si="136"/>
        <v>5853.5999999999985</v>
      </c>
      <c r="I204" s="555">
        <f t="shared" si="136"/>
        <v>2662</v>
      </c>
      <c r="J204" s="555">
        <f t="shared" si="136"/>
        <v>6133.6000000000058</v>
      </c>
      <c r="K204" s="555">
        <f t="shared" si="136"/>
        <v>3895.7999999999956</v>
      </c>
      <c r="L204" s="555">
        <f t="shared" si="136"/>
        <v>4476.3000000000029</v>
      </c>
      <c r="M204" s="555">
        <f t="shared" si="136"/>
        <v>12026.560332505607</v>
      </c>
      <c r="N204" s="555">
        <f t="shared" si="136"/>
        <v>23159.060695396794</v>
      </c>
      <c r="O204" s="555">
        <f t="shared" si="136"/>
        <v>14867.661606057794</v>
      </c>
      <c r="P204" s="555">
        <f t="shared" si="136"/>
        <v>17773.173598395471</v>
      </c>
      <c r="Q204" s="555">
        <f t="shared" si="136"/>
        <v>21449.546156678465</v>
      </c>
      <c r="R204" s="555">
        <f t="shared" si="136"/>
        <v>14767.827940893476</v>
      </c>
      <c r="S204" s="555">
        <f t="shared" si="136"/>
        <v>17169.517004951718</v>
      </c>
      <c r="T204" s="555">
        <f t="shared" si="136"/>
        <v>19929.958292164694</v>
      </c>
      <c r="U204" s="555">
        <f t="shared" si="136"/>
        <v>23148.993086040282</v>
      </c>
      <c r="V204" s="555">
        <f t="shared" si="136"/>
        <v>27049.530431408144</v>
      </c>
    </row>
    <row r="205" spans="1:23" ht="126">
      <c r="B205" s="489" t="s">
        <v>1132</v>
      </c>
      <c r="C205" s="493" t="s">
        <v>1116</v>
      </c>
      <c r="G205" s="491">
        <f>G146</f>
        <v>1898.4</v>
      </c>
      <c r="H205" s="491">
        <f t="shared" ref="H205:L205" si="137">H146</f>
        <v>2303</v>
      </c>
      <c r="I205" s="491">
        <f t="shared" si="137"/>
        <v>2427.3000000000002</v>
      </c>
      <c r="J205" s="491">
        <f t="shared" si="137"/>
        <v>2556.6999999999998</v>
      </c>
      <c r="K205" s="491">
        <f t="shared" si="137"/>
        <v>2708.2</v>
      </c>
      <c r="L205" s="491">
        <f t="shared" si="137"/>
        <v>2827.8</v>
      </c>
      <c r="M205" s="491">
        <f>L205*M211/100*M213*M217/100</f>
        <v>3037.9825173535919</v>
      </c>
      <c r="N205" s="491">
        <f t="shared" ref="N205:V205" si="138">M205*N211/100*N213*N217/100</f>
        <v>3272.1641043080476</v>
      </c>
      <c r="O205" s="491">
        <f t="shared" si="138"/>
        <v>3530.6048327191388</v>
      </c>
      <c r="P205" s="491">
        <f t="shared" si="138"/>
        <v>3819.656000795148</v>
      </c>
      <c r="Q205" s="491">
        <f t="shared" si="138"/>
        <v>4145.4371666417046</v>
      </c>
      <c r="R205" s="491">
        <f t="shared" si="138"/>
        <v>4378.5802658787943</v>
      </c>
      <c r="S205" s="491">
        <f t="shared" si="138"/>
        <v>4634.3766417172892</v>
      </c>
      <c r="T205" s="491">
        <f t="shared" si="138"/>
        <v>4920.0872522603668</v>
      </c>
      <c r="U205" s="491">
        <f t="shared" si="138"/>
        <v>5235.1764926418455</v>
      </c>
      <c r="V205" s="491">
        <f t="shared" si="138"/>
        <v>5582.4352777341064</v>
      </c>
      <c r="W205" s="515">
        <f>V205/H205*100</f>
        <v>242.3984054595791</v>
      </c>
    </row>
    <row r="206" spans="1:23" ht="47.25">
      <c r="B206" s="508" t="s">
        <v>1117</v>
      </c>
      <c r="C206" s="493" t="s">
        <v>1107</v>
      </c>
      <c r="H206" s="515">
        <f>H205/G205*100</f>
        <v>121.31268436578171</v>
      </c>
      <c r="I206" s="515">
        <f t="shared" ref="I206:V206" si="139">I205/H205*100</f>
        <v>105.39730785931394</v>
      </c>
      <c r="J206" s="515">
        <f t="shared" si="139"/>
        <v>105.3310262431508</v>
      </c>
      <c r="K206" s="515">
        <f t="shared" si="139"/>
        <v>105.92560722806743</v>
      </c>
      <c r="L206" s="515">
        <f t="shared" si="139"/>
        <v>104.41621741378037</v>
      </c>
      <c r="M206" s="515">
        <f t="shared" si="139"/>
        <v>107.432722164</v>
      </c>
      <c r="N206" s="515">
        <f t="shared" si="139"/>
        <v>107.70845735999998</v>
      </c>
      <c r="O206" s="515">
        <f t="shared" si="139"/>
        <v>107.89815914399998</v>
      </c>
      <c r="P206" s="515">
        <f t="shared" si="139"/>
        <v>108.18701558999999</v>
      </c>
      <c r="Q206" s="515">
        <f t="shared" si="139"/>
        <v>108.529070832</v>
      </c>
      <c r="R206" s="515">
        <f t="shared" si="139"/>
        <v>105.62408956799997</v>
      </c>
      <c r="S206" s="515">
        <f t="shared" si="139"/>
        <v>105.84199352999997</v>
      </c>
      <c r="T206" s="515">
        <f t="shared" si="139"/>
        <v>106.16502784799999</v>
      </c>
      <c r="U206" s="515">
        <f t="shared" si="139"/>
        <v>106.40413928099998</v>
      </c>
      <c r="V206" s="515">
        <f t="shared" si="139"/>
        <v>106.633182006</v>
      </c>
    </row>
    <row r="207" spans="1:23" ht="141.75">
      <c r="B207" s="489" t="s">
        <v>1133</v>
      </c>
      <c r="C207" s="493" t="s">
        <v>1116</v>
      </c>
      <c r="G207" s="491" t="str">
        <f>G148</f>
        <v>-</v>
      </c>
      <c r="H207" s="491">
        <f t="shared" ref="H207:L207" si="140">H148</f>
        <v>265.10000000000002</v>
      </c>
      <c r="I207" s="491">
        <f t="shared" si="140"/>
        <v>284.7</v>
      </c>
      <c r="J207" s="491">
        <f t="shared" si="140"/>
        <v>297</v>
      </c>
      <c r="K207" s="491">
        <f t="shared" si="140"/>
        <v>310.39999999999998</v>
      </c>
      <c r="L207" s="491">
        <f t="shared" si="140"/>
        <v>324.10000000000002</v>
      </c>
      <c r="M207" s="491">
        <f>L207*M211/100*M213</f>
        <v>341.22839331</v>
      </c>
      <c r="N207" s="491">
        <f t="shared" ref="N207:V207" si="141">M207*N211/100*N213</f>
        <v>359.62019423533707</v>
      </c>
      <c r="O207" s="491">
        <f t="shared" si="141"/>
        <v>379.0032911603887</v>
      </c>
      <c r="P207" s="491">
        <f t="shared" si="141"/>
        <v>400.22679325944637</v>
      </c>
      <c r="Q207" s="491">
        <f t="shared" si="141"/>
        <v>423.47900940351639</v>
      </c>
      <c r="R207" s="491">
        <f t="shared" si="141"/>
        <v>435.45156560947163</v>
      </c>
      <c r="S207" s="491">
        <f t="shared" si="141"/>
        <v>448.20637741773868</v>
      </c>
      <c r="T207" s="491">
        <f t="shared" si="141"/>
        <v>462.2483246571345</v>
      </c>
      <c r="U207" s="491">
        <f t="shared" si="141"/>
        <v>477.20127213764084</v>
      </c>
      <c r="V207" s="491">
        <f t="shared" si="141"/>
        <v>493.12423786556633</v>
      </c>
      <c r="W207" s="515">
        <f>V207/H207*100</f>
        <v>186.01442394023624</v>
      </c>
    </row>
    <row r="208" spans="1:23" ht="47.25">
      <c r="B208" s="508" t="s">
        <v>1117</v>
      </c>
      <c r="C208" s="493" t="s">
        <v>1107</v>
      </c>
      <c r="H208" s="515"/>
      <c r="I208" s="515">
        <f t="shared" ref="I208:V208" si="142">I207/H207*100</f>
        <v>107.39343643907957</v>
      </c>
      <c r="J208" s="515">
        <f t="shared" si="142"/>
        <v>104.32033719704954</v>
      </c>
      <c r="K208" s="515">
        <f t="shared" si="142"/>
        <v>104.51178451178451</v>
      </c>
      <c r="L208" s="515">
        <f t="shared" si="142"/>
        <v>104.41365979381445</v>
      </c>
      <c r="M208" s="515">
        <f t="shared" si="142"/>
        <v>105.28491</v>
      </c>
      <c r="N208" s="515">
        <f t="shared" si="142"/>
        <v>105.38988000000001</v>
      </c>
      <c r="O208" s="515">
        <f t="shared" si="142"/>
        <v>105.38988000000001</v>
      </c>
      <c r="P208" s="515">
        <f t="shared" si="142"/>
        <v>105.59981999999999</v>
      </c>
      <c r="Q208" s="515">
        <f t="shared" si="142"/>
        <v>105.80976</v>
      </c>
      <c r="R208" s="515">
        <f t="shared" si="142"/>
        <v>102.82719</v>
      </c>
      <c r="S208" s="515">
        <f t="shared" si="142"/>
        <v>102.92909999999999</v>
      </c>
      <c r="T208" s="515">
        <f t="shared" si="142"/>
        <v>103.13292000000001</v>
      </c>
      <c r="U208" s="515">
        <f t="shared" si="142"/>
        <v>103.23483</v>
      </c>
      <c r="V208" s="515">
        <f t="shared" si="142"/>
        <v>103.33673999999999</v>
      </c>
    </row>
    <row r="209" spans="2:24">
      <c r="B209" s="518" t="s">
        <v>1118</v>
      </c>
    </row>
    <row r="210" spans="2:24" ht="47.25">
      <c r="B210" s="525" t="str">
        <f>B151</f>
        <v xml:space="preserve">Производство, передача и распределение электроэнергии, газа, пара и горячей воды (40) </v>
      </c>
      <c r="D210" s="495"/>
      <c r="E210" s="495"/>
      <c r="F210" s="495"/>
      <c r="G210" s="495"/>
      <c r="H210" s="495"/>
      <c r="I210" s="495"/>
      <c r="J210" s="495"/>
      <c r="K210" s="495"/>
      <c r="L210" s="495"/>
      <c r="M210" s="495">
        <f t="shared" ref="M210:V210" si="143">M151</f>
        <v>104.97456484755045</v>
      </c>
      <c r="N210" s="495">
        <f t="shared" si="143"/>
        <v>104.97456484755045</v>
      </c>
      <c r="O210" s="495">
        <f t="shared" si="143"/>
        <v>104.97456484755045</v>
      </c>
      <c r="P210" s="495">
        <f t="shared" si="143"/>
        <v>104.97456484755045</v>
      </c>
      <c r="Q210" s="495">
        <f t="shared" si="143"/>
        <v>104.97456484755045</v>
      </c>
      <c r="R210" s="495">
        <f t="shared" si="143"/>
        <v>101.91294237361947</v>
      </c>
      <c r="S210" s="495">
        <f t="shared" si="143"/>
        <v>101.91294237361947</v>
      </c>
      <c r="T210" s="495">
        <f t="shared" si="143"/>
        <v>101.91294237361947</v>
      </c>
      <c r="U210" s="495">
        <f t="shared" si="143"/>
        <v>101.91294237361947</v>
      </c>
      <c r="V210" s="495">
        <f t="shared" si="143"/>
        <v>101.91294237361947</v>
      </c>
    </row>
    <row r="211" spans="2:24">
      <c r="B211" s="500" t="s">
        <v>1109</v>
      </c>
      <c r="C211" s="500"/>
      <c r="D211" s="501"/>
      <c r="E211" s="501"/>
      <c r="F211" s="501"/>
      <c r="G211" s="501"/>
      <c r="H211" s="501"/>
      <c r="I211" s="501"/>
      <c r="J211" s="501"/>
      <c r="K211" s="501"/>
      <c r="L211" s="501"/>
      <c r="M211" s="501">
        <f t="shared" ref="M211:V211" si="144">ROUND(M210,2)</f>
        <v>104.97</v>
      </c>
      <c r="N211" s="501">
        <f t="shared" si="144"/>
        <v>104.97</v>
      </c>
      <c r="O211" s="501">
        <f t="shared" si="144"/>
        <v>104.97</v>
      </c>
      <c r="P211" s="501">
        <f t="shared" si="144"/>
        <v>104.97</v>
      </c>
      <c r="Q211" s="501">
        <f t="shared" si="144"/>
        <v>104.97</v>
      </c>
      <c r="R211" s="501">
        <f t="shared" si="144"/>
        <v>101.91</v>
      </c>
      <c r="S211" s="501">
        <f t="shared" si="144"/>
        <v>101.91</v>
      </c>
      <c r="T211" s="501">
        <f t="shared" si="144"/>
        <v>101.91</v>
      </c>
      <c r="U211" s="501">
        <f t="shared" si="144"/>
        <v>101.91</v>
      </c>
      <c r="V211" s="501">
        <f t="shared" si="144"/>
        <v>101.91</v>
      </c>
    </row>
    <row r="212" spans="2:24">
      <c r="B212" s="482" t="s">
        <v>1158</v>
      </c>
    </row>
    <row r="213" spans="2:24" ht="63">
      <c r="B213" s="556" t="s">
        <v>1159</v>
      </c>
      <c r="M213" s="543">
        <f>ROUND(1+(M214/[65]числ!$L$144),3)</f>
        <v>1.0029999999999999</v>
      </c>
      <c r="N213" s="543">
        <f>ROUND(1+(N214/[65]числ!$L$144),3)</f>
        <v>1.004</v>
      </c>
      <c r="O213" s="543">
        <f>ROUND(1+(O214/[65]числ!$L$144),3)</f>
        <v>1.004</v>
      </c>
      <c r="P213" s="543">
        <f>ROUND(1+(P214/[65]числ!$L$144),3)</f>
        <v>1.006</v>
      </c>
      <c r="Q213" s="543">
        <f>ROUND(1+(Q214/[65]числ!$L$144),3)</f>
        <v>1.008</v>
      </c>
      <c r="R213" s="543">
        <f>ROUND(1+(R214/[65]числ!$L$144),3)</f>
        <v>1.0089999999999999</v>
      </c>
      <c r="S213" s="543">
        <f>ROUND(1+(S214/[65]числ!$L$144),3)</f>
        <v>1.01</v>
      </c>
      <c r="T213" s="543">
        <f>ROUND(1+(T214/[65]числ!$L$144),3)</f>
        <v>1.012</v>
      </c>
      <c r="U213" s="543">
        <f>ROUND(1+(U214/[65]числ!$L$144),3)</f>
        <v>1.0129999999999999</v>
      </c>
      <c r="V213" s="543">
        <f>ROUND(1+(V214/[65]числ!$L$144),3)</f>
        <v>1.014</v>
      </c>
    </row>
    <row r="214" spans="2:24">
      <c r="B214" s="482" t="s">
        <v>1160</v>
      </c>
      <c r="C214" s="482" t="s">
        <v>20</v>
      </c>
      <c r="L214" s="557">
        <f>[65]числ!L148</f>
        <v>205</v>
      </c>
      <c r="M214" s="557">
        <f>[65]числ!M148</f>
        <v>495</v>
      </c>
      <c r="N214" s="557">
        <f>[65]числ!N148</f>
        <v>594</v>
      </c>
      <c r="O214" s="557">
        <f>[65]числ!O148</f>
        <v>693</v>
      </c>
      <c r="P214" s="557">
        <f>[65]числ!P148</f>
        <v>990</v>
      </c>
      <c r="Q214" s="557">
        <f>[65]числ!Q148</f>
        <v>1188</v>
      </c>
      <c r="R214" s="557">
        <f>[65]числ!R148</f>
        <v>1386</v>
      </c>
      <c r="S214" s="557">
        <f>[65]числ!S148</f>
        <v>1583</v>
      </c>
      <c r="T214" s="557">
        <f>[65]числ!T148</f>
        <v>1781</v>
      </c>
      <c r="U214" s="557">
        <f>[65]числ!U148</f>
        <v>1979</v>
      </c>
      <c r="V214" s="557">
        <f>[65]числ!V148</f>
        <v>2177</v>
      </c>
    </row>
    <row r="215" spans="2:24">
      <c r="B215" s="529" t="s">
        <v>1170</v>
      </c>
      <c r="C215" s="529"/>
      <c r="D215" s="529"/>
      <c r="E215" s="529"/>
      <c r="F215" s="529"/>
      <c r="G215" s="529"/>
      <c r="H215" s="529"/>
      <c r="I215" s="529"/>
      <c r="J215" s="529"/>
      <c r="K215" s="529"/>
      <c r="L215" s="529"/>
      <c r="M215" s="529"/>
      <c r="N215" s="529"/>
      <c r="O215" s="529"/>
      <c r="P215" s="529"/>
      <c r="Q215" s="529"/>
      <c r="R215" s="529"/>
      <c r="S215" s="529"/>
      <c r="T215" s="529"/>
      <c r="U215" s="529"/>
      <c r="V215" s="529"/>
      <c r="W215" s="529"/>
      <c r="X215" s="529"/>
    </row>
    <row r="216" spans="2:24">
      <c r="B216" s="545" t="s">
        <v>1142</v>
      </c>
      <c r="H216" s="482">
        <v>1</v>
      </c>
      <c r="I216" s="482">
        <v>2</v>
      </c>
      <c r="J216" s="482">
        <v>3</v>
      </c>
      <c r="K216" s="482">
        <v>4</v>
      </c>
      <c r="L216" s="482">
        <v>5</v>
      </c>
      <c r="M216" s="482">
        <v>6</v>
      </c>
      <c r="N216" s="482">
        <v>7</v>
      </c>
      <c r="O216" s="482">
        <v>8</v>
      </c>
      <c r="P216" s="482">
        <v>9</v>
      </c>
      <c r="Q216" s="482">
        <v>10</v>
      </c>
      <c r="R216" s="482">
        <v>11</v>
      </c>
      <c r="S216" s="482">
        <v>12</v>
      </c>
      <c r="T216" s="482">
        <v>13</v>
      </c>
      <c r="U216" s="482">
        <v>14</v>
      </c>
      <c r="V216" s="482">
        <v>15</v>
      </c>
    </row>
    <row r="217" spans="2:24" ht="94.5">
      <c r="B217" s="525" t="str">
        <f>CONCATENATE([69]Ц!$H$43,[69]Ц!$H$1)</f>
        <v>Обеспечение электрической энергией, газом и паром; кондиционирование воздухаИндексы промышленного производства в 2017-2020годах                  Вариант Целевой</v>
      </c>
      <c r="H217" s="501">
        <f>[69]Ц!O43</f>
        <v>101.7</v>
      </c>
      <c r="I217" s="501">
        <f>[69]Ц!P43</f>
        <v>101.67419637213821</v>
      </c>
      <c r="J217" s="501">
        <f>[69]Ц!Q43</f>
        <v>101.55540841978956</v>
      </c>
      <c r="K217" s="501">
        <f>[69]Ц!R43</f>
        <v>101.88279898215961</v>
      </c>
      <c r="L217" s="501">
        <f>[69]Ц!S43</f>
        <v>102.04301187808589</v>
      </c>
      <c r="M217" s="501">
        <f>ROUND(TREND(H217:L217,H216:L216,M216),2)</f>
        <v>102.04</v>
      </c>
      <c r="N217" s="501">
        <f t="shared" ref="N217:V217" si="145">ROUND(TREND(I217:M217,I216:M216,N216),2)</f>
        <v>102.2</v>
      </c>
      <c r="O217" s="501">
        <f t="shared" si="145"/>
        <v>102.38</v>
      </c>
      <c r="P217" s="501">
        <f t="shared" si="145"/>
        <v>102.45</v>
      </c>
      <c r="Q217" s="501">
        <f t="shared" si="145"/>
        <v>102.57</v>
      </c>
      <c r="R217" s="501">
        <f t="shared" si="145"/>
        <v>102.72</v>
      </c>
      <c r="S217" s="501">
        <f t="shared" si="145"/>
        <v>102.83</v>
      </c>
      <c r="T217" s="501">
        <f t="shared" si="145"/>
        <v>102.94</v>
      </c>
      <c r="U217" s="501">
        <f t="shared" si="145"/>
        <v>103.07</v>
      </c>
      <c r="V217" s="501">
        <f t="shared" si="145"/>
        <v>103.19</v>
      </c>
    </row>
    <row r="218" spans="2:24" ht="110.25">
      <c r="B218" s="525" t="str">
        <f>CONCATENATE([69]Ц!$H$44,[69]Ц!$H$1)</f>
        <v>Водоснабжение; Водоотведение, организация сбора и утилизации отходов, деятельность по ликвидации загрязненийИндексы промышленного производства в 2017-2020годах                  Вариант Целевой</v>
      </c>
      <c r="H218" s="501">
        <f>[69]Ц!O44</f>
        <v>99.2</v>
      </c>
      <c r="I218" s="501">
        <f>[69]Ц!P44</f>
        <v>100.57274260013355</v>
      </c>
      <c r="J218" s="501">
        <f>[69]Ц!Q44</f>
        <v>100.75575953459436</v>
      </c>
      <c r="K218" s="501">
        <f>[69]Ц!R44</f>
        <v>101.18291714420562</v>
      </c>
      <c r="L218" s="501">
        <f>[69]Ц!S44</f>
        <v>101.44334677400312</v>
      </c>
      <c r="M218" s="501">
        <f>ROUND(TREND(H218:L218,H216:L216,M216),2)</f>
        <v>102.16</v>
      </c>
      <c r="N218" s="501">
        <f t="shared" ref="N218:V218" si="146">ROUND(TREND(I218:M218,I216:M216,N216),2)</f>
        <v>102.38</v>
      </c>
      <c r="O218" s="501">
        <f t="shared" si="146"/>
        <v>102.85</v>
      </c>
      <c r="P218" s="501">
        <f t="shared" si="146"/>
        <v>103.28</v>
      </c>
      <c r="Q218" s="501">
        <f t="shared" si="146"/>
        <v>103.73</v>
      </c>
      <c r="R218" s="501">
        <f t="shared" si="146"/>
        <v>104.09</v>
      </c>
      <c r="S218" s="501">
        <f t="shared" si="146"/>
        <v>104.56</v>
      </c>
      <c r="T218" s="501">
        <f t="shared" si="146"/>
        <v>104.97</v>
      </c>
      <c r="U218" s="501">
        <f t="shared" si="146"/>
        <v>105.39</v>
      </c>
      <c r="V218" s="501">
        <f t="shared" si="146"/>
        <v>105.81</v>
      </c>
    </row>
    <row r="219" spans="2:24">
      <c r="B219" s="551" t="s">
        <v>1162</v>
      </c>
      <c r="C219" s="482" t="s">
        <v>1157</v>
      </c>
      <c r="M219" s="551">
        <f>1000*1.2/15</f>
        <v>80</v>
      </c>
    </row>
    <row r="220" spans="2:24">
      <c r="B220" s="482" t="s">
        <v>1163</v>
      </c>
    </row>
    <row r="221" spans="2:24">
      <c r="B221" s="558" t="s">
        <v>1164</v>
      </c>
    </row>
    <row r="222" spans="2:24" ht="141.75">
      <c r="B222" s="489" t="s">
        <v>1133</v>
      </c>
      <c r="C222" s="493" t="s">
        <v>1116</v>
      </c>
      <c r="H222" s="491">
        <f>H207</f>
        <v>265.10000000000002</v>
      </c>
      <c r="I222" s="491">
        <f t="shared" ref="I222:L222" si="147">I207</f>
        <v>284.7</v>
      </c>
      <c r="J222" s="491">
        <f t="shared" si="147"/>
        <v>297</v>
      </c>
      <c r="K222" s="491">
        <f t="shared" si="147"/>
        <v>310.39999999999998</v>
      </c>
      <c r="L222" s="491">
        <f t="shared" si="147"/>
        <v>324.10000000000002</v>
      </c>
      <c r="M222" s="491">
        <f>M207+$M$219*M211/100</f>
        <v>425.20439331</v>
      </c>
      <c r="N222" s="491">
        <f t="shared" ref="N222:V222" si="148">N207+$M$160*N211/100</f>
        <v>443.59619423533707</v>
      </c>
      <c r="O222" s="491">
        <f t="shared" si="148"/>
        <v>462.9792911603887</v>
      </c>
      <c r="P222" s="491">
        <f t="shared" si="148"/>
        <v>484.20279325944637</v>
      </c>
      <c r="Q222" s="491">
        <f t="shared" si="148"/>
        <v>507.45500940351639</v>
      </c>
      <c r="R222" s="491">
        <f t="shared" si="148"/>
        <v>516.97956560947159</v>
      </c>
      <c r="S222" s="491">
        <f t="shared" si="148"/>
        <v>529.73437741773864</v>
      </c>
      <c r="T222" s="491">
        <f t="shared" si="148"/>
        <v>543.77632465713452</v>
      </c>
      <c r="U222" s="491">
        <f t="shared" si="148"/>
        <v>558.72927213764081</v>
      </c>
      <c r="V222" s="491">
        <f t="shared" si="148"/>
        <v>574.65223786556635</v>
      </c>
      <c r="W222" s="515">
        <f>V222/H222*100</f>
        <v>216.76810179764857</v>
      </c>
    </row>
    <row r="223" spans="2:24">
      <c r="B223" s="508" t="s">
        <v>1117</v>
      </c>
      <c r="C223" s="493" t="s">
        <v>12</v>
      </c>
      <c r="H223" s="515"/>
      <c r="I223" s="515">
        <f t="shared" ref="I223:V223" si="149">I222/H222*100</f>
        <v>107.39343643907957</v>
      </c>
      <c r="J223" s="515">
        <f t="shared" si="149"/>
        <v>104.32033719704954</v>
      </c>
      <c r="K223" s="515">
        <f t="shared" si="149"/>
        <v>104.51178451178451</v>
      </c>
      <c r="L223" s="515">
        <f t="shared" si="149"/>
        <v>104.41365979381445</v>
      </c>
      <c r="M223" s="515">
        <f t="shared" si="149"/>
        <v>131.19543144399876</v>
      </c>
      <c r="N223" s="515">
        <f t="shared" si="149"/>
        <v>104.32540237464769</v>
      </c>
      <c r="O223" s="515">
        <f t="shared" si="149"/>
        <v>104.36953634339984</v>
      </c>
      <c r="P223" s="515">
        <f t="shared" si="149"/>
        <v>104.58411477668128</v>
      </c>
      <c r="Q223" s="515">
        <f t="shared" si="149"/>
        <v>104.80216480940683</v>
      </c>
      <c r="R223" s="515">
        <f t="shared" si="149"/>
        <v>101.87692623571709</v>
      </c>
      <c r="S223" s="515">
        <f t="shared" si="149"/>
        <v>102.46717910276209</v>
      </c>
      <c r="T223" s="515">
        <f t="shared" si="149"/>
        <v>102.65075249747717</v>
      </c>
      <c r="U223" s="515">
        <f t="shared" si="149"/>
        <v>102.74983422456549</v>
      </c>
      <c r="V223" s="515">
        <f t="shared" si="149"/>
        <v>102.84985350185893</v>
      </c>
    </row>
    <row r="224" spans="2:24">
      <c r="V224" s="555"/>
    </row>
    <row r="225" spans="1:23" ht="94.5">
      <c r="A225" s="512"/>
      <c r="B225" s="489" t="s">
        <v>1115</v>
      </c>
      <c r="C225" s="493" t="s">
        <v>1116</v>
      </c>
      <c r="D225" s="533" t="s">
        <v>1165</v>
      </c>
      <c r="E225" s="491">
        <f>E186</f>
        <v>207.8</v>
      </c>
      <c r="F225" s="491">
        <f t="shared" ref="F225:V225" si="150">F186</f>
        <v>180.2</v>
      </c>
      <c r="G225" s="491">
        <f t="shared" si="150"/>
        <v>174.3</v>
      </c>
      <c r="H225" s="491">
        <f t="shared" si="150"/>
        <v>183.4</v>
      </c>
      <c r="I225" s="491">
        <f t="shared" si="150"/>
        <v>191.3</v>
      </c>
      <c r="J225" s="491">
        <f t="shared" si="150"/>
        <v>200.5</v>
      </c>
      <c r="K225" s="491">
        <f t="shared" si="150"/>
        <v>210</v>
      </c>
      <c r="L225" s="491">
        <f t="shared" si="150"/>
        <v>219.9</v>
      </c>
      <c r="M225" s="514">
        <f t="shared" si="150"/>
        <v>235.77842102000005</v>
      </c>
      <c r="N225" s="514">
        <f t="shared" si="150"/>
        <v>256.34641954176402</v>
      </c>
      <c r="O225" s="514">
        <f t="shared" si="150"/>
        <v>280.16522906965218</v>
      </c>
      <c r="P225" s="514">
        <f t="shared" si="150"/>
        <v>307.78911161468551</v>
      </c>
      <c r="Q225" s="514">
        <f t="shared" si="150"/>
        <v>339.88554176944081</v>
      </c>
      <c r="R225" s="514">
        <f t="shared" si="150"/>
        <v>372.69559041427516</v>
      </c>
      <c r="S225" s="514">
        <f t="shared" si="150"/>
        <v>410.7649318309962</v>
      </c>
      <c r="T225" s="514">
        <f t="shared" si="150"/>
        <v>455.07057137269879</v>
      </c>
      <c r="U225" s="514">
        <f t="shared" si="150"/>
        <v>506.70952243098719</v>
      </c>
      <c r="V225" s="514">
        <f t="shared" si="150"/>
        <v>567.05249536729627</v>
      </c>
      <c r="W225" s="515">
        <f>V225/H225*100</f>
        <v>309.18892877169918</v>
      </c>
    </row>
    <row r="226" spans="1:23">
      <c r="B226" s="534" t="s">
        <v>1117</v>
      </c>
      <c r="C226" s="497" t="s">
        <v>12</v>
      </c>
      <c r="E226" s="498"/>
      <c r="F226" s="498">
        <f t="shared" ref="F226:M226" si="151">F225/E225*100</f>
        <v>86.717998075072174</v>
      </c>
      <c r="G226" s="498">
        <f t="shared" si="151"/>
        <v>96.725860155382932</v>
      </c>
      <c r="H226" s="498">
        <f t="shared" si="151"/>
        <v>105.22088353413655</v>
      </c>
      <c r="I226" s="498">
        <f t="shared" si="151"/>
        <v>104.30752453653218</v>
      </c>
      <c r="J226" s="498">
        <f t="shared" si="151"/>
        <v>104.80920020909565</v>
      </c>
      <c r="K226" s="498">
        <f t="shared" si="151"/>
        <v>104.73815461346634</v>
      </c>
      <c r="L226" s="498">
        <f t="shared" si="151"/>
        <v>104.71428571428572</v>
      </c>
      <c r="M226" s="498">
        <f t="shared" si="151"/>
        <v>107.22074625738975</v>
      </c>
      <c r="N226" s="498">
        <f>N225/M225*100</f>
        <v>108.72344400000003</v>
      </c>
      <c r="O226" s="498">
        <f t="shared" ref="O226:V226" si="152">O225/N225*100</f>
        <v>109.29164900000001</v>
      </c>
      <c r="P226" s="498">
        <f t="shared" si="152"/>
        <v>109.85985400000003</v>
      </c>
      <c r="Q226" s="498">
        <f t="shared" si="152"/>
        <v>110.42805900000002</v>
      </c>
      <c r="R226" s="498">
        <f t="shared" si="152"/>
        <v>109.65326399999999</v>
      </c>
      <c r="S226" s="498">
        <f t="shared" si="152"/>
        <v>110.21459399999998</v>
      </c>
      <c r="T226" s="498">
        <f t="shared" si="152"/>
        <v>110.78613</v>
      </c>
      <c r="U226" s="498">
        <f t="shared" si="152"/>
        <v>111.34746</v>
      </c>
      <c r="V226" s="498">
        <f t="shared" si="152"/>
        <v>111.90878999999998</v>
      </c>
    </row>
    <row r="227" spans="1:23" ht="110.25">
      <c r="B227" s="489" t="s">
        <v>1122</v>
      </c>
      <c r="C227" s="493" t="s">
        <v>1116</v>
      </c>
      <c r="D227" s="533" t="s">
        <v>1166</v>
      </c>
      <c r="E227" s="491">
        <f>E202</f>
        <v>38292.300000000003</v>
      </c>
      <c r="F227" s="491">
        <f t="shared" ref="F227:V227" si="153">F202</f>
        <v>33363.599999999999</v>
      </c>
      <c r="G227" s="491">
        <f t="shared" si="153"/>
        <v>38916.6</v>
      </c>
      <c r="H227" s="491">
        <f t="shared" si="153"/>
        <v>44770.2</v>
      </c>
      <c r="I227" s="491">
        <f t="shared" si="153"/>
        <v>47432.2</v>
      </c>
      <c r="J227" s="491">
        <f t="shared" si="153"/>
        <v>53565.8</v>
      </c>
      <c r="K227" s="491">
        <f t="shared" si="153"/>
        <v>57461.599999999999</v>
      </c>
      <c r="L227" s="491">
        <f t="shared" si="153"/>
        <v>61937.9</v>
      </c>
      <c r="M227" s="519">
        <f t="shared" si="153"/>
        <v>74614.627306204929</v>
      </c>
      <c r="N227" s="519">
        <f t="shared" si="153"/>
        <v>97799.672314915573</v>
      </c>
      <c r="O227" s="519">
        <f t="shared" si="153"/>
        <v>113397.53079196738</v>
      </c>
      <c r="P227" s="519">
        <f t="shared" si="153"/>
        <v>131226.90993854395</v>
      </c>
      <c r="Q227" s="519">
        <f t="shared" si="153"/>
        <v>152734.90793186941</v>
      </c>
      <c r="R227" s="519">
        <f t="shared" si="153"/>
        <v>167563.52377214242</v>
      </c>
      <c r="S227" s="519">
        <f t="shared" si="153"/>
        <v>184796.2581013554</v>
      </c>
      <c r="T227" s="519">
        <f t="shared" si="153"/>
        <v>204791.96023608654</v>
      </c>
      <c r="U227" s="519">
        <f t="shared" si="153"/>
        <v>228009.32465681882</v>
      </c>
      <c r="V227" s="519">
        <f t="shared" si="153"/>
        <v>255129.95892434428</v>
      </c>
      <c r="W227" s="515">
        <f>V227/H227*100</f>
        <v>569.86557782709099</v>
      </c>
    </row>
    <row r="228" spans="1:23">
      <c r="B228" s="508" t="s">
        <v>1117</v>
      </c>
      <c r="C228" s="493" t="s">
        <v>12</v>
      </c>
      <c r="D228" s="500"/>
      <c r="E228" s="495"/>
      <c r="F228" s="495">
        <f t="shared" ref="F228:V228" si="154">F227/E227*100</f>
        <v>87.128743898903949</v>
      </c>
      <c r="G228" s="495">
        <f t="shared" si="154"/>
        <v>116.64388735028595</v>
      </c>
      <c r="H228" s="495">
        <f t="shared" si="154"/>
        <v>115.04139621652456</v>
      </c>
      <c r="I228" s="495">
        <f t="shared" si="154"/>
        <v>105.94591938387588</v>
      </c>
      <c r="J228" s="495">
        <f t="shared" si="154"/>
        <v>112.9312998342898</v>
      </c>
      <c r="K228" s="495">
        <f t="shared" si="154"/>
        <v>107.27292414189651</v>
      </c>
      <c r="L228" s="495">
        <f t="shared" si="154"/>
        <v>107.79007197850392</v>
      </c>
      <c r="M228" s="495">
        <f t="shared" si="154"/>
        <v>120.46683421007967</v>
      </c>
      <c r="N228" s="495">
        <f t="shared" si="154"/>
        <v>131.07305610944542</v>
      </c>
      <c r="O228" s="495">
        <f t="shared" si="154"/>
        <v>115.948783986542</v>
      </c>
      <c r="P228" s="495">
        <f t="shared" si="154"/>
        <v>115.72289892209851</v>
      </c>
      <c r="Q228" s="495">
        <f t="shared" si="154"/>
        <v>116.38992947665847</v>
      </c>
      <c r="R228" s="495">
        <f t="shared" si="154"/>
        <v>109.70872738986925</v>
      </c>
      <c r="S228" s="495">
        <f t="shared" si="154"/>
        <v>110.28429931602928</v>
      </c>
      <c r="T228" s="495">
        <f t="shared" si="154"/>
        <v>110.82040423338231</v>
      </c>
      <c r="U228" s="495">
        <f t="shared" si="154"/>
        <v>111.33704877572686</v>
      </c>
      <c r="V228" s="495">
        <f t="shared" si="154"/>
        <v>111.89452857173505</v>
      </c>
    </row>
    <row r="229" spans="1:23" ht="126">
      <c r="A229" s="512"/>
      <c r="B229" s="489" t="s">
        <v>1132</v>
      </c>
      <c r="C229" s="493" t="s">
        <v>1116</v>
      </c>
      <c r="D229" s="533" t="s">
        <v>1167</v>
      </c>
      <c r="G229" s="491"/>
      <c r="H229" s="491">
        <f t="shared" ref="H229:L229" si="155">H205</f>
        <v>2303</v>
      </c>
      <c r="I229" s="491">
        <f t="shared" si="155"/>
        <v>2427.3000000000002</v>
      </c>
      <c r="J229" s="491">
        <f t="shared" si="155"/>
        <v>2556.6999999999998</v>
      </c>
      <c r="K229" s="491">
        <f t="shared" si="155"/>
        <v>2708.2</v>
      </c>
      <c r="L229" s="491">
        <f t="shared" si="155"/>
        <v>2827.8</v>
      </c>
      <c r="M229" s="519">
        <f>M205</f>
        <v>3037.9825173535919</v>
      </c>
      <c r="N229" s="519">
        <f t="shared" ref="N229:V229" si="156">N205</f>
        <v>3272.1641043080476</v>
      </c>
      <c r="O229" s="519">
        <f t="shared" si="156"/>
        <v>3530.6048327191388</v>
      </c>
      <c r="P229" s="519">
        <f t="shared" si="156"/>
        <v>3819.656000795148</v>
      </c>
      <c r="Q229" s="519">
        <f t="shared" si="156"/>
        <v>4145.4371666417046</v>
      </c>
      <c r="R229" s="519">
        <f t="shared" si="156"/>
        <v>4378.5802658787943</v>
      </c>
      <c r="S229" s="519">
        <f t="shared" si="156"/>
        <v>4634.3766417172892</v>
      </c>
      <c r="T229" s="519">
        <f t="shared" si="156"/>
        <v>4920.0872522603668</v>
      </c>
      <c r="U229" s="519">
        <f t="shared" si="156"/>
        <v>5235.1764926418455</v>
      </c>
      <c r="V229" s="519">
        <f t="shared" si="156"/>
        <v>5582.4352777341064</v>
      </c>
      <c r="W229" s="515">
        <f>V229/H229*100</f>
        <v>242.3984054595791</v>
      </c>
    </row>
    <row r="230" spans="1:23">
      <c r="B230" s="508" t="s">
        <v>1117</v>
      </c>
      <c r="C230" s="493" t="s">
        <v>12</v>
      </c>
      <c r="H230" s="495"/>
      <c r="I230" s="495">
        <f t="shared" ref="I230:V230" si="157">I229/H229*100</f>
        <v>105.39730785931394</v>
      </c>
      <c r="J230" s="495">
        <f t="shared" si="157"/>
        <v>105.3310262431508</v>
      </c>
      <c r="K230" s="495">
        <f t="shared" si="157"/>
        <v>105.92560722806743</v>
      </c>
      <c r="L230" s="495">
        <f t="shared" si="157"/>
        <v>104.41621741378037</v>
      </c>
      <c r="M230" s="495">
        <f t="shared" si="157"/>
        <v>107.432722164</v>
      </c>
      <c r="N230" s="495">
        <f t="shared" si="157"/>
        <v>107.70845735999998</v>
      </c>
      <c r="O230" s="495">
        <f t="shared" si="157"/>
        <v>107.89815914399998</v>
      </c>
      <c r="P230" s="495">
        <f t="shared" si="157"/>
        <v>108.18701558999999</v>
      </c>
      <c r="Q230" s="495">
        <f t="shared" si="157"/>
        <v>108.529070832</v>
      </c>
      <c r="R230" s="495">
        <f t="shared" si="157"/>
        <v>105.62408956799997</v>
      </c>
      <c r="S230" s="495">
        <f t="shared" si="157"/>
        <v>105.84199352999997</v>
      </c>
      <c r="T230" s="495">
        <f t="shared" si="157"/>
        <v>106.16502784799999</v>
      </c>
      <c r="U230" s="495">
        <f t="shared" si="157"/>
        <v>106.40413928099998</v>
      </c>
      <c r="V230" s="495">
        <f t="shared" si="157"/>
        <v>106.633182006</v>
      </c>
    </row>
    <row r="231" spans="1:23" ht="141.75">
      <c r="A231" s="512"/>
      <c r="B231" s="489" t="s">
        <v>1133</v>
      </c>
      <c r="C231" s="493" t="s">
        <v>1116</v>
      </c>
      <c r="D231" s="533" t="s">
        <v>1168</v>
      </c>
      <c r="H231" s="491">
        <f>H222</f>
        <v>265.10000000000002</v>
      </c>
      <c r="I231" s="491">
        <f t="shared" ref="I231:V231" si="158">I222</f>
        <v>284.7</v>
      </c>
      <c r="J231" s="491">
        <f t="shared" si="158"/>
        <v>297</v>
      </c>
      <c r="K231" s="491">
        <f t="shared" si="158"/>
        <v>310.39999999999998</v>
      </c>
      <c r="L231" s="491">
        <f t="shared" si="158"/>
        <v>324.10000000000002</v>
      </c>
      <c r="M231" s="519">
        <f t="shared" si="158"/>
        <v>425.20439331</v>
      </c>
      <c r="N231" s="519">
        <f t="shared" si="158"/>
        <v>443.59619423533707</v>
      </c>
      <c r="O231" s="519">
        <f t="shared" si="158"/>
        <v>462.9792911603887</v>
      </c>
      <c r="P231" s="519">
        <f t="shared" si="158"/>
        <v>484.20279325944637</v>
      </c>
      <c r="Q231" s="519">
        <f t="shared" si="158"/>
        <v>507.45500940351639</v>
      </c>
      <c r="R231" s="519">
        <f t="shared" si="158"/>
        <v>516.97956560947159</v>
      </c>
      <c r="S231" s="519">
        <f t="shared" si="158"/>
        <v>529.73437741773864</v>
      </c>
      <c r="T231" s="519">
        <f t="shared" si="158"/>
        <v>543.77632465713452</v>
      </c>
      <c r="U231" s="519">
        <f t="shared" si="158"/>
        <v>558.72927213764081</v>
      </c>
      <c r="V231" s="519">
        <f t="shared" si="158"/>
        <v>574.65223786556635</v>
      </c>
      <c r="W231" s="515">
        <f>V231/H231*100</f>
        <v>216.76810179764857</v>
      </c>
    </row>
    <row r="232" spans="1:23">
      <c r="B232" s="508" t="s">
        <v>1117</v>
      </c>
      <c r="C232" s="493" t="s">
        <v>12</v>
      </c>
      <c r="I232" s="495">
        <f t="shared" ref="I232:M232" si="159">I231/H231*100</f>
        <v>107.39343643907957</v>
      </c>
      <c r="J232" s="495">
        <f t="shared" si="159"/>
        <v>104.32033719704954</v>
      </c>
      <c r="K232" s="495">
        <f t="shared" si="159"/>
        <v>104.51178451178451</v>
      </c>
      <c r="L232" s="495">
        <f t="shared" si="159"/>
        <v>104.41365979381445</v>
      </c>
      <c r="M232" s="495">
        <f t="shared" si="159"/>
        <v>131.19543144399876</v>
      </c>
      <c r="N232" s="495">
        <f>N231/M231*100</f>
        <v>104.32540237464769</v>
      </c>
      <c r="O232" s="495">
        <f t="shared" ref="O232:V232" si="160">O231/N231*100</f>
        <v>104.36953634339984</v>
      </c>
      <c r="P232" s="495">
        <f t="shared" si="160"/>
        <v>104.58411477668128</v>
      </c>
      <c r="Q232" s="495">
        <f t="shared" si="160"/>
        <v>104.80216480940683</v>
      </c>
      <c r="R232" s="495">
        <f t="shared" si="160"/>
        <v>101.87692623571709</v>
      </c>
      <c r="S232" s="495">
        <f t="shared" si="160"/>
        <v>102.46717910276209</v>
      </c>
      <c r="T232" s="495">
        <f t="shared" si="160"/>
        <v>102.65075249747717</v>
      </c>
      <c r="U232" s="495">
        <f t="shared" si="160"/>
        <v>102.74983422456549</v>
      </c>
      <c r="V232" s="495">
        <f t="shared" si="160"/>
        <v>102.84985350185893</v>
      </c>
    </row>
    <row r="233" spans="1:23" ht="31.5">
      <c r="B233" s="508" t="s">
        <v>1134</v>
      </c>
      <c r="C233" s="493"/>
      <c r="I233" s="495"/>
      <c r="J233" s="495"/>
      <c r="K233" s="495"/>
      <c r="L233" s="495"/>
      <c r="M233" s="495"/>
      <c r="N233" s="495"/>
      <c r="O233" s="495"/>
      <c r="P233" s="495"/>
      <c r="Q233" s="495"/>
      <c r="R233" s="495"/>
      <c r="S233" s="495"/>
      <c r="T233" s="495"/>
      <c r="U233" s="495"/>
      <c r="V233" s="495"/>
    </row>
    <row r="234" spans="1:23" ht="94.5">
      <c r="B234" s="489" t="s">
        <v>1098</v>
      </c>
      <c r="C234" s="490" t="s">
        <v>1099</v>
      </c>
      <c r="D234" s="491">
        <f>D175</f>
        <v>42184.5</v>
      </c>
      <c r="E234" s="491">
        <f t="shared" ref="E234:G234" si="161">E175</f>
        <v>40437.900000000009</v>
      </c>
      <c r="F234" s="491">
        <f t="shared" si="161"/>
        <v>35398.199999999997</v>
      </c>
      <c r="G234" s="491">
        <f t="shared" si="161"/>
        <v>40989.300000000003</v>
      </c>
      <c r="H234" s="491">
        <f>H231+H229+H227+H225</f>
        <v>47521.7</v>
      </c>
      <c r="I234" s="491">
        <f t="shared" ref="I234:V234" si="162">I231+I229+I227+I225</f>
        <v>50335.5</v>
      </c>
      <c r="J234" s="491">
        <f t="shared" si="162"/>
        <v>56620</v>
      </c>
      <c r="K234" s="491">
        <f t="shared" si="162"/>
        <v>60690.2</v>
      </c>
      <c r="L234" s="491">
        <f t="shared" si="162"/>
        <v>65309.700000000004</v>
      </c>
      <c r="M234" s="519">
        <f t="shared" si="162"/>
        <v>78313.59263788852</v>
      </c>
      <c r="N234" s="519">
        <f t="shared" si="162"/>
        <v>101771.77903300073</v>
      </c>
      <c r="O234" s="519">
        <f t="shared" si="162"/>
        <v>117671.28014491656</v>
      </c>
      <c r="P234" s="519">
        <f t="shared" si="162"/>
        <v>135838.55784421324</v>
      </c>
      <c r="Q234" s="519">
        <f t="shared" si="162"/>
        <v>157727.68564968408</v>
      </c>
      <c r="R234" s="519">
        <f t="shared" si="162"/>
        <v>172831.77919404497</v>
      </c>
      <c r="S234" s="519">
        <f t="shared" si="162"/>
        <v>190371.1340523214</v>
      </c>
      <c r="T234" s="519">
        <f t="shared" si="162"/>
        <v>210710.89438437673</v>
      </c>
      <c r="U234" s="519">
        <f t="shared" si="162"/>
        <v>234309.93994402929</v>
      </c>
      <c r="V234" s="519">
        <f t="shared" si="162"/>
        <v>261854.09893531125</v>
      </c>
      <c r="W234" s="515">
        <f>V234/H234*100</f>
        <v>551.02005806886382</v>
      </c>
    </row>
    <row r="235" spans="1:23">
      <c r="B235" s="508" t="s">
        <v>1117</v>
      </c>
      <c r="C235" s="493" t="s">
        <v>12</v>
      </c>
      <c r="E235" s="495">
        <f t="shared" ref="E235:M235" si="163">E234/D234*100</f>
        <v>95.859616683853105</v>
      </c>
      <c r="F235" s="495">
        <f t="shared" si="163"/>
        <v>87.537186649158315</v>
      </c>
      <c r="G235" s="495">
        <f t="shared" si="163"/>
        <v>115.79487092564031</v>
      </c>
      <c r="H235" s="495">
        <f t="shared" si="163"/>
        <v>115.93684205390187</v>
      </c>
      <c r="I235" s="495">
        <f t="shared" si="163"/>
        <v>105.92108447298814</v>
      </c>
      <c r="J235" s="495">
        <f t="shared" si="163"/>
        <v>112.48522414598048</v>
      </c>
      <c r="K235" s="495">
        <f t="shared" si="163"/>
        <v>107.1886259272342</v>
      </c>
      <c r="L235" s="495">
        <f t="shared" si="163"/>
        <v>107.6116078048845</v>
      </c>
      <c r="M235" s="495">
        <f t="shared" si="163"/>
        <v>119.91111984573273</v>
      </c>
      <c r="N235" s="495">
        <f>N234/M234*100</f>
        <v>129.9541696466151</v>
      </c>
      <c r="O235" s="495">
        <f t="shared" ref="O235:V235" si="164">O234/N234*100</f>
        <v>115.62270136474693</v>
      </c>
      <c r="P235" s="495">
        <f t="shared" si="164"/>
        <v>115.43900744253229</v>
      </c>
      <c r="Q235" s="495">
        <f t="shared" si="164"/>
        <v>116.11407552675466</v>
      </c>
      <c r="R235" s="495">
        <f t="shared" si="164"/>
        <v>109.57605729276175</v>
      </c>
      <c r="S235" s="495">
        <f t="shared" si="164"/>
        <v>110.14822328397391</v>
      </c>
      <c r="T235" s="495">
        <f t="shared" si="164"/>
        <v>110.68426704148602</v>
      </c>
      <c r="U235" s="495">
        <f t="shared" si="164"/>
        <v>111.19972729867655</v>
      </c>
      <c r="V235" s="495">
        <f t="shared" si="164"/>
        <v>111.75543768986564</v>
      </c>
    </row>
    <row r="237" spans="1:23" ht="39.75" customHeight="1">
      <c r="B237" s="934" t="s">
        <v>1171</v>
      </c>
      <c r="C237" s="934"/>
      <c r="D237" s="934"/>
      <c r="E237" s="934"/>
      <c r="F237" s="934"/>
      <c r="G237" s="934"/>
      <c r="H237" s="934"/>
      <c r="I237" s="934"/>
      <c r="J237" s="934"/>
      <c r="K237" s="934"/>
      <c r="L237" s="934"/>
      <c r="M237" s="934"/>
      <c r="N237" s="934"/>
      <c r="O237" s="934"/>
      <c r="P237" s="934"/>
      <c r="Q237" s="934"/>
      <c r="R237" s="934"/>
      <c r="S237" s="934"/>
      <c r="T237" s="934"/>
      <c r="U237" s="934"/>
      <c r="V237" s="934"/>
    </row>
  </sheetData>
  <mergeCells count="5">
    <mergeCell ref="B1:B2"/>
    <mergeCell ref="C1:C2"/>
    <mergeCell ref="W1:W2"/>
    <mergeCell ref="X1:X2"/>
    <mergeCell ref="B237:V237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P95"/>
  <sheetViews>
    <sheetView view="pageBreakPreview" zoomScale="60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O1"/>
    </sheetView>
  </sheetViews>
  <sheetFormatPr defaultRowHeight="15"/>
  <cols>
    <col min="1" max="1" width="33.625" style="639" customWidth="1"/>
    <col min="2" max="5" width="9" style="639"/>
    <col min="6" max="6" width="10.375" style="639" bestFit="1" customWidth="1"/>
    <col min="7" max="7" width="9" style="639"/>
    <col min="8" max="8" width="10.375" style="639" bestFit="1" customWidth="1"/>
    <col min="9" max="12" width="9" style="639"/>
    <col min="13" max="15" width="11.125" style="639" customWidth="1"/>
    <col min="16" max="256" width="9" style="639"/>
    <col min="257" max="257" width="33.625" style="639" customWidth="1"/>
    <col min="258" max="268" width="9" style="639"/>
    <col min="269" max="271" width="11.125" style="639" customWidth="1"/>
    <col min="272" max="512" width="9" style="639"/>
    <col min="513" max="513" width="33.625" style="639" customWidth="1"/>
    <col min="514" max="524" width="9" style="639"/>
    <col min="525" max="527" width="11.125" style="639" customWidth="1"/>
    <col min="528" max="768" width="9" style="639"/>
    <col min="769" max="769" width="33.625" style="639" customWidth="1"/>
    <col min="770" max="780" width="9" style="639"/>
    <col min="781" max="783" width="11.125" style="639" customWidth="1"/>
    <col min="784" max="1024" width="9" style="639"/>
    <col min="1025" max="1025" width="33.625" style="639" customWidth="1"/>
    <col min="1026" max="1036" width="9" style="639"/>
    <col min="1037" max="1039" width="11.125" style="639" customWidth="1"/>
    <col min="1040" max="1280" width="9" style="639"/>
    <col min="1281" max="1281" width="33.625" style="639" customWidth="1"/>
    <col min="1282" max="1292" width="9" style="639"/>
    <col min="1293" max="1295" width="11.125" style="639" customWidth="1"/>
    <col min="1296" max="1536" width="9" style="639"/>
    <col min="1537" max="1537" width="33.625" style="639" customWidth="1"/>
    <col min="1538" max="1548" width="9" style="639"/>
    <col min="1549" max="1551" width="11.125" style="639" customWidth="1"/>
    <col min="1552" max="1792" width="9" style="639"/>
    <col min="1793" max="1793" width="33.625" style="639" customWidth="1"/>
    <col min="1794" max="1804" width="9" style="639"/>
    <col min="1805" max="1807" width="11.125" style="639" customWidth="1"/>
    <col min="1808" max="2048" width="9" style="639"/>
    <col min="2049" max="2049" width="33.625" style="639" customWidth="1"/>
    <col min="2050" max="2060" width="9" style="639"/>
    <col min="2061" max="2063" width="11.125" style="639" customWidth="1"/>
    <col min="2064" max="2304" width="9" style="639"/>
    <col min="2305" max="2305" width="33.625" style="639" customWidth="1"/>
    <col min="2306" max="2316" width="9" style="639"/>
    <col min="2317" max="2319" width="11.125" style="639" customWidth="1"/>
    <col min="2320" max="2560" width="9" style="639"/>
    <col min="2561" max="2561" width="33.625" style="639" customWidth="1"/>
    <col min="2562" max="2572" width="9" style="639"/>
    <col min="2573" max="2575" width="11.125" style="639" customWidth="1"/>
    <col min="2576" max="2816" width="9" style="639"/>
    <col min="2817" max="2817" width="33.625" style="639" customWidth="1"/>
    <col min="2818" max="2828" width="9" style="639"/>
    <col min="2829" max="2831" width="11.125" style="639" customWidth="1"/>
    <col min="2832" max="3072" width="9" style="639"/>
    <col min="3073" max="3073" width="33.625" style="639" customWidth="1"/>
    <col min="3074" max="3084" width="9" style="639"/>
    <col min="3085" max="3087" width="11.125" style="639" customWidth="1"/>
    <col min="3088" max="3328" width="9" style="639"/>
    <col min="3329" max="3329" width="33.625" style="639" customWidth="1"/>
    <col min="3330" max="3340" width="9" style="639"/>
    <col min="3341" max="3343" width="11.125" style="639" customWidth="1"/>
    <col min="3344" max="3584" width="9" style="639"/>
    <col min="3585" max="3585" width="33.625" style="639" customWidth="1"/>
    <col min="3586" max="3596" width="9" style="639"/>
    <col min="3597" max="3599" width="11.125" style="639" customWidth="1"/>
    <col min="3600" max="3840" width="9" style="639"/>
    <col min="3841" max="3841" width="33.625" style="639" customWidth="1"/>
    <col min="3842" max="3852" width="9" style="639"/>
    <col min="3853" max="3855" width="11.125" style="639" customWidth="1"/>
    <col min="3856" max="4096" width="9" style="639"/>
    <col min="4097" max="4097" width="33.625" style="639" customWidth="1"/>
    <col min="4098" max="4108" width="9" style="639"/>
    <col min="4109" max="4111" width="11.125" style="639" customWidth="1"/>
    <col min="4112" max="4352" width="9" style="639"/>
    <col min="4353" max="4353" width="33.625" style="639" customWidth="1"/>
    <col min="4354" max="4364" width="9" style="639"/>
    <col min="4365" max="4367" width="11.125" style="639" customWidth="1"/>
    <col min="4368" max="4608" width="9" style="639"/>
    <col min="4609" max="4609" width="33.625" style="639" customWidth="1"/>
    <col min="4610" max="4620" width="9" style="639"/>
    <col min="4621" max="4623" width="11.125" style="639" customWidth="1"/>
    <col min="4624" max="4864" width="9" style="639"/>
    <col min="4865" max="4865" width="33.625" style="639" customWidth="1"/>
    <col min="4866" max="4876" width="9" style="639"/>
    <col min="4877" max="4879" width="11.125" style="639" customWidth="1"/>
    <col min="4880" max="5120" width="9" style="639"/>
    <col min="5121" max="5121" width="33.625" style="639" customWidth="1"/>
    <col min="5122" max="5132" width="9" style="639"/>
    <col min="5133" max="5135" width="11.125" style="639" customWidth="1"/>
    <col min="5136" max="5376" width="9" style="639"/>
    <col min="5377" max="5377" width="33.625" style="639" customWidth="1"/>
    <col min="5378" max="5388" width="9" style="639"/>
    <col min="5389" max="5391" width="11.125" style="639" customWidth="1"/>
    <col min="5392" max="5632" width="9" style="639"/>
    <col min="5633" max="5633" width="33.625" style="639" customWidth="1"/>
    <col min="5634" max="5644" width="9" style="639"/>
    <col min="5645" max="5647" width="11.125" style="639" customWidth="1"/>
    <col min="5648" max="5888" width="9" style="639"/>
    <col min="5889" max="5889" width="33.625" style="639" customWidth="1"/>
    <col min="5890" max="5900" width="9" style="639"/>
    <col min="5901" max="5903" width="11.125" style="639" customWidth="1"/>
    <col min="5904" max="6144" width="9" style="639"/>
    <col min="6145" max="6145" width="33.625" style="639" customWidth="1"/>
    <col min="6146" max="6156" width="9" style="639"/>
    <col min="6157" max="6159" width="11.125" style="639" customWidth="1"/>
    <col min="6160" max="6400" width="9" style="639"/>
    <col min="6401" max="6401" width="33.625" style="639" customWidth="1"/>
    <col min="6402" max="6412" width="9" style="639"/>
    <col min="6413" max="6415" width="11.125" style="639" customWidth="1"/>
    <col min="6416" max="6656" width="9" style="639"/>
    <col min="6657" max="6657" width="33.625" style="639" customWidth="1"/>
    <col min="6658" max="6668" width="9" style="639"/>
    <col min="6669" max="6671" width="11.125" style="639" customWidth="1"/>
    <col min="6672" max="6912" width="9" style="639"/>
    <col min="6913" max="6913" width="33.625" style="639" customWidth="1"/>
    <col min="6914" max="6924" width="9" style="639"/>
    <col min="6925" max="6927" width="11.125" style="639" customWidth="1"/>
    <col min="6928" max="7168" width="9" style="639"/>
    <col min="7169" max="7169" width="33.625" style="639" customWidth="1"/>
    <col min="7170" max="7180" width="9" style="639"/>
    <col min="7181" max="7183" width="11.125" style="639" customWidth="1"/>
    <col min="7184" max="7424" width="9" style="639"/>
    <col min="7425" max="7425" width="33.625" style="639" customWidth="1"/>
    <col min="7426" max="7436" width="9" style="639"/>
    <col min="7437" max="7439" width="11.125" style="639" customWidth="1"/>
    <col min="7440" max="7680" width="9" style="639"/>
    <col min="7681" max="7681" width="33.625" style="639" customWidth="1"/>
    <col min="7682" max="7692" width="9" style="639"/>
    <col min="7693" max="7695" width="11.125" style="639" customWidth="1"/>
    <col min="7696" max="7936" width="9" style="639"/>
    <col min="7937" max="7937" width="33.625" style="639" customWidth="1"/>
    <col min="7938" max="7948" width="9" style="639"/>
    <col min="7949" max="7951" width="11.125" style="639" customWidth="1"/>
    <col min="7952" max="8192" width="9" style="639"/>
    <col min="8193" max="8193" width="33.625" style="639" customWidth="1"/>
    <col min="8194" max="8204" width="9" style="639"/>
    <col min="8205" max="8207" width="11.125" style="639" customWidth="1"/>
    <col min="8208" max="8448" width="9" style="639"/>
    <col min="8449" max="8449" width="33.625" style="639" customWidth="1"/>
    <col min="8450" max="8460" width="9" style="639"/>
    <col min="8461" max="8463" width="11.125" style="639" customWidth="1"/>
    <col min="8464" max="8704" width="9" style="639"/>
    <col min="8705" max="8705" width="33.625" style="639" customWidth="1"/>
    <col min="8706" max="8716" width="9" style="639"/>
    <col min="8717" max="8719" width="11.125" style="639" customWidth="1"/>
    <col min="8720" max="8960" width="9" style="639"/>
    <col min="8961" max="8961" width="33.625" style="639" customWidth="1"/>
    <col min="8962" max="8972" width="9" style="639"/>
    <col min="8973" max="8975" width="11.125" style="639" customWidth="1"/>
    <col min="8976" max="9216" width="9" style="639"/>
    <col min="9217" max="9217" width="33.625" style="639" customWidth="1"/>
    <col min="9218" max="9228" width="9" style="639"/>
    <col min="9229" max="9231" width="11.125" style="639" customWidth="1"/>
    <col min="9232" max="9472" width="9" style="639"/>
    <col min="9473" max="9473" width="33.625" style="639" customWidth="1"/>
    <col min="9474" max="9484" width="9" style="639"/>
    <col min="9485" max="9487" width="11.125" style="639" customWidth="1"/>
    <col min="9488" max="9728" width="9" style="639"/>
    <col min="9729" max="9729" width="33.625" style="639" customWidth="1"/>
    <col min="9730" max="9740" width="9" style="639"/>
    <col min="9741" max="9743" width="11.125" style="639" customWidth="1"/>
    <col min="9744" max="9984" width="9" style="639"/>
    <col min="9985" max="9985" width="33.625" style="639" customWidth="1"/>
    <col min="9986" max="9996" width="9" style="639"/>
    <col min="9997" max="9999" width="11.125" style="639" customWidth="1"/>
    <col min="10000" max="10240" width="9" style="639"/>
    <col min="10241" max="10241" width="33.625" style="639" customWidth="1"/>
    <col min="10242" max="10252" width="9" style="639"/>
    <col min="10253" max="10255" width="11.125" style="639" customWidth="1"/>
    <col min="10256" max="10496" width="9" style="639"/>
    <col min="10497" max="10497" width="33.625" style="639" customWidth="1"/>
    <col min="10498" max="10508" width="9" style="639"/>
    <col min="10509" max="10511" width="11.125" style="639" customWidth="1"/>
    <col min="10512" max="10752" width="9" style="639"/>
    <col min="10753" max="10753" width="33.625" style="639" customWidth="1"/>
    <col min="10754" max="10764" width="9" style="639"/>
    <col min="10765" max="10767" width="11.125" style="639" customWidth="1"/>
    <col min="10768" max="11008" width="9" style="639"/>
    <col min="11009" max="11009" width="33.625" style="639" customWidth="1"/>
    <col min="11010" max="11020" width="9" style="639"/>
    <col min="11021" max="11023" width="11.125" style="639" customWidth="1"/>
    <col min="11024" max="11264" width="9" style="639"/>
    <col min="11265" max="11265" width="33.625" style="639" customWidth="1"/>
    <col min="11266" max="11276" width="9" style="639"/>
    <col min="11277" max="11279" width="11.125" style="639" customWidth="1"/>
    <col min="11280" max="11520" width="9" style="639"/>
    <col min="11521" max="11521" width="33.625" style="639" customWidth="1"/>
    <col min="11522" max="11532" width="9" style="639"/>
    <col min="11533" max="11535" width="11.125" style="639" customWidth="1"/>
    <col min="11536" max="11776" width="9" style="639"/>
    <col min="11777" max="11777" width="33.625" style="639" customWidth="1"/>
    <col min="11778" max="11788" width="9" style="639"/>
    <col min="11789" max="11791" width="11.125" style="639" customWidth="1"/>
    <col min="11792" max="12032" width="9" style="639"/>
    <col min="12033" max="12033" width="33.625" style="639" customWidth="1"/>
    <col min="12034" max="12044" width="9" style="639"/>
    <col min="12045" max="12047" width="11.125" style="639" customWidth="1"/>
    <col min="12048" max="12288" width="9" style="639"/>
    <col min="12289" max="12289" width="33.625" style="639" customWidth="1"/>
    <col min="12290" max="12300" width="9" style="639"/>
    <col min="12301" max="12303" width="11.125" style="639" customWidth="1"/>
    <col min="12304" max="12544" width="9" style="639"/>
    <col min="12545" max="12545" width="33.625" style="639" customWidth="1"/>
    <col min="12546" max="12556" width="9" style="639"/>
    <col min="12557" max="12559" width="11.125" style="639" customWidth="1"/>
    <col min="12560" max="12800" width="9" style="639"/>
    <col min="12801" max="12801" width="33.625" style="639" customWidth="1"/>
    <col min="12802" max="12812" width="9" style="639"/>
    <col min="12813" max="12815" width="11.125" style="639" customWidth="1"/>
    <col min="12816" max="13056" width="9" style="639"/>
    <col min="13057" max="13057" width="33.625" style="639" customWidth="1"/>
    <col min="13058" max="13068" width="9" style="639"/>
    <col min="13069" max="13071" width="11.125" style="639" customWidth="1"/>
    <col min="13072" max="13312" width="9" style="639"/>
    <col min="13313" max="13313" width="33.625" style="639" customWidth="1"/>
    <col min="13314" max="13324" width="9" style="639"/>
    <col min="13325" max="13327" width="11.125" style="639" customWidth="1"/>
    <col min="13328" max="13568" width="9" style="639"/>
    <col min="13569" max="13569" width="33.625" style="639" customWidth="1"/>
    <col min="13570" max="13580" width="9" style="639"/>
    <col min="13581" max="13583" width="11.125" style="639" customWidth="1"/>
    <col min="13584" max="13824" width="9" style="639"/>
    <col min="13825" max="13825" width="33.625" style="639" customWidth="1"/>
    <col min="13826" max="13836" width="9" style="639"/>
    <col min="13837" max="13839" width="11.125" style="639" customWidth="1"/>
    <col min="13840" max="14080" width="9" style="639"/>
    <col min="14081" max="14081" width="33.625" style="639" customWidth="1"/>
    <col min="14082" max="14092" width="9" style="639"/>
    <col min="14093" max="14095" width="11.125" style="639" customWidth="1"/>
    <col min="14096" max="14336" width="9" style="639"/>
    <col min="14337" max="14337" width="33.625" style="639" customWidth="1"/>
    <col min="14338" max="14348" width="9" style="639"/>
    <col min="14349" max="14351" width="11.125" style="639" customWidth="1"/>
    <col min="14352" max="14592" width="9" style="639"/>
    <col min="14593" max="14593" width="33.625" style="639" customWidth="1"/>
    <col min="14594" max="14604" width="9" style="639"/>
    <col min="14605" max="14607" width="11.125" style="639" customWidth="1"/>
    <col min="14608" max="14848" width="9" style="639"/>
    <col min="14849" max="14849" width="33.625" style="639" customWidth="1"/>
    <col min="14850" max="14860" width="9" style="639"/>
    <col min="14861" max="14863" width="11.125" style="639" customWidth="1"/>
    <col min="14864" max="15104" width="9" style="639"/>
    <col min="15105" max="15105" width="33.625" style="639" customWidth="1"/>
    <col min="15106" max="15116" width="9" style="639"/>
    <col min="15117" max="15119" width="11.125" style="639" customWidth="1"/>
    <col min="15120" max="15360" width="9" style="639"/>
    <col min="15361" max="15361" width="33.625" style="639" customWidth="1"/>
    <col min="15362" max="15372" width="9" style="639"/>
    <col min="15373" max="15375" width="11.125" style="639" customWidth="1"/>
    <col min="15376" max="15616" width="9" style="639"/>
    <col min="15617" max="15617" width="33.625" style="639" customWidth="1"/>
    <col min="15618" max="15628" width="9" style="639"/>
    <col min="15629" max="15631" width="11.125" style="639" customWidth="1"/>
    <col min="15632" max="15872" width="9" style="639"/>
    <col min="15873" max="15873" width="33.625" style="639" customWidth="1"/>
    <col min="15874" max="15884" width="9" style="639"/>
    <col min="15885" max="15887" width="11.125" style="639" customWidth="1"/>
    <col min="15888" max="16128" width="9" style="639"/>
    <col min="16129" max="16129" width="33.625" style="639" customWidth="1"/>
    <col min="16130" max="16140" width="9" style="639"/>
    <col min="16141" max="16143" width="11.125" style="639" customWidth="1"/>
    <col min="16144" max="16384" width="9" style="639"/>
  </cols>
  <sheetData>
    <row r="1" spans="1:16" s="560" customFormat="1" ht="19.5">
      <c r="A1" s="944" t="s">
        <v>1172</v>
      </c>
      <c r="B1" s="944"/>
      <c r="C1" s="944"/>
      <c r="D1" s="944"/>
      <c r="E1" s="944"/>
      <c r="F1" s="944"/>
      <c r="G1" s="944"/>
      <c r="H1" s="944"/>
      <c r="I1" s="944"/>
      <c r="J1" s="944"/>
      <c r="K1" s="944"/>
      <c r="L1" s="944"/>
      <c r="M1" s="944"/>
      <c r="N1" s="944"/>
      <c r="O1" s="944"/>
    </row>
    <row r="2" spans="1:16" s="560" customFormat="1" ht="30.75" customHeight="1">
      <c r="A2" s="945"/>
      <c r="B2" s="947"/>
      <c r="C2" s="949" t="s">
        <v>1173</v>
      </c>
      <c r="D2" s="950"/>
      <c r="E2" s="951" t="s">
        <v>1174</v>
      </c>
      <c r="F2" s="952"/>
      <c r="G2" s="952"/>
      <c r="H2" s="952"/>
      <c r="I2" s="952"/>
      <c r="J2" s="952"/>
      <c r="K2" s="952"/>
      <c r="L2" s="953"/>
      <c r="M2" s="951" t="s">
        <v>1175</v>
      </c>
      <c r="N2" s="952"/>
      <c r="O2" s="953"/>
    </row>
    <row r="3" spans="1:16" s="560" customFormat="1" ht="15.75">
      <c r="A3" s="946"/>
      <c r="B3" s="948"/>
      <c r="C3" s="561">
        <v>2011</v>
      </c>
      <c r="D3" s="561">
        <v>2012</v>
      </c>
      <c r="E3" s="561">
        <v>2013</v>
      </c>
      <c r="F3" s="561">
        <v>2014</v>
      </c>
      <c r="G3" s="561">
        <v>2015</v>
      </c>
      <c r="H3" s="561">
        <v>2016</v>
      </c>
      <c r="I3" s="561">
        <v>2017</v>
      </c>
      <c r="J3" s="561">
        <v>2018</v>
      </c>
      <c r="K3" s="561">
        <v>2019</v>
      </c>
      <c r="L3" s="561">
        <v>2020</v>
      </c>
      <c r="M3" s="561" t="s">
        <v>1176</v>
      </c>
      <c r="N3" s="561" t="s">
        <v>1177</v>
      </c>
      <c r="O3" s="561" t="s">
        <v>1178</v>
      </c>
    </row>
    <row r="4" spans="1:16" s="560" customFormat="1" ht="15" customHeight="1">
      <c r="A4" s="935" t="s">
        <v>1179</v>
      </c>
      <c r="B4" s="562">
        <v>1</v>
      </c>
      <c r="C4" s="563"/>
      <c r="D4" s="563"/>
      <c r="E4" s="563"/>
      <c r="F4" s="563"/>
      <c r="G4" s="564"/>
      <c r="H4" s="565">
        <v>107.83110511263033</v>
      </c>
      <c r="I4" s="566">
        <v>108.62331138505057</v>
      </c>
      <c r="J4" s="566">
        <v>107.75582710743107</v>
      </c>
      <c r="K4" s="566">
        <v>107.29028116637681</v>
      </c>
      <c r="L4" s="567">
        <v>105.13531080034852</v>
      </c>
      <c r="M4" s="568">
        <v>105.89065864483331</v>
      </c>
      <c r="N4" s="568">
        <v>102.49216399333531</v>
      </c>
      <c r="O4" s="568">
        <v>105.21489525729686</v>
      </c>
    </row>
    <row r="5" spans="1:16" s="560" customFormat="1">
      <c r="A5" s="936"/>
      <c r="B5" s="569">
        <v>2</v>
      </c>
      <c r="C5" s="570">
        <v>112.1</v>
      </c>
      <c r="D5" s="570">
        <v>101.2</v>
      </c>
      <c r="E5" s="570">
        <v>113.4</v>
      </c>
      <c r="F5" s="570">
        <v>111</v>
      </c>
      <c r="G5" s="571">
        <v>111.5</v>
      </c>
      <c r="H5" s="572">
        <v>108.11277110449831</v>
      </c>
      <c r="I5" s="573">
        <v>107.65476663960074</v>
      </c>
      <c r="J5" s="573">
        <v>107.01612584477257</v>
      </c>
      <c r="K5" s="573">
        <v>106.36228351232182</v>
      </c>
      <c r="L5" s="574">
        <v>105.26431547924847</v>
      </c>
      <c r="M5" s="575">
        <v>104.97456484755045</v>
      </c>
      <c r="N5" s="575">
        <v>101.91294237361947</v>
      </c>
      <c r="O5" s="575">
        <v>104.56821515795789</v>
      </c>
      <c r="P5" s="560">
        <f>F5*G5%*H5%*I5%*J5%*K5%*L5%*M5%*M5%*M5%*M5%*N5%*N5%*N5%*N5%*N5%</f>
        <v>230.41417426486564</v>
      </c>
    </row>
    <row r="6" spans="1:16" s="560" customFormat="1">
      <c r="A6" s="937"/>
      <c r="B6" s="576">
        <v>3</v>
      </c>
      <c r="C6" s="577"/>
      <c r="D6" s="577"/>
      <c r="E6" s="577"/>
      <c r="F6" s="577"/>
      <c r="G6" s="578"/>
      <c r="H6" s="579">
        <v>105.123247903205</v>
      </c>
      <c r="I6" s="580">
        <v>105.32812289038027</v>
      </c>
      <c r="J6" s="580">
        <v>103.93229889721087</v>
      </c>
      <c r="K6" s="580">
        <v>104.12877959496423</v>
      </c>
      <c r="L6" s="581">
        <v>103.44028340068544</v>
      </c>
      <c r="M6" s="582">
        <v>104.52844286687922</v>
      </c>
      <c r="N6" s="582">
        <v>103.48888544729968</v>
      </c>
      <c r="O6" s="582">
        <v>104.13410900058253</v>
      </c>
    </row>
    <row r="7" spans="1:16" s="560" customFormat="1">
      <c r="A7" s="583" t="s">
        <v>1180</v>
      </c>
      <c r="B7" s="562">
        <v>1</v>
      </c>
      <c r="C7" s="584"/>
      <c r="D7" s="584"/>
      <c r="E7" s="584"/>
      <c r="F7" s="584"/>
      <c r="G7" s="585"/>
      <c r="H7" s="586">
        <v>108.56971551416872</v>
      </c>
      <c r="I7" s="587">
        <v>109.44856932304153</v>
      </c>
      <c r="J7" s="587">
        <v>106.46497183968562</v>
      </c>
      <c r="K7" s="587">
        <v>105.64117869756711</v>
      </c>
      <c r="L7" s="588">
        <v>103.25611214521643</v>
      </c>
      <c r="M7" s="589">
        <v>105.41476881118781</v>
      </c>
      <c r="N7" s="589">
        <v>102.52713448271808</v>
      </c>
      <c r="O7" s="589">
        <v>104.85079538898898</v>
      </c>
    </row>
    <row r="8" spans="1:16" s="560" customFormat="1">
      <c r="A8" s="590" t="s">
        <v>1181</v>
      </c>
      <c r="B8" s="569">
        <v>2</v>
      </c>
      <c r="C8" s="591">
        <v>125.1</v>
      </c>
      <c r="D8" s="591">
        <v>109.8</v>
      </c>
      <c r="E8" s="591">
        <v>96.7</v>
      </c>
      <c r="F8" s="591">
        <v>109.8</v>
      </c>
      <c r="G8" s="592">
        <v>107.4</v>
      </c>
      <c r="H8" s="593">
        <v>109.35683123459343</v>
      </c>
      <c r="I8" s="594">
        <v>109.13647096352013</v>
      </c>
      <c r="J8" s="594">
        <v>106.2629726203113</v>
      </c>
      <c r="K8" s="594">
        <v>104.65350786462766</v>
      </c>
      <c r="L8" s="595">
        <v>103.29332813787977</v>
      </c>
      <c r="M8" s="596">
        <v>104.57681244142174</v>
      </c>
      <c r="N8" s="596">
        <v>102.04134420798614</v>
      </c>
      <c r="O8" s="596">
        <v>104.3611317238276</v>
      </c>
      <c r="P8" s="560">
        <f>'[70]дефл - 2015'!O23*'[70]дефл - 2015'!P23%*'[70]дефл 2017'!F29%*'[70]дефл 2017'!G29%*J8%*K8%*L8%*M8%*M8%*M8%*M8%*N8%*N8%*N8%*N8%*N8%</f>
        <v>196.62924994184837</v>
      </c>
    </row>
    <row r="9" spans="1:16" s="560" customFormat="1">
      <c r="A9" s="597"/>
      <c r="B9" s="576">
        <v>3</v>
      </c>
      <c r="C9" s="577"/>
      <c r="D9" s="577"/>
      <c r="E9" s="577"/>
      <c r="F9" s="577"/>
      <c r="G9" s="578"/>
      <c r="H9" s="598">
        <v>106.1174643520079</v>
      </c>
      <c r="I9" s="599">
        <v>105.49064856515425</v>
      </c>
      <c r="J9" s="599">
        <v>102.01173370717713</v>
      </c>
      <c r="K9" s="599">
        <v>101.84316295302231</v>
      </c>
      <c r="L9" s="600">
        <v>101.32294723546103</v>
      </c>
      <c r="M9" s="601">
        <v>103.41755973717859</v>
      </c>
      <c r="N9" s="601">
        <v>103.98826645895653</v>
      </c>
      <c r="O9" s="601">
        <v>103.58071818561831</v>
      </c>
    </row>
    <row r="10" spans="1:16" s="560" customFormat="1">
      <c r="A10" s="602" t="s">
        <v>1182</v>
      </c>
      <c r="B10" s="562">
        <v>1</v>
      </c>
      <c r="C10" s="603"/>
      <c r="D10" s="603"/>
      <c r="E10" s="603"/>
      <c r="F10" s="603"/>
      <c r="G10" s="604"/>
      <c r="H10" s="565">
        <v>108.71138295021672</v>
      </c>
      <c r="I10" s="566">
        <v>109.56519208517437</v>
      </c>
      <c r="J10" s="566">
        <v>106.34957672394198</v>
      </c>
      <c r="K10" s="566">
        <v>105.44274164300651</v>
      </c>
      <c r="L10" s="567">
        <v>102.98035830889447</v>
      </c>
      <c r="M10" s="568">
        <v>105.65317771174993</v>
      </c>
      <c r="N10" s="568">
        <v>102.561192539367</v>
      </c>
      <c r="O10" s="568">
        <v>104.91852438061531</v>
      </c>
    </row>
    <row r="11" spans="1:16" s="560" customFormat="1" ht="14.25">
      <c r="A11" s="605" t="s">
        <v>1183</v>
      </c>
      <c r="B11" s="606">
        <v>2</v>
      </c>
      <c r="C11" s="591">
        <v>125.9</v>
      </c>
      <c r="D11" s="591">
        <v>110.5</v>
      </c>
      <c r="E11" s="591">
        <v>96.3</v>
      </c>
      <c r="F11" s="591">
        <v>109.9</v>
      </c>
      <c r="G11" s="592">
        <v>107.5</v>
      </c>
      <c r="H11" s="593">
        <v>109.49814613818238</v>
      </c>
      <c r="I11" s="594">
        <v>109.20105886711244</v>
      </c>
      <c r="J11" s="594">
        <v>106.09904200937757</v>
      </c>
      <c r="K11" s="594">
        <v>104.39097005593246</v>
      </c>
      <c r="L11" s="595">
        <v>102.983181375333</v>
      </c>
      <c r="M11" s="596">
        <v>104.76900572336589</v>
      </c>
      <c r="N11" s="596">
        <v>102.0386248680889</v>
      </c>
      <c r="O11" s="596">
        <v>104.38804423129623</v>
      </c>
      <c r="P11" s="560">
        <f>F11*G11%*H11%*I11%*J11%*K11%*L11%*M11%*M11%*M11%*M11%*N11%*N11%*N11%*N11%*N11%</f>
        <v>214.75077902043205</v>
      </c>
    </row>
    <row r="12" spans="1:16" s="560" customFormat="1">
      <c r="A12" s="607"/>
      <c r="B12" s="576">
        <v>3</v>
      </c>
      <c r="C12" s="577"/>
      <c r="D12" s="577"/>
      <c r="E12" s="577"/>
      <c r="F12" s="577"/>
      <c r="G12" s="578"/>
      <c r="H12" s="579">
        <v>105.99609485115155</v>
      </c>
      <c r="I12" s="580">
        <v>105.24599335656568</v>
      </c>
      <c r="J12" s="580">
        <v>101.51391391525353</v>
      </c>
      <c r="K12" s="580">
        <v>101.27410799676674</v>
      </c>
      <c r="L12" s="581">
        <v>100.72762373722107</v>
      </c>
      <c r="M12" s="582">
        <v>103.4852042281955</v>
      </c>
      <c r="N12" s="582">
        <v>104.12242093828618</v>
      </c>
      <c r="O12" s="582">
        <v>103.51073071595196</v>
      </c>
    </row>
    <row r="13" spans="1:16" s="560" customFormat="1">
      <c r="A13" s="608" t="s">
        <v>1184</v>
      </c>
      <c r="B13" s="562">
        <v>1</v>
      </c>
      <c r="C13" s="603"/>
      <c r="D13" s="603"/>
      <c r="E13" s="609"/>
      <c r="F13" s="610"/>
      <c r="G13" s="611"/>
      <c r="H13" s="565">
        <v>108.89820840616271</v>
      </c>
      <c r="I13" s="566">
        <v>109.69350101137682</v>
      </c>
      <c r="J13" s="566">
        <v>106.38267737078795</v>
      </c>
      <c r="K13" s="566">
        <v>105.4061521937347</v>
      </c>
      <c r="L13" s="567">
        <v>102.89409505190264</v>
      </c>
      <c r="M13" s="568">
        <v>105.73096131277553</v>
      </c>
      <c r="N13" s="568">
        <v>102.56591367133032</v>
      </c>
      <c r="O13" s="568">
        <v>104.95996455447292</v>
      </c>
    </row>
    <row r="14" spans="1:16" s="560" customFormat="1">
      <c r="A14" s="612" t="s">
        <v>1185</v>
      </c>
      <c r="B14" s="569">
        <v>2</v>
      </c>
      <c r="C14" s="570">
        <v>125.6</v>
      </c>
      <c r="D14" s="570">
        <v>112.3</v>
      </c>
      <c r="E14" s="570">
        <v>97.6</v>
      </c>
      <c r="F14" s="570">
        <v>109.9</v>
      </c>
      <c r="G14" s="571">
        <v>107</v>
      </c>
      <c r="H14" s="572">
        <v>109.67522599516646</v>
      </c>
      <c r="I14" s="573">
        <v>109.29827974431596</v>
      </c>
      <c r="J14" s="573">
        <v>106.08864573325316</v>
      </c>
      <c r="K14" s="573">
        <v>104.33004245107209</v>
      </c>
      <c r="L14" s="574">
        <v>102.8941668649382</v>
      </c>
      <c r="M14" s="575">
        <v>104.8242431972447</v>
      </c>
      <c r="N14" s="575">
        <v>102.03008636334165</v>
      </c>
      <c r="O14" s="575">
        <v>104.41015101240119</v>
      </c>
      <c r="P14" s="560">
        <f>F14*G14%*H14%*I14%*J14%*K14%*L14%*M14%*M14%*M14%*M14%*N14%*N14%*N14%*N14%*N14%</f>
        <v>214.31895992506867</v>
      </c>
    </row>
    <row r="15" spans="1:16" s="560" customFormat="1">
      <c r="A15" s="613"/>
      <c r="B15" s="576">
        <v>3</v>
      </c>
      <c r="C15" s="577"/>
      <c r="D15" s="577"/>
      <c r="E15" s="577"/>
      <c r="F15" s="577"/>
      <c r="G15" s="578"/>
      <c r="H15" s="579">
        <v>106.08977624581</v>
      </c>
      <c r="I15" s="580">
        <v>105.2515651614778</v>
      </c>
      <c r="J15" s="580">
        <v>101.40430967646417</v>
      </c>
      <c r="K15" s="580">
        <v>101.13963238468125</v>
      </c>
      <c r="L15" s="581">
        <v>100.57761782558332</v>
      </c>
      <c r="M15" s="582">
        <v>103.51215748093155</v>
      </c>
      <c r="N15" s="582">
        <v>104.16501849961446</v>
      </c>
      <c r="O15" s="582">
        <v>103.51338251808568</v>
      </c>
    </row>
    <row r="16" spans="1:16" s="560" customFormat="1">
      <c r="A16" s="608" t="s">
        <v>1186</v>
      </c>
      <c r="B16" s="562">
        <v>1</v>
      </c>
      <c r="C16" s="603"/>
      <c r="D16" s="603"/>
      <c r="E16" s="603"/>
      <c r="F16" s="603"/>
      <c r="G16" s="604"/>
      <c r="H16" s="565">
        <v>108.23954007684084</v>
      </c>
      <c r="I16" s="566">
        <v>109.27576482025036</v>
      </c>
      <c r="J16" s="566">
        <v>105.63747792739979</v>
      </c>
      <c r="K16" s="566">
        <v>105.40985805992725</v>
      </c>
      <c r="L16" s="567">
        <v>102.86792007847687</v>
      </c>
      <c r="M16" s="568">
        <v>105.57766698657926</v>
      </c>
      <c r="N16" s="568">
        <v>102.5740114311394</v>
      </c>
      <c r="O16" s="568">
        <v>104.79222636987282</v>
      </c>
    </row>
    <row r="17" spans="1:16" s="560" customFormat="1">
      <c r="A17" s="614"/>
      <c r="B17" s="569">
        <v>2</v>
      </c>
      <c r="C17" s="570">
        <v>128.4</v>
      </c>
      <c r="D17" s="570">
        <v>107.8</v>
      </c>
      <c r="E17" s="570">
        <v>94.8</v>
      </c>
      <c r="F17" s="570">
        <v>109.2</v>
      </c>
      <c r="G17" s="571">
        <v>105.9</v>
      </c>
      <c r="H17" s="572">
        <v>109.55716797616932</v>
      </c>
      <c r="I17" s="573">
        <v>109.29907533723937</v>
      </c>
      <c r="J17" s="573">
        <v>106.12992310440252</v>
      </c>
      <c r="K17" s="573">
        <v>104.35135926605643</v>
      </c>
      <c r="L17" s="574">
        <v>102.86734059632148</v>
      </c>
      <c r="M17" s="575">
        <v>104.75028651563977</v>
      </c>
      <c r="N17" s="575">
        <v>102.04500880047003</v>
      </c>
      <c r="O17" s="575">
        <v>104.38554896159253</v>
      </c>
      <c r="P17" s="560">
        <f>F17*G17%*H17%*I17%*J17%*K17%*L17%*M17%*M17%*M17%*M17%*N17%*N17%*N17%*N17%*N17%</f>
        <v>210.16920018248925</v>
      </c>
    </row>
    <row r="18" spans="1:16" s="560" customFormat="1">
      <c r="A18" s="607"/>
      <c r="B18" s="576">
        <v>3</v>
      </c>
      <c r="C18" s="577"/>
      <c r="D18" s="577"/>
      <c r="E18" s="577"/>
      <c r="F18" s="577"/>
      <c r="G18" s="578"/>
      <c r="H18" s="579">
        <v>105.89005513565792</v>
      </c>
      <c r="I18" s="580">
        <v>105.19709385079096</v>
      </c>
      <c r="J18" s="580">
        <v>101.38116750537264</v>
      </c>
      <c r="K18" s="580">
        <v>101.19731906416605</v>
      </c>
      <c r="L18" s="581">
        <v>100.71240474756998</v>
      </c>
      <c r="M18" s="582">
        <v>103.40997626295503</v>
      </c>
      <c r="N18" s="582">
        <v>104.06595045867333</v>
      </c>
      <c r="O18" s="582">
        <v>103.44152384635821</v>
      </c>
    </row>
    <row r="19" spans="1:16" s="560" customFormat="1">
      <c r="A19" s="608" t="s">
        <v>1187</v>
      </c>
      <c r="B19" s="562">
        <v>1</v>
      </c>
      <c r="C19" s="603"/>
      <c r="D19" s="603"/>
      <c r="E19" s="603"/>
      <c r="F19" s="603"/>
      <c r="G19" s="604"/>
      <c r="H19" s="565">
        <v>106.67398370906511</v>
      </c>
      <c r="I19" s="566">
        <v>108.13676136883635</v>
      </c>
      <c r="J19" s="566">
        <v>105.97577067057922</v>
      </c>
      <c r="K19" s="566">
        <v>105.85753334022915</v>
      </c>
      <c r="L19" s="567">
        <v>103.95410102795246</v>
      </c>
      <c r="M19" s="568">
        <v>104.76812163033908</v>
      </c>
      <c r="N19" s="568">
        <v>102.5059101734284</v>
      </c>
      <c r="O19" s="568">
        <v>104.45105032722583</v>
      </c>
    </row>
    <row r="20" spans="1:16" s="560" customFormat="1">
      <c r="A20" s="602"/>
      <c r="B20" s="615">
        <v>2</v>
      </c>
      <c r="C20" s="603">
        <v>128.80000000000001</v>
      </c>
      <c r="D20" s="603">
        <v>93.7</v>
      </c>
      <c r="E20" s="603">
        <v>100.1</v>
      </c>
      <c r="F20" s="603">
        <v>107.7</v>
      </c>
      <c r="G20" s="604">
        <v>107.8</v>
      </c>
      <c r="H20" s="616">
        <v>107.56702618230835</v>
      </c>
      <c r="I20" s="566">
        <v>108.12005063722232</v>
      </c>
      <c r="J20" s="566">
        <v>106.21589890827987</v>
      </c>
      <c r="K20" s="566">
        <v>105.07499199853024</v>
      </c>
      <c r="L20" s="567">
        <v>103.97544427535117</v>
      </c>
      <c r="M20" s="568">
        <v>104.15179331058</v>
      </c>
      <c r="N20" s="568">
        <v>102.13569456726771</v>
      </c>
      <c r="O20" s="568">
        <v>104.14260537423037</v>
      </c>
      <c r="P20" s="560">
        <f>F20*G20%*H20%*I20%*J20%*K20%*L20%*M20%*M20%*M20%*M20%*N20%*N20%*N20%*N20%*N20%</f>
        <v>204.92469045423837</v>
      </c>
    </row>
    <row r="21" spans="1:16" s="560" customFormat="1">
      <c r="A21" s="607"/>
      <c r="B21" s="576">
        <v>3</v>
      </c>
      <c r="C21" s="577"/>
      <c r="D21" s="577"/>
      <c r="E21" s="577"/>
      <c r="F21" s="577"/>
      <c r="G21" s="578"/>
      <c r="H21" s="579">
        <v>104.97446532309478</v>
      </c>
      <c r="I21" s="580">
        <v>105.18458522927476</v>
      </c>
      <c r="J21" s="580">
        <v>102.72265634085467</v>
      </c>
      <c r="K21" s="580">
        <v>102.73810476024019</v>
      </c>
      <c r="L21" s="581">
        <v>102.33528586996432</v>
      </c>
      <c r="M21" s="582">
        <v>103.19957863831203</v>
      </c>
      <c r="N21" s="582">
        <v>103.66247534062273</v>
      </c>
      <c r="O21" s="582">
        <v>103.4817499378282</v>
      </c>
    </row>
    <row r="22" spans="1:16" s="560" customFormat="1" ht="15.75">
      <c r="A22" s="617" t="s">
        <v>1188</v>
      </c>
      <c r="B22" s="562">
        <v>1</v>
      </c>
      <c r="C22" s="603"/>
      <c r="D22" s="603"/>
      <c r="E22" s="603"/>
      <c r="F22" s="603"/>
      <c r="G22" s="604"/>
      <c r="H22" s="565">
        <v>107.62794479582278</v>
      </c>
      <c r="I22" s="566">
        <v>108.66548515149135</v>
      </c>
      <c r="J22" s="566">
        <v>107.24622813654274</v>
      </c>
      <c r="K22" s="566">
        <v>106.97341914387563</v>
      </c>
      <c r="L22" s="567">
        <v>105.08094132956403</v>
      </c>
      <c r="M22" s="568">
        <v>103.81370057899406</v>
      </c>
      <c r="N22" s="568">
        <v>102.28467845333891</v>
      </c>
      <c r="O22" s="568">
        <v>104.38425296061649</v>
      </c>
    </row>
    <row r="23" spans="1:16" s="560" customFormat="1" ht="14.25">
      <c r="A23" s="605"/>
      <c r="B23" s="606">
        <v>2</v>
      </c>
      <c r="C23" s="591">
        <v>126.9</v>
      </c>
      <c r="D23" s="591">
        <v>105.1</v>
      </c>
      <c r="E23" s="591">
        <v>99.4</v>
      </c>
      <c r="F23" s="591">
        <v>109</v>
      </c>
      <c r="G23" s="592">
        <v>107.1</v>
      </c>
      <c r="H23" s="593">
        <v>108.41740406644111</v>
      </c>
      <c r="I23" s="594">
        <v>108.70282620681083</v>
      </c>
      <c r="J23" s="594">
        <v>107.36865142016141</v>
      </c>
      <c r="K23" s="594">
        <v>106.40333338204144</v>
      </c>
      <c r="L23" s="595">
        <v>105.32137432393449</v>
      </c>
      <c r="M23" s="596">
        <v>103.31327159577943</v>
      </c>
      <c r="N23" s="596">
        <v>102.05998333654658</v>
      </c>
      <c r="O23" s="596">
        <v>104.17970943370327</v>
      </c>
      <c r="P23" s="560">
        <f>F23*G23%*H23%*I23%*J23%*K23%*L23%*M23%*M23%*M23%*M23%*N23%*N23%*N23%*N23%*N23%</f>
        <v>208.83677672769389</v>
      </c>
    </row>
    <row r="24" spans="1:16" s="560" customFormat="1">
      <c r="A24" s="607"/>
      <c r="B24" s="576">
        <v>3</v>
      </c>
      <c r="C24" s="577"/>
      <c r="D24" s="577"/>
      <c r="E24" s="577"/>
      <c r="F24" s="577"/>
      <c r="G24" s="578"/>
      <c r="H24" s="579">
        <v>106.92429932548795</v>
      </c>
      <c r="I24" s="580">
        <v>107.10293822029035</v>
      </c>
      <c r="J24" s="580">
        <v>105.23551036617124</v>
      </c>
      <c r="K24" s="580">
        <v>105.39792274120923</v>
      </c>
      <c r="L24" s="581">
        <v>104.89629635058164</v>
      </c>
      <c r="M24" s="582">
        <v>103.02417692197254</v>
      </c>
      <c r="N24" s="582">
        <v>103.18315319217926</v>
      </c>
      <c r="O24" s="582">
        <v>104.02988954991777</v>
      </c>
    </row>
    <row r="25" spans="1:16" s="560" customFormat="1">
      <c r="A25" s="608" t="s">
        <v>1189</v>
      </c>
      <c r="B25" s="562">
        <v>1</v>
      </c>
      <c r="C25" s="603"/>
      <c r="D25" s="603"/>
      <c r="E25" s="603"/>
      <c r="F25" s="603"/>
      <c r="G25" s="604"/>
      <c r="H25" s="565">
        <v>107.62783503553663</v>
      </c>
      <c r="I25" s="566">
        <v>109.37995957842</v>
      </c>
      <c r="J25" s="566">
        <v>107.59621183311366</v>
      </c>
      <c r="K25" s="566">
        <v>107.8222252225539</v>
      </c>
      <c r="L25" s="567">
        <v>105.68485412340331</v>
      </c>
      <c r="M25" s="568">
        <v>103.68735714151518</v>
      </c>
      <c r="N25" s="568">
        <v>102.26127125065399</v>
      </c>
      <c r="O25" s="568">
        <v>104.49712850928847</v>
      </c>
    </row>
    <row r="26" spans="1:16" s="560" customFormat="1">
      <c r="A26" s="602"/>
      <c r="B26" s="615">
        <v>2</v>
      </c>
      <c r="C26" s="603">
        <v>128.80000000000001</v>
      </c>
      <c r="D26" s="603">
        <v>97</v>
      </c>
      <c r="E26" s="603">
        <v>94.1</v>
      </c>
      <c r="F26" s="603">
        <v>110</v>
      </c>
      <c r="G26" s="604">
        <v>107.8</v>
      </c>
      <c r="H26" s="616">
        <v>108.63944670434908</v>
      </c>
      <c r="I26" s="566">
        <v>109.46410303590119</v>
      </c>
      <c r="J26" s="566">
        <v>108.00106447932598</v>
      </c>
      <c r="K26" s="566">
        <v>107.08662305490235</v>
      </c>
      <c r="L26" s="567">
        <v>105.78516661388191</v>
      </c>
      <c r="M26" s="568">
        <v>103.1765504440985</v>
      </c>
      <c r="N26" s="568">
        <v>101.96247927482437</v>
      </c>
      <c r="O26" s="568">
        <v>104.27902223594117</v>
      </c>
    </row>
    <row r="27" spans="1:16" s="560" customFormat="1">
      <c r="A27" s="607"/>
      <c r="B27" s="576">
        <v>3</v>
      </c>
      <c r="C27" s="577"/>
      <c r="D27" s="577"/>
      <c r="E27" s="577"/>
      <c r="F27" s="577"/>
      <c r="G27" s="578"/>
      <c r="H27" s="579">
        <v>106.30649923273228</v>
      </c>
      <c r="I27" s="580">
        <v>106.81975803265038</v>
      </c>
      <c r="J27" s="580">
        <v>104.77831019229502</v>
      </c>
      <c r="K27" s="580">
        <v>105.08851218400319</v>
      </c>
      <c r="L27" s="581">
        <v>104.47101394360061</v>
      </c>
      <c r="M27" s="582">
        <v>102.34669969082697</v>
      </c>
      <c r="N27" s="582">
        <v>103.33776184703017</v>
      </c>
      <c r="O27" s="582">
        <v>103.71618999596723</v>
      </c>
    </row>
    <row r="28" spans="1:16" s="560" customFormat="1">
      <c r="A28" s="608" t="s">
        <v>1190</v>
      </c>
      <c r="B28" s="562">
        <v>1</v>
      </c>
      <c r="C28" s="603"/>
      <c r="D28" s="603"/>
      <c r="E28" s="603"/>
      <c r="F28" s="603"/>
      <c r="G28" s="604"/>
      <c r="H28" s="565">
        <v>107.62813079251589</v>
      </c>
      <c r="I28" s="566">
        <v>107.45476021424183</v>
      </c>
      <c r="J28" s="566">
        <v>106.6425315615179</v>
      </c>
      <c r="K28" s="566">
        <v>105.49619664257624</v>
      </c>
      <c r="L28" s="567">
        <v>104.00674626861208</v>
      </c>
      <c r="M28" s="568">
        <v>104.04050844146897</v>
      </c>
      <c r="N28" s="568">
        <v>102.32621925217916</v>
      </c>
      <c r="O28" s="568">
        <v>104.18898625487721</v>
      </c>
    </row>
    <row r="29" spans="1:16" s="560" customFormat="1">
      <c r="A29" s="608" t="s">
        <v>1191</v>
      </c>
      <c r="B29" s="615">
        <v>2</v>
      </c>
      <c r="C29" s="603">
        <v>123.1</v>
      </c>
      <c r="D29" s="603">
        <v>120.5</v>
      </c>
      <c r="E29" s="603">
        <v>108.3</v>
      </c>
      <c r="F29" s="603">
        <v>107.5</v>
      </c>
      <c r="G29" s="604">
        <v>106.1</v>
      </c>
      <c r="H29" s="616">
        <v>108.04113685874752</v>
      </c>
      <c r="I29" s="566">
        <v>107.40564393871495</v>
      </c>
      <c r="J29" s="566">
        <v>106.27039477182822</v>
      </c>
      <c r="K29" s="566">
        <v>105.19739918555247</v>
      </c>
      <c r="L29" s="567">
        <v>104.48812974093961</v>
      </c>
      <c r="M29" s="568">
        <v>103.56011286269873</v>
      </c>
      <c r="N29" s="568">
        <v>102.23315162637678</v>
      </c>
      <c r="O29" s="568">
        <v>104.00832959755589</v>
      </c>
    </row>
    <row r="30" spans="1:16" s="560" customFormat="1">
      <c r="A30" s="613"/>
      <c r="B30" s="576">
        <v>3</v>
      </c>
      <c r="C30" s="577"/>
      <c r="D30" s="577"/>
      <c r="E30" s="577"/>
      <c r="F30" s="577"/>
      <c r="G30" s="578"/>
      <c r="H30" s="579">
        <v>107.97120598271468</v>
      </c>
      <c r="I30" s="580">
        <v>107.5754087470671</v>
      </c>
      <c r="J30" s="580">
        <v>105.99296535195211</v>
      </c>
      <c r="K30" s="580">
        <v>105.90465659225414</v>
      </c>
      <c r="L30" s="581">
        <v>105.58743056584828</v>
      </c>
      <c r="M30" s="582">
        <v>104.07752286201189</v>
      </c>
      <c r="N30" s="582">
        <v>102.95283559208292</v>
      </c>
      <c r="O30" s="582">
        <v>104.53300578176197</v>
      </c>
    </row>
    <row r="31" spans="1:16" s="560" customFormat="1">
      <c r="A31" s="618" t="s">
        <v>1192</v>
      </c>
      <c r="B31" s="562">
        <v>1</v>
      </c>
      <c r="C31" s="584"/>
      <c r="D31" s="584"/>
      <c r="E31" s="584"/>
      <c r="F31" s="584"/>
      <c r="G31" s="585"/>
      <c r="H31" s="586">
        <v>103.56503811678567</v>
      </c>
      <c r="I31" s="587">
        <v>107.18032567041689</v>
      </c>
      <c r="J31" s="587">
        <v>105.99313783613418</v>
      </c>
      <c r="K31" s="587">
        <v>105.62625387111255</v>
      </c>
      <c r="L31" s="588">
        <v>103.96989544212123</v>
      </c>
      <c r="M31" s="589">
        <v>103.97437409354693</v>
      </c>
      <c r="N31" s="589">
        <v>102.10687352486103</v>
      </c>
      <c r="O31" s="589">
        <v>103.7718269491946</v>
      </c>
    </row>
    <row r="32" spans="1:16" s="560" customFormat="1">
      <c r="A32" s="605"/>
      <c r="B32" s="569">
        <v>2</v>
      </c>
      <c r="C32" s="591">
        <v>114.6</v>
      </c>
      <c r="D32" s="591">
        <v>105.8</v>
      </c>
      <c r="E32" s="591">
        <v>104.1</v>
      </c>
      <c r="F32" s="591">
        <v>107.4</v>
      </c>
      <c r="G32" s="592">
        <v>105.6</v>
      </c>
      <c r="H32" s="593">
        <v>106.48332074021066</v>
      </c>
      <c r="I32" s="594">
        <v>106.48367209671301</v>
      </c>
      <c r="J32" s="594">
        <v>105.4628587280545</v>
      </c>
      <c r="K32" s="594">
        <v>104.43066274726232</v>
      </c>
      <c r="L32" s="595">
        <v>103.53392170943545</v>
      </c>
      <c r="M32" s="596">
        <v>102.96401181299882</v>
      </c>
      <c r="N32" s="596">
        <v>101.41209938669498</v>
      </c>
      <c r="O32" s="596">
        <v>103.20404813593787</v>
      </c>
      <c r="P32" s="560">
        <f>F32*G32%*H32%*I32%*J32%*K32%*L32%*M32%*M32%*M32%*M32%*N32%*N32%*N32%*N32%*N32%</f>
        <v>176.78024583305128</v>
      </c>
    </row>
    <row r="33" spans="1:16" s="560" customFormat="1">
      <c r="A33" s="619"/>
      <c r="B33" s="576">
        <v>3</v>
      </c>
      <c r="C33" s="577"/>
      <c r="D33" s="577"/>
      <c r="E33" s="577"/>
      <c r="F33" s="577"/>
      <c r="G33" s="578"/>
      <c r="H33" s="598">
        <v>105.22712938185931</v>
      </c>
      <c r="I33" s="599">
        <v>105.09326024812692</v>
      </c>
      <c r="J33" s="599">
        <v>103.57081216674726</v>
      </c>
      <c r="K33" s="599">
        <v>103.57149621690832</v>
      </c>
      <c r="L33" s="600">
        <v>103.15448994205687</v>
      </c>
      <c r="M33" s="601">
        <v>102.68409351292939</v>
      </c>
      <c r="N33" s="601">
        <v>102.47293020952695</v>
      </c>
      <c r="O33" s="601">
        <v>103.08971364115322</v>
      </c>
    </row>
    <row r="34" spans="1:16" s="560" customFormat="1">
      <c r="A34" s="602" t="s">
        <v>1193</v>
      </c>
      <c r="B34" s="562">
        <v>1</v>
      </c>
      <c r="C34" s="603"/>
      <c r="D34" s="603"/>
      <c r="E34" s="603"/>
      <c r="F34" s="603"/>
      <c r="G34" s="604"/>
      <c r="H34" s="565">
        <v>107.07497881671407</v>
      </c>
      <c r="I34" s="566">
        <v>107.72449831520296</v>
      </c>
      <c r="J34" s="566">
        <v>105.33679734520123</v>
      </c>
      <c r="K34" s="566">
        <v>105.08679845465012</v>
      </c>
      <c r="L34" s="567">
        <v>103.24622808573305</v>
      </c>
      <c r="M34" s="568">
        <v>104.90084872927972</v>
      </c>
      <c r="N34" s="568">
        <v>102.58491270440142</v>
      </c>
      <c r="O34" s="568">
        <v>104.3809298329538</v>
      </c>
    </row>
    <row r="35" spans="1:16" s="560" customFormat="1">
      <c r="A35" s="602"/>
      <c r="B35" s="615">
        <v>2</v>
      </c>
      <c r="C35" s="603">
        <v>120.9</v>
      </c>
      <c r="D35" s="603">
        <v>106.2</v>
      </c>
      <c r="E35" s="603">
        <v>95.6</v>
      </c>
      <c r="F35" s="603">
        <v>109.1</v>
      </c>
      <c r="G35" s="604">
        <v>105.8</v>
      </c>
      <c r="H35" s="616">
        <v>103.76387017207533</v>
      </c>
      <c r="I35" s="566">
        <v>103.51780855782596</v>
      </c>
      <c r="J35" s="566">
        <v>101.37924396576786</v>
      </c>
      <c r="K35" s="566">
        <v>100.09121765545848</v>
      </c>
      <c r="L35" s="567">
        <v>98.984239855089811</v>
      </c>
      <c r="M35" s="568">
        <v>100.02823992005163</v>
      </c>
      <c r="N35" s="568">
        <v>97.885975594828594</v>
      </c>
      <c r="O35" s="568">
        <v>99.803518861923067</v>
      </c>
    </row>
    <row r="36" spans="1:16" s="560" customFormat="1">
      <c r="A36" s="620"/>
      <c r="B36" s="576">
        <v>3</v>
      </c>
      <c r="C36" s="577"/>
      <c r="D36" s="577"/>
      <c r="E36" s="577"/>
      <c r="F36" s="577"/>
      <c r="G36" s="578"/>
      <c r="H36" s="579">
        <v>101.44072540111</v>
      </c>
      <c r="I36" s="580">
        <v>100.92064990087712</v>
      </c>
      <c r="J36" s="580">
        <v>98.283980290317757</v>
      </c>
      <c r="K36" s="580">
        <v>98.020250823873738</v>
      </c>
      <c r="L36" s="581">
        <v>97.574387562587034</v>
      </c>
      <c r="M36" s="582">
        <v>99.2190254231636</v>
      </c>
      <c r="N36" s="582">
        <v>99.388562380448917</v>
      </c>
      <c r="O36" s="582">
        <v>99.280869679321796</v>
      </c>
    </row>
    <row r="37" spans="1:16" s="560" customFormat="1">
      <c r="A37" s="602" t="s">
        <v>1194</v>
      </c>
      <c r="B37" s="562">
        <v>1</v>
      </c>
      <c r="C37" s="603"/>
      <c r="D37" s="603"/>
      <c r="E37" s="603"/>
      <c r="F37" s="603"/>
      <c r="G37" s="604"/>
      <c r="H37" s="565">
        <v>106.60255685000021</v>
      </c>
      <c r="I37" s="566">
        <v>108.4308774944262</v>
      </c>
      <c r="J37" s="566">
        <v>106.87392677527605</v>
      </c>
      <c r="K37" s="566">
        <v>107.05759624271336</v>
      </c>
      <c r="L37" s="567">
        <v>105.11618690301444</v>
      </c>
      <c r="M37" s="568">
        <v>103.97584945357026</v>
      </c>
      <c r="N37" s="568">
        <v>102.38144826571884</v>
      </c>
      <c r="O37" s="568">
        <v>104.37341138933809</v>
      </c>
    </row>
    <row r="38" spans="1:16" s="560" customFormat="1">
      <c r="A38" s="602" t="s">
        <v>1195</v>
      </c>
      <c r="B38" s="615">
        <v>2</v>
      </c>
      <c r="C38" s="603">
        <v>116.4</v>
      </c>
      <c r="D38" s="603">
        <v>95.3</v>
      </c>
      <c r="E38" s="603">
        <v>97.7</v>
      </c>
      <c r="F38" s="603">
        <v>109</v>
      </c>
      <c r="G38" s="604">
        <v>107.4</v>
      </c>
      <c r="H38" s="616">
        <v>107.65032428181496</v>
      </c>
      <c r="I38" s="566">
        <v>108.5889245639295</v>
      </c>
      <c r="J38" s="566">
        <v>107.32603520373438</v>
      </c>
      <c r="K38" s="566">
        <v>106.41097002040296</v>
      </c>
      <c r="L38" s="567">
        <v>105.32807513250133</v>
      </c>
      <c r="M38" s="568">
        <v>103.57284279492167</v>
      </c>
      <c r="N38" s="568">
        <v>102.1885198358857</v>
      </c>
      <c r="O38" s="568">
        <v>104.252169730996</v>
      </c>
    </row>
    <row r="39" spans="1:16" s="560" customFormat="1">
      <c r="A39" s="607"/>
      <c r="B39" s="576">
        <v>3</v>
      </c>
      <c r="C39" s="577"/>
      <c r="D39" s="577"/>
      <c r="E39" s="577"/>
      <c r="F39" s="577"/>
      <c r="G39" s="578"/>
      <c r="H39" s="579">
        <v>105.79487008573989</v>
      </c>
      <c r="I39" s="580">
        <v>106.46834744296181</v>
      </c>
      <c r="J39" s="580">
        <v>104.58174533468343</v>
      </c>
      <c r="K39" s="580">
        <v>104.91247808782163</v>
      </c>
      <c r="L39" s="581">
        <v>104.41918851146252</v>
      </c>
      <c r="M39" s="582">
        <v>102.92510919126678</v>
      </c>
      <c r="N39" s="582">
        <v>103.41406484729927</v>
      </c>
      <c r="O39" s="582">
        <v>103.85248183868573</v>
      </c>
    </row>
    <row r="40" spans="1:16" s="560" customFormat="1">
      <c r="A40" s="602" t="s">
        <v>1196</v>
      </c>
      <c r="B40" s="562">
        <v>1</v>
      </c>
      <c r="C40" s="603"/>
      <c r="D40" s="603"/>
      <c r="E40" s="603"/>
      <c r="F40" s="603"/>
      <c r="G40" s="604"/>
      <c r="H40" s="565">
        <v>105.18271391259302</v>
      </c>
      <c r="I40" s="566">
        <v>107.50964875102771</v>
      </c>
      <c r="J40" s="566">
        <v>106.30200142716919</v>
      </c>
      <c r="K40" s="566">
        <v>106.55937291376461</v>
      </c>
      <c r="L40" s="567">
        <v>104.94367307822094</v>
      </c>
      <c r="M40" s="568">
        <v>104.12088056174281</v>
      </c>
      <c r="N40" s="568">
        <v>102.47967222502206</v>
      </c>
      <c r="O40" s="568">
        <v>104.22148691203847</v>
      </c>
    </row>
    <row r="41" spans="1:16" s="560" customFormat="1">
      <c r="A41" s="602" t="s">
        <v>1197</v>
      </c>
      <c r="B41" s="615">
        <v>2</v>
      </c>
      <c r="C41" s="603">
        <v>115.7</v>
      </c>
      <c r="D41" s="603">
        <v>93.8</v>
      </c>
      <c r="E41" s="603">
        <v>95.1</v>
      </c>
      <c r="F41" s="603">
        <v>109.3</v>
      </c>
      <c r="G41" s="604">
        <v>107.2</v>
      </c>
      <c r="H41" s="616">
        <v>106.12416898963674</v>
      </c>
      <c r="I41" s="566">
        <v>107.65872103188518</v>
      </c>
      <c r="J41" s="566">
        <v>106.702643492169</v>
      </c>
      <c r="K41" s="566">
        <v>105.97146531913782</v>
      </c>
      <c r="L41" s="567">
        <v>105.14477865532285</v>
      </c>
      <c r="M41" s="568">
        <v>103.74314410048248</v>
      </c>
      <c r="N41" s="568">
        <v>102.2998020754756</v>
      </c>
      <c r="O41" s="568">
        <v>104.10679812257642</v>
      </c>
    </row>
    <row r="42" spans="1:16" s="560" customFormat="1">
      <c r="A42" s="607"/>
      <c r="B42" s="576">
        <v>3</v>
      </c>
      <c r="C42" s="577"/>
      <c r="D42" s="577"/>
      <c r="E42" s="577"/>
      <c r="F42" s="577"/>
      <c r="G42" s="578"/>
      <c r="H42" s="579">
        <v>104.46896187477761</v>
      </c>
      <c r="I42" s="580">
        <v>105.75125476249052</v>
      </c>
      <c r="J42" s="580">
        <v>104.2018203009838</v>
      </c>
      <c r="K42" s="580">
        <v>104.60722903299009</v>
      </c>
      <c r="L42" s="581">
        <v>104.30367910071365</v>
      </c>
      <c r="M42" s="582">
        <v>103.1254873725955</v>
      </c>
      <c r="N42" s="582">
        <v>103.45318988625355</v>
      </c>
      <c r="O42" s="582">
        <v>103.7458172306338</v>
      </c>
    </row>
    <row r="43" spans="1:16" s="560" customFormat="1">
      <c r="A43" s="602" t="s">
        <v>1198</v>
      </c>
      <c r="B43" s="562">
        <v>1</v>
      </c>
      <c r="C43" s="603"/>
      <c r="D43" s="603"/>
      <c r="E43" s="603"/>
      <c r="F43" s="603"/>
      <c r="G43" s="604"/>
      <c r="H43" s="565">
        <v>110.07295615848022</v>
      </c>
      <c r="I43" s="566">
        <v>111.25027040581226</v>
      </c>
      <c r="J43" s="566">
        <v>108.89042223905814</v>
      </c>
      <c r="K43" s="566">
        <v>109.0850775313432</v>
      </c>
      <c r="L43" s="567">
        <v>106.42603516858567</v>
      </c>
      <c r="M43" s="568">
        <v>103.25378608027094</v>
      </c>
      <c r="N43" s="568">
        <v>102.04244214504617</v>
      </c>
      <c r="O43" s="568">
        <v>104.76460600012329</v>
      </c>
    </row>
    <row r="44" spans="1:16" s="560" customFormat="1">
      <c r="A44" s="602"/>
      <c r="B44" s="615">
        <v>2</v>
      </c>
      <c r="C44" s="603">
        <v>105.4</v>
      </c>
      <c r="D44" s="603">
        <v>100</v>
      </c>
      <c r="E44" s="603">
        <v>96</v>
      </c>
      <c r="F44" s="603">
        <v>111.1</v>
      </c>
      <c r="G44" s="604">
        <v>109.1</v>
      </c>
      <c r="H44" s="616">
        <v>111.1547244190614</v>
      </c>
      <c r="I44" s="566">
        <v>111.26948503991723</v>
      </c>
      <c r="J44" s="566">
        <v>109.29948546648296</v>
      </c>
      <c r="K44" s="566">
        <v>108.20178079066692</v>
      </c>
      <c r="L44" s="567">
        <v>106.42555457244099</v>
      </c>
      <c r="M44" s="568">
        <v>102.60991601032985</v>
      </c>
      <c r="N44" s="568">
        <v>101.62461594581107</v>
      </c>
      <c r="O44" s="568">
        <v>104.44225658487667</v>
      </c>
    </row>
    <row r="45" spans="1:16" s="560" customFormat="1">
      <c r="A45" s="607"/>
      <c r="B45" s="576">
        <v>3</v>
      </c>
      <c r="C45" s="577"/>
      <c r="D45" s="577"/>
      <c r="E45" s="577"/>
      <c r="F45" s="577"/>
      <c r="G45" s="578"/>
      <c r="H45" s="579">
        <v>108.14403659068692</v>
      </c>
      <c r="I45" s="580">
        <v>107.88826130281024</v>
      </c>
      <c r="J45" s="580">
        <v>105.35480008360625</v>
      </c>
      <c r="K45" s="580">
        <v>105.56979533501627</v>
      </c>
      <c r="L45" s="581">
        <v>104.63834878648757</v>
      </c>
      <c r="M45" s="582">
        <v>101.56717635088542</v>
      </c>
      <c r="N45" s="582">
        <v>103.22163140342455</v>
      </c>
      <c r="O45" s="582">
        <v>103.68091220283463</v>
      </c>
    </row>
    <row r="46" spans="1:16" s="560" customFormat="1">
      <c r="A46" s="602" t="s">
        <v>1199</v>
      </c>
      <c r="B46" s="562">
        <v>1</v>
      </c>
      <c r="C46" s="603"/>
      <c r="D46" s="603"/>
      <c r="E46" s="603"/>
      <c r="F46" s="603"/>
      <c r="G46" s="604"/>
      <c r="H46" s="565">
        <v>109.51013067379691</v>
      </c>
      <c r="I46" s="566">
        <v>109.90346129994437</v>
      </c>
      <c r="J46" s="566">
        <v>107.39702068806909</v>
      </c>
      <c r="K46" s="566">
        <v>106.38762582194137</v>
      </c>
      <c r="L46" s="567">
        <v>104.4357893511922</v>
      </c>
      <c r="M46" s="568">
        <v>103.58161125970553</v>
      </c>
      <c r="N46" s="568">
        <v>101.6385524756079</v>
      </c>
      <c r="O46" s="568">
        <v>104.21420887708372</v>
      </c>
    </row>
    <row r="47" spans="1:16" s="623" customFormat="1" ht="14.25">
      <c r="A47" s="618" t="s">
        <v>1200</v>
      </c>
      <c r="B47" s="621">
        <v>2</v>
      </c>
      <c r="C47" s="584">
        <v>120</v>
      </c>
      <c r="D47" s="584">
        <v>105.4</v>
      </c>
      <c r="E47" s="584">
        <v>107</v>
      </c>
      <c r="F47" s="584">
        <v>107.5</v>
      </c>
      <c r="G47" s="585">
        <v>106</v>
      </c>
      <c r="H47" s="622">
        <v>109.84779379460174</v>
      </c>
      <c r="I47" s="587">
        <v>109.39984956973395</v>
      </c>
      <c r="J47" s="587">
        <v>106.78727576916003</v>
      </c>
      <c r="K47" s="587">
        <v>105.5496274306046</v>
      </c>
      <c r="L47" s="588">
        <v>104.43644866411397</v>
      </c>
      <c r="M47" s="589">
        <v>102.86650547111435</v>
      </c>
      <c r="N47" s="589">
        <v>101.23557375390639</v>
      </c>
      <c r="O47" s="589">
        <v>103.7316938835425</v>
      </c>
      <c r="P47" s="560">
        <f>F47*G47%*H47%*I47%*J47%*K47%*L47%*M47%*M47%*M47%*M47%*N47%*N47%*N47%*N47%*N47%</f>
        <v>191.91653295836178</v>
      </c>
    </row>
    <row r="48" spans="1:16" s="560" customFormat="1">
      <c r="A48" s="607"/>
      <c r="B48" s="576">
        <v>3</v>
      </c>
      <c r="C48" s="577"/>
      <c r="D48" s="577"/>
      <c r="E48" s="577"/>
      <c r="F48" s="577"/>
      <c r="G48" s="578"/>
      <c r="H48" s="579">
        <v>107.12675792765091</v>
      </c>
      <c r="I48" s="580">
        <v>106.31301578630585</v>
      </c>
      <c r="J48" s="580">
        <v>103.20854261818471</v>
      </c>
      <c r="K48" s="580">
        <v>103.06403349989743</v>
      </c>
      <c r="L48" s="581">
        <v>102.56109834854004</v>
      </c>
      <c r="M48" s="582">
        <v>101.90894920848486</v>
      </c>
      <c r="N48" s="582">
        <v>102.89539556672548</v>
      </c>
      <c r="O48" s="582">
        <v>103.07549073064102</v>
      </c>
    </row>
    <row r="49" spans="1:16" s="560" customFormat="1">
      <c r="A49" s="624" t="s">
        <v>1201</v>
      </c>
      <c r="B49" s="562">
        <v>1</v>
      </c>
      <c r="C49" s="603">
        <v>0</v>
      </c>
      <c r="D49" s="603">
        <v>0</v>
      </c>
      <c r="E49" s="603">
        <v>0</v>
      </c>
      <c r="F49" s="603">
        <v>0</v>
      </c>
      <c r="G49" s="604"/>
      <c r="H49" s="565">
        <v>105.51043045043581</v>
      </c>
      <c r="I49" s="566">
        <v>106.04183027959301</v>
      </c>
      <c r="J49" s="566">
        <v>105.64826581185483</v>
      </c>
      <c r="K49" s="566">
        <v>105.38712788261697</v>
      </c>
      <c r="L49" s="567">
        <v>103.43450559602756</v>
      </c>
      <c r="M49" s="568">
        <v>103.58051399568934</v>
      </c>
      <c r="N49" s="568">
        <v>101.63473433594538</v>
      </c>
      <c r="O49" s="568">
        <v>103.46161952542703</v>
      </c>
    </row>
    <row r="50" spans="1:16" s="623" customFormat="1" ht="14.25" customHeight="1">
      <c r="A50" s="625" t="s">
        <v>1202</v>
      </c>
      <c r="B50" s="621">
        <v>2</v>
      </c>
      <c r="C50" s="584">
        <v>111.9</v>
      </c>
      <c r="D50" s="584">
        <v>104.9</v>
      </c>
      <c r="E50" s="584">
        <v>106.8</v>
      </c>
      <c r="F50" s="584">
        <v>106.4</v>
      </c>
      <c r="G50" s="585">
        <v>105.1</v>
      </c>
      <c r="H50" s="622">
        <v>106.80934044219173</v>
      </c>
      <c r="I50" s="587">
        <v>106.53177040023164</v>
      </c>
      <c r="J50" s="587">
        <v>106.37041638706661</v>
      </c>
      <c r="K50" s="587">
        <v>105.16586959148428</v>
      </c>
      <c r="L50" s="588">
        <v>104.23091700538521</v>
      </c>
      <c r="M50" s="589">
        <v>103.7194256228568</v>
      </c>
      <c r="N50" s="589">
        <v>101.96839548799581</v>
      </c>
      <c r="O50" s="589">
        <v>103.82308684181922</v>
      </c>
      <c r="P50" s="560">
        <f>F50*G50%*H50%*I50%*J50%*K50%*L50%*M50%*M50%*M50%*M50%*N50%*N50%*N50%*N50%*N50%</f>
        <v>189.27501834494859</v>
      </c>
    </row>
    <row r="51" spans="1:16" s="560" customFormat="1">
      <c r="A51" s="620" t="s">
        <v>1203</v>
      </c>
      <c r="B51" s="576">
        <v>3</v>
      </c>
      <c r="C51" s="577"/>
      <c r="D51" s="577"/>
      <c r="E51" s="577"/>
      <c r="F51" s="577"/>
      <c r="G51" s="578"/>
      <c r="H51" s="579">
        <v>106.7316265503746</v>
      </c>
      <c r="I51" s="580">
        <v>106.54329711613642</v>
      </c>
      <c r="J51" s="580">
        <v>105.66459477310082</v>
      </c>
      <c r="K51" s="580">
        <v>105.82795264998404</v>
      </c>
      <c r="L51" s="581">
        <v>105.16753943678823</v>
      </c>
      <c r="M51" s="582">
        <v>103.79274728197225</v>
      </c>
      <c r="N51" s="582">
        <v>102.75660530695031</v>
      </c>
      <c r="O51" s="582">
        <v>104.16959505402259</v>
      </c>
    </row>
    <row r="52" spans="1:16" s="560" customFormat="1">
      <c r="A52" s="602" t="s">
        <v>1204</v>
      </c>
      <c r="B52" s="562">
        <v>1</v>
      </c>
      <c r="C52" s="603">
        <v>0</v>
      </c>
      <c r="D52" s="603">
        <v>0</v>
      </c>
      <c r="E52" s="603">
        <v>0</v>
      </c>
      <c r="F52" s="603">
        <v>0</v>
      </c>
      <c r="G52" s="604"/>
      <c r="H52" s="565">
        <v>106.44046421837831</v>
      </c>
      <c r="I52" s="566">
        <v>106.57716407517923</v>
      </c>
      <c r="J52" s="566">
        <v>105.55216412510504</v>
      </c>
      <c r="K52" s="566">
        <v>105.32980857582608</v>
      </c>
      <c r="L52" s="567">
        <v>104.10680122636155</v>
      </c>
      <c r="M52" s="568">
        <v>104.85184068517771</v>
      </c>
      <c r="N52" s="568">
        <v>103.44472383581093</v>
      </c>
      <c r="O52" s="568">
        <v>104.62754420723195</v>
      </c>
    </row>
    <row r="53" spans="1:16" s="560" customFormat="1" ht="14.25">
      <c r="A53" s="618" t="s">
        <v>1205</v>
      </c>
      <c r="B53" s="621">
        <v>2</v>
      </c>
      <c r="C53" s="584">
        <v>113.2</v>
      </c>
      <c r="D53" s="584">
        <v>103.9</v>
      </c>
      <c r="E53" s="584">
        <v>105.7</v>
      </c>
      <c r="F53" s="584">
        <v>107.6</v>
      </c>
      <c r="G53" s="585">
        <v>105.1</v>
      </c>
      <c r="H53" s="622">
        <v>107.34609814499352</v>
      </c>
      <c r="I53" s="587">
        <v>106.90523335838034</v>
      </c>
      <c r="J53" s="587">
        <v>106.03390437702865</v>
      </c>
      <c r="K53" s="587">
        <v>105.12388162620398</v>
      </c>
      <c r="L53" s="588">
        <v>104.60704844761617</v>
      </c>
      <c r="M53" s="589">
        <v>104.87406463850992</v>
      </c>
      <c r="N53" s="589">
        <v>103.59208466598415</v>
      </c>
      <c r="O53" s="589">
        <v>104.81683593656584</v>
      </c>
    </row>
    <row r="54" spans="1:16" s="560" customFormat="1">
      <c r="A54" s="607"/>
      <c r="B54" s="576">
        <v>3</v>
      </c>
      <c r="C54" s="577"/>
      <c r="D54" s="577"/>
      <c r="E54" s="577"/>
      <c r="F54" s="577"/>
      <c r="G54" s="578"/>
      <c r="H54" s="579">
        <v>107.2669898867763</v>
      </c>
      <c r="I54" s="580">
        <v>106.85355737861147</v>
      </c>
      <c r="J54" s="580">
        <v>105.44348832104747</v>
      </c>
      <c r="K54" s="580">
        <v>105.57509435890292</v>
      </c>
      <c r="L54" s="581">
        <v>105.21947560250918</v>
      </c>
      <c r="M54" s="582">
        <v>104.8383506037665</v>
      </c>
      <c r="N54" s="582">
        <v>104.07975236602024</v>
      </c>
      <c r="O54" s="582">
        <v>104.99234609883746</v>
      </c>
    </row>
    <row r="55" spans="1:16" s="560" customFormat="1">
      <c r="A55" s="938" t="s">
        <v>1206</v>
      </c>
      <c r="B55" s="562">
        <v>1</v>
      </c>
      <c r="C55" s="603"/>
      <c r="D55" s="603"/>
      <c r="E55" s="603"/>
      <c r="F55" s="603"/>
      <c r="G55" s="604"/>
      <c r="H55" s="565">
        <v>105.80452698727463</v>
      </c>
      <c r="I55" s="566">
        <v>106.13580932144546</v>
      </c>
      <c r="J55" s="566">
        <v>104.58145970949684</v>
      </c>
      <c r="K55" s="566">
        <v>104.42431513136204</v>
      </c>
      <c r="L55" s="567">
        <v>103.3202972264599</v>
      </c>
      <c r="M55" s="568">
        <v>104.25369937294427</v>
      </c>
      <c r="N55" s="568">
        <v>102.76740427691158</v>
      </c>
      <c r="O55" s="568">
        <v>103.95279363381967</v>
      </c>
    </row>
    <row r="56" spans="1:16" s="560" customFormat="1">
      <c r="A56" s="939"/>
      <c r="B56" s="615">
        <v>2</v>
      </c>
      <c r="C56" s="603">
        <v>112</v>
      </c>
      <c r="D56" s="603">
        <v>97.9</v>
      </c>
      <c r="E56" s="603">
        <v>102.5</v>
      </c>
      <c r="F56" s="603">
        <v>107.7</v>
      </c>
      <c r="G56" s="604">
        <v>103.4</v>
      </c>
      <c r="H56" s="616">
        <v>106.34666197203073</v>
      </c>
      <c r="I56" s="566">
        <v>106.14867571754769</v>
      </c>
      <c r="J56" s="566">
        <v>104.77476695574839</v>
      </c>
      <c r="K56" s="566">
        <v>103.98444545033941</v>
      </c>
      <c r="L56" s="567">
        <v>103.32064014286605</v>
      </c>
      <c r="M56" s="568">
        <v>103.90649344909737</v>
      </c>
      <c r="N56" s="568">
        <v>102.54992558170939</v>
      </c>
      <c r="O56" s="568">
        <v>103.78375674025231</v>
      </c>
    </row>
    <row r="57" spans="1:16" s="560" customFormat="1">
      <c r="A57" s="940"/>
      <c r="B57" s="576">
        <v>3</v>
      </c>
      <c r="C57" s="577"/>
      <c r="D57" s="577"/>
      <c r="E57" s="577"/>
      <c r="F57" s="577"/>
      <c r="G57" s="578"/>
      <c r="H57" s="579">
        <v>104.83257398795959</v>
      </c>
      <c r="I57" s="580">
        <v>104.45425749534411</v>
      </c>
      <c r="J57" s="580">
        <v>102.79275929346903</v>
      </c>
      <c r="K57" s="580">
        <v>102.65631711685521</v>
      </c>
      <c r="L57" s="581">
        <v>102.40054788859005</v>
      </c>
      <c r="M57" s="582">
        <v>103.35284571956946</v>
      </c>
      <c r="N57" s="582">
        <v>103.40082546151774</v>
      </c>
      <c r="O57" s="582">
        <v>103.39201679875258</v>
      </c>
    </row>
    <row r="58" spans="1:16" s="560" customFormat="1">
      <c r="A58" s="602" t="s">
        <v>1207</v>
      </c>
      <c r="B58" s="562">
        <v>1</v>
      </c>
      <c r="C58" s="603"/>
      <c r="D58" s="603"/>
      <c r="E58" s="603"/>
      <c r="F58" s="603"/>
      <c r="G58" s="604"/>
      <c r="H58" s="565">
        <v>107.4082263681978</v>
      </c>
      <c r="I58" s="566">
        <v>106.88182494277865</v>
      </c>
      <c r="J58" s="566">
        <v>106.74282707480884</v>
      </c>
      <c r="K58" s="566">
        <v>105.1618888936012</v>
      </c>
      <c r="L58" s="567">
        <v>103.66813803457144</v>
      </c>
      <c r="M58" s="568">
        <v>104.34351838493623</v>
      </c>
      <c r="N58" s="568">
        <v>102.517076436095</v>
      </c>
      <c r="O58" s="568">
        <v>104.26522432884298</v>
      </c>
    </row>
    <row r="59" spans="1:16" s="560" customFormat="1">
      <c r="A59" s="602" t="s">
        <v>1208</v>
      </c>
      <c r="B59" s="615">
        <v>2</v>
      </c>
      <c r="C59" s="603">
        <v>115.7</v>
      </c>
      <c r="D59" s="603">
        <v>106.1</v>
      </c>
      <c r="E59" s="603">
        <v>108</v>
      </c>
      <c r="F59" s="603">
        <v>108</v>
      </c>
      <c r="G59" s="604">
        <v>106.7</v>
      </c>
      <c r="H59" s="616">
        <v>107.79431799039713</v>
      </c>
      <c r="I59" s="566">
        <v>106.94953616213479</v>
      </c>
      <c r="J59" s="566">
        <v>106.23887358125477</v>
      </c>
      <c r="K59" s="566">
        <v>105.05867829858353</v>
      </c>
      <c r="L59" s="567">
        <v>104.42907660472267</v>
      </c>
      <c r="M59" s="568">
        <v>103.73999657167504</v>
      </c>
      <c r="N59" s="568">
        <v>102.46264886926311</v>
      </c>
      <c r="O59" s="568">
        <v>104.0857740600178</v>
      </c>
    </row>
    <row r="60" spans="1:16" s="560" customFormat="1">
      <c r="A60" s="607"/>
      <c r="B60" s="576">
        <v>3</v>
      </c>
      <c r="C60" s="577"/>
      <c r="D60" s="577"/>
      <c r="E60" s="577"/>
      <c r="F60" s="577"/>
      <c r="G60" s="578"/>
      <c r="H60" s="579">
        <v>108.98260178623396</v>
      </c>
      <c r="I60" s="580">
        <v>108.78757504320301</v>
      </c>
      <c r="J60" s="580">
        <v>107.6790823124649</v>
      </c>
      <c r="K60" s="580">
        <v>107.55190650910642</v>
      </c>
      <c r="L60" s="581">
        <v>107.37718469258289</v>
      </c>
      <c r="M60" s="582">
        <v>105.23665461044153</v>
      </c>
      <c r="N60" s="582">
        <v>102.8595632754293</v>
      </c>
      <c r="O60" s="582">
        <v>105.36841144572047</v>
      </c>
    </row>
    <row r="61" spans="1:16" s="560" customFormat="1">
      <c r="A61" s="602" t="s">
        <v>1209</v>
      </c>
      <c r="B61" s="562">
        <v>1</v>
      </c>
      <c r="C61" s="584"/>
      <c r="D61" s="584"/>
      <c r="E61" s="584"/>
      <c r="F61" s="584"/>
      <c r="G61" s="585"/>
      <c r="H61" s="565">
        <v>105.32739403020672</v>
      </c>
      <c r="I61" s="566">
        <v>106.0948862115533</v>
      </c>
      <c r="J61" s="566">
        <v>105.51940033160636</v>
      </c>
      <c r="K61" s="566">
        <v>105.1665768762614</v>
      </c>
      <c r="L61" s="567">
        <v>103.07274018308912</v>
      </c>
      <c r="M61" s="568">
        <v>103.76128562718765</v>
      </c>
      <c r="N61" s="568">
        <v>100.96134763161434</v>
      </c>
      <c r="O61" s="568">
        <v>103.2371813573691</v>
      </c>
    </row>
    <row r="62" spans="1:16" s="560" customFormat="1">
      <c r="A62" s="602" t="s">
        <v>1210</v>
      </c>
      <c r="B62" s="615">
        <v>2</v>
      </c>
      <c r="C62" s="603">
        <v>112.5</v>
      </c>
      <c r="D62" s="603">
        <v>110.7</v>
      </c>
      <c r="E62" s="603">
        <v>107.2</v>
      </c>
      <c r="F62" s="603">
        <v>104.9</v>
      </c>
      <c r="G62" s="604">
        <v>103.2</v>
      </c>
      <c r="H62" s="616">
        <v>106.36123764523062</v>
      </c>
      <c r="I62" s="566">
        <v>106.16286873478964</v>
      </c>
      <c r="J62" s="566">
        <v>105.91275221324221</v>
      </c>
      <c r="K62" s="566">
        <v>104.36671693065227</v>
      </c>
      <c r="L62" s="567">
        <v>103.13633495805945</v>
      </c>
      <c r="M62" s="568">
        <v>103.1458975841077</v>
      </c>
      <c r="N62" s="568">
        <v>100.60352713603911</v>
      </c>
      <c r="O62" s="568">
        <v>102.95961788401074</v>
      </c>
    </row>
    <row r="63" spans="1:16" s="560" customFormat="1">
      <c r="A63" s="607"/>
      <c r="B63" s="576">
        <v>3</v>
      </c>
      <c r="C63" s="577"/>
      <c r="D63" s="577"/>
      <c r="E63" s="577"/>
      <c r="F63" s="577"/>
      <c r="G63" s="578"/>
      <c r="H63" s="579">
        <v>104.00210642149845</v>
      </c>
      <c r="I63" s="580">
        <v>103.47482860870826</v>
      </c>
      <c r="J63" s="580">
        <v>102.57308787510763</v>
      </c>
      <c r="K63" s="580">
        <v>102.28625799182194</v>
      </c>
      <c r="L63" s="581">
        <v>101.47410833874292</v>
      </c>
      <c r="M63" s="582">
        <v>102.18123450996887</v>
      </c>
      <c r="N63" s="582">
        <v>102.23505992507422</v>
      </c>
      <c r="O63" s="582">
        <v>102.3911737339152</v>
      </c>
    </row>
    <row r="64" spans="1:16" s="560" customFormat="1">
      <c r="A64" s="602" t="s">
        <v>1211</v>
      </c>
      <c r="B64" s="562">
        <v>1</v>
      </c>
      <c r="C64" s="584"/>
      <c r="D64" s="584"/>
      <c r="E64" s="584"/>
      <c r="F64" s="584"/>
      <c r="G64" s="585"/>
      <c r="H64" s="565">
        <v>105.65864801247726</v>
      </c>
      <c r="I64" s="566">
        <v>106.20688005489018</v>
      </c>
      <c r="J64" s="566">
        <v>105.78588974936207</v>
      </c>
      <c r="K64" s="566">
        <v>105.31254835473749</v>
      </c>
      <c r="L64" s="567">
        <v>104.11230833554718</v>
      </c>
      <c r="M64" s="568">
        <v>103.47236876506305</v>
      </c>
      <c r="N64" s="568">
        <v>101.61378400775432</v>
      </c>
      <c r="O64" s="568">
        <v>103.48804466743002</v>
      </c>
    </row>
    <row r="65" spans="1:16" s="626" customFormat="1" ht="14.25">
      <c r="A65" s="605" t="s">
        <v>1212</v>
      </c>
      <c r="B65" s="606">
        <v>2</v>
      </c>
      <c r="C65" s="591">
        <v>112.2</v>
      </c>
      <c r="D65" s="591">
        <v>104.9</v>
      </c>
      <c r="E65" s="591">
        <v>110.9</v>
      </c>
      <c r="F65" s="591">
        <v>105.8</v>
      </c>
      <c r="G65" s="592">
        <v>104.9</v>
      </c>
      <c r="H65" s="593">
        <v>105.97134163697707</v>
      </c>
      <c r="I65" s="594">
        <v>106.30442604844231</v>
      </c>
      <c r="J65" s="594">
        <v>105.91004897622305</v>
      </c>
      <c r="K65" s="594">
        <v>104.92564753505036</v>
      </c>
      <c r="L65" s="595">
        <v>104.05770625409296</v>
      </c>
      <c r="M65" s="596">
        <v>103.10056715900264</v>
      </c>
      <c r="N65" s="596">
        <v>101.39922147085767</v>
      </c>
      <c r="O65" s="596">
        <v>103.2969302141485</v>
      </c>
      <c r="P65" s="560">
        <f>F65*G65%*H65%*I65%*J65%*K65%*L65%*M65%*M65%*M65%*M65%*N65%*N65%*N65%*N65%*N65%</f>
        <v>175.11015452563967</v>
      </c>
    </row>
    <row r="66" spans="1:16" s="560" customFormat="1">
      <c r="A66" s="607"/>
      <c r="B66" s="576">
        <v>3</v>
      </c>
      <c r="C66" s="577"/>
      <c r="D66" s="577"/>
      <c r="E66" s="577"/>
      <c r="F66" s="577"/>
      <c r="G66" s="578"/>
      <c r="H66" s="579">
        <v>104.6620102328296</v>
      </c>
      <c r="I66" s="580">
        <v>104.61028350637326</v>
      </c>
      <c r="J66" s="580">
        <v>103.80266759864283</v>
      </c>
      <c r="K66" s="580">
        <v>103.33682488539868</v>
      </c>
      <c r="L66" s="581">
        <v>102.89531723660346</v>
      </c>
      <c r="M66" s="582">
        <v>102.51121513790605</v>
      </c>
      <c r="N66" s="582">
        <v>102.327845879343</v>
      </c>
      <c r="O66" s="582">
        <v>102.8971273444181</v>
      </c>
    </row>
    <row r="67" spans="1:16" s="560" customFormat="1">
      <c r="A67" s="627" t="s">
        <v>1213</v>
      </c>
      <c r="B67" s="562">
        <v>1</v>
      </c>
      <c r="C67" s="584"/>
      <c r="D67" s="584"/>
      <c r="E67" s="584"/>
      <c r="F67" s="584"/>
      <c r="G67" s="585"/>
      <c r="H67" s="622">
        <v>105.05532020808516</v>
      </c>
      <c r="I67" s="587">
        <v>107.81910012186475</v>
      </c>
      <c r="J67" s="587">
        <v>106.3010654092519</v>
      </c>
      <c r="K67" s="587">
        <v>105.82928258714914</v>
      </c>
      <c r="L67" s="588">
        <v>103.96202767166578</v>
      </c>
      <c r="M67" s="589">
        <v>104.52210445896102</v>
      </c>
      <c r="N67" s="589">
        <v>102.24965601133023</v>
      </c>
      <c r="O67" s="589">
        <v>104.17546906123954</v>
      </c>
    </row>
    <row r="68" spans="1:16" s="560" customFormat="1">
      <c r="A68" s="618"/>
      <c r="B68" s="615">
        <v>2</v>
      </c>
      <c r="C68" s="584">
        <v>116.7</v>
      </c>
      <c r="D68" s="584">
        <v>105.4</v>
      </c>
      <c r="E68" s="584">
        <v>103.4</v>
      </c>
      <c r="F68" s="584">
        <v>108.3</v>
      </c>
      <c r="G68" s="585">
        <v>106.6</v>
      </c>
      <c r="H68" s="622">
        <v>107.24502109070751</v>
      </c>
      <c r="I68" s="587">
        <v>107.16022129041711</v>
      </c>
      <c r="J68" s="587">
        <v>105.80938837237623</v>
      </c>
      <c r="K68" s="587">
        <v>104.70390467727076</v>
      </c>
      <c r="L68" s="588">
        <v>103.69007111824871</v>
      </c>
      <c r="M68" s="589">
        <v>103.55602203314373</v>
      </c>
      <c r="N68" s="589">
        <v>101.6158554571938</v>
      </c>
      <c r="O68" s="589">
        <v>103.61467726815185</v>
      </c>
    </row>
    <row r="69" spans="1:16" s="560" customFormat="1">
      <c r="A69" s="628"/>
      <c r="B69" s="576">
        <v>3</v>
      </c>
      <c r="C69" s="577">
        <v>0</v>
      </c>
      <c r="D69" s="577">
        <v>0</v>
      </c>
      <c r="E69" s="577">
        <v>0</v>
      </c>
      <c r="F69" s="577">
        <v>0</v>
      </c>
      <c r="G69" s="578"/>
      <c r="H69" s="598">
        <v>105.39337445981151</v>
      </c>
      <c r="I69" s="599">
        <v>105.20016686374716</v>
      </c>
      <c r="J69" s="599">
        <v>103.29721078030205</v>
      </c>
      <c r="K69" s="599">
        <v>103.29084617304225</v>
      </c>
      <c r="L69" s="600">
        <v>102.82737584205483</v>
      </c>
      <c r="M69" s="601">
        <v>103.04895542539066</v>
      </c>
      <c r="N69" s="601">
        <v>102.90717805156704</v>
      </c>
      <c r="O69" s="601">
        <v>103.31634069002926</v>
      </c>
    </row>
    <row r="70" spans="1:16" s="560" customFormat="1">
      <c r="A70" s="629" t="s">
        <v>1214</v>
      </c>
      <c r="B70" s="562">
        <v>1</v>
      </c>
      <c r="C70" s="630"/>
      <c r="D70" s="631" t="s">
        <v>1215</v>
      </c>
      <c r="E70" s="630"/>
      <c r="F70" s="630"/>
      <c r="G70" s="632"/>
      <c r="H70" s="586">
        <v>107.99565480756141</v>
      </c>
      <c r="I70" s="587">
        <v>108.66707446539483</v>
      </c>
      <c r="J70" s="587">
        <v>107.14820422243267</v>
      </c>
      <c r="K70" s="587">
        <v>106.36899102959356</v>
      </c>
      <c r="L70" s="588">
        <v>105.32229695184144</v>
      </c>
      <c r="M70" s="589">
        <v>103.3375174839931</v>
      </c>
      <c r="N70" s="589">
        <v>101.74984409223542</v>
      </c>
      <c r="O70" s="589">
        <v>104.03645848068173</v>
      </c>
    </row>
    <row r="71" spans="1:16" s="633" customFormat="1">
      <c r="A71" s="605"/>
      <c r="B71" s="569">
        <v>2</v>
      </c>
      <c r="C71" s="591">
        <v>102.5</v>
      </c>
      <c r="D71" s="591">
        <v>108.8</v>
      </c>
      <c r="E71" s="591">
        <v>101.8</v>
      </c>
      <c r="F71" s="591">
        <v>105.1</v>
      </c>
      <c r="G71" s="592">
        <v>104.5</v>
      </c>
      <c r="H71" s="593">
        <v>108.68847858886978</v>
      </c>
      <c r="I71" s="594">
        <v>108.69738845027892</v>
      </c>
      <c r="J71" s="594">
        <v>107.35794792831845</v>
      </c>
      <c r="K71" s="594">
        <v>105.78959534240585</v>
      </c>
      <c r="L71" s="595">
        <v>105.32518763108958</v>
      </c>
      <c r="M71" s="596">
        <v>102.88373765086578</v>
      </c>
      <c r="N71" s="596">
        <v>101.48460876605945</v>
      </c>
      <c r="O71" s="596">
        <v>103.81571664701195</v>
      </c>
      <c r="P71" s="560">
        <f>F71*G71%*H71%*I71%*J71%*K71%*L71%*M71%*M71%*M71%*M71%*N71%*N71%*N71%*N71%*N71%</f>
        <v>187.20561350263301</v>
      </c>
    </row>
    <row r="72" spans="1:16" s="560" customFormat="1">
      <c r="A72" s="628"/>
      <c r="B72" s="576">
        <v>3</v>
      </c>
      <c r="C72" s="577"/>
      <c r="D72" s="577"/>
      <c r="E72" s="577"/>
      <c r="F72" s="577"/>
      <c r="G72" s="578"/>
      <c r="H72" s="598">
        <v>106.73132344761555</v>
      </c>
      <c r="I72" s="599">
        <v>106.49633651286608</v>
      </c>
      <c r="J72" s="599">
        <v>104.68687201434111</v>
      </c>
      <c r="K72" s="599">
        <v>103.96725695152205</v>
      </c>
      <c r="L72" s="600">
        <v>104.00065830661819</v>
      </c>
      <c r="M72" s="601">
        <v>102.20271683987406</v>
      </c>
      <c r="N72" s="601">
        <v>102.61163767087493</v>
      </c>
      <c r="O72" s="601">
        <v>103.31969542867434</v>
      </c>
    </row>
    <row r="73" spans="1:16" s="560" customFormat="1">
      <c r="A73" s="629" t="s">
        <v>1216</v>
      </c>
      <c r="B73" s="562">
        <v>1</v>
      </c>
      <c r="C73" s="630"/>
      <c r="D73" s="634" t="s">
        <v>1217</v>
      </c>
      <c r="E73" s="630"/>
      <c r="F73" s="630"/>
      <c r="G73" s="632"/>
      <c r="H73" s="635">
        <v>106.82257234799796</v>
      </c>
      <c r="I73" s="636">
        <v>107.10786719731891</v>
      </c>
      <c r="J73" s="636">
        <v>106.90414861204192</v>
      </c>
      <c r="K73" s="636">
        <v>105.64941793644522</v>
      </c>
      <c r="L73" s="637">
        <v>104.31774985261544</v>
      </c>
      <c r="M73" s="589">
        <v>105.11905678934951</v>
      </c>
      <c r="N73" s="589">
        <v>102.6551861201114</v>
      </c>
      <c r="O73" s="589">
        <v>104.63277306291741</v>
      </c>
    </row>
    <row r="74" spans="1:16" s="560" customFormat="1">
      <c r="A74" s="618"/>
      <c r="B74" s="615">
        <v>2</v>
      </c>
      <c r="C74" s="584">
        <v>107.8</v>
      </c>
      <c r="D74" s="584">
        <v>106.1</v>
      </c>
      <c r="E74" s="584">
        <v>109.1</v>
      </c>
      <c r="F74" s="584">
        <v>107.7</v>
      </c>
      <c r="G74" s="585">
        <v>106.9</v>
      </c>
      <c r="H74" s="622">
        <v>106.86470791920087</v>
      </c>
      <c r="I74" s="587">
        <v>106.5626424894956</v>
      </c>
      <c r="J74" s="587">
        <v>105.94336019204538</v>
      </c>
      <c r="K74" s="587">
        <v>104.96247240599088</v>
      </c>
      <c r="L74" s="588">
        <v>104.04070324973898</v>
      </c>
      <c r="M74" s="589">
        <v>104.18484454053392</v>
      </c>
      <c r="N74" s="589">
        <v>101.68386996398932</v>
      </c>
      <c r="O74" s="589">
        <v>103.83303826745652</v>
      </c>
    </row>
    <row r="75" spans="1:16" s="560" customFormat="1">
      <c r="A75" s="628"/>
      <c r="B75" s="576">
        <v>3</v>
      </c>
      <c r="C75" s="577"/>
      <c r="D75" s="577"/>
      <c r="E75" s="577"/>
      <c r="F75" s="577"/>
      <c r="G75" s="578"/>
      <c r="H75" s="598">
        <v>105.44378473085558</v>
      </c>
      <c r="I75" s="599">
        <v>104.96150375561173</v>
      </c>
      <c r="J75" s="599">
        <v>104.03051646135701</v>
      </c>
      <c r="K75" s="599">
        <v>103.64917545406213</v>
      </c>
      <c r="L75" s="600">
        <v>103.10629753347223</v>
      </c>
      <c r="M75" s="601">
        <v>103.98073245869392</v>
      </c>
      <c r="N75" s="601">
        <v>103.47083433735891</v>
      </c>
      <c r="O75" s="601">
        <v>103.89495588186257</v>
      </c>
    </row>
    <row r="76" spans="1:16" s="560" customFormat="1">
      <c r="A76" s="627" t="s">
        <v>1218</v>
      </c>
      <c r="B76" s="562">
        <v>1</v>
      </c>
      <c r="C76" s="584"/>
      <c r="D76" s="584"/>
      <c r="E76" s="584"/>
      <c r="F76" s="584"/>
      <c r="G76" s="585"/>
      <c r="H76" s="622">
        <v>106.03916069900343</v>
      </c>
      <c r="I76" s="587">
        <v>106.13887384386275</v>
      </c>
      <c r="J76" s="587">
        <v>106.0805108802417</v>
      </c>
      <c r="K76" s="587">
        <v>105.37575578975091</v>
      </c>
      <c r="L76" s="588">
        <v>103.73747092225751</v>
      </c>
      <c r="M76" s="589">
        <v>103.78800583261992</v>
      </c>
      <c r="N76" s="589">
        <v>101.81704364508836</v>
      </c>
      <c r="O76" s="589">
        <v>103.68105267947634</v>
      </c>
    </row>
    <row r="77" spans="1:16" s="560" customFormat="1">
      <c r="A77" s="638"/>
      <c r="B77" s="569">
        <v>2</v>
      </c>
      <c r="C77" s="591">
        <v>108.8</v>
      </c>
      <c r="D77" s="591">
        <v>106.8</v>
      </c>
      <c r="E77" s="591">
        <v>107.2</v>
      </c>
      <c r="F77" s="591">
        <v>107</v>
      </c>
      <c r="G77" s="592">
        <v>106.5</v>
      </c>
      <c r="H77" s="593">
        <v>106.80637878632086</v>
      </c>
      <c r="I77" s="594">
        <v>106.32556511124196</v>
      </c>
      <c r="J77" s="594">
        <v>106.03918016538201</v>
      </c>
      <c r="K77" s="594">
        <v>104.81692221075394</v>
      </c>
      <c r="L77" s="595">
        <v>104.06244073333515</v>
      </c>
      <c r="M77" s="596">
        <v>103.56381561154744</v>
      </c>
      <c r="N77" s="596">
        <v>102.0668149456087</v>
      </c>
      <c r="O77" s="596">
        <v>103.73515956515132</v>
      </c>
      <c r="P77" s="560">
        <f>F77*G77%*H77%*I77%*J77%*K77%*L77%*M77%*M77%*M77%*M77%*N77%*N77%*N77%*N77%*N77%</f>
        <v>190.72825366489263</v>
      </c>
    </row>
    <row r="78" spans="1:16" s="560" customFormat="1">
      <c r="A78" s="628"/>
      <c r="B78" s="576">
        <v>3</v>
      </c>
      <c r="C78" s="577">
        <v>0</v>
      </c>
      <c r="D78" s="577">
        <v>0</v>
      </c>
      <c r="E78" s="577">
        <v>0</v>
      </c>
      <c r="F78" s="577">
        <v>0</v>
      </c>
      <c r="G78" s="578"/>
      <c r="H78" s="598">
        <v>106.80580091526473</v>
      </c>
      <c r="I78" s="599">
        <v>106.51218957484754</v>
      </c>
      <c r="J78" s="599">
        <v>105.69604927936744</v>
      </c>
      <c r="K78" s="599">
        <v>105.6274921671601</v>
      </c>
      <c r="L78" s="600">
        <v>105.18356081110653</v>
      </c>
      <c r="M78" s="601">
        <v>103.85217828324036</v>
      </c>
      <c r="N78" s="601">
        <v>102.64784852692235</v>
      </c>
      <c r="O78" s="601">
        <v>104.14545863000455</v>
      </c>
    </row>
    <row r="79" spans="1:16" s="560" customFormat="1">
      <c r="A79" s="627" t="s">
        <v>33</v>
      </c>
      <c r="B79" s="562">
        <v>1</v>
      </c>
      <c r="C79" s="584"/>
      <c r="D79" s="634" t="s">
        <v>1217</v>
      </c>
      <c r="E79" s="584"/>
      <c r="F79" s="584"/>
      <c r="G79" s="585"/>
      <c r="H79" s="622">
        <v>106.55710755798835</v>
      </c>
      <c r="I79" s="587">
        <v>106.40591374449106</v>
      </c>
      <c r="J79" s="587">
        <v>106.19864578186362</v>
      </c>
      <c r="K79" s="587">
        <v>105.28205986027457</v>
      </c>
      <c r="L79" s="588">
        <v>103.87656850378551</v>
      </c>
      <c r="M79" s="589">
        <v>103.92193432572509</v>
      </c>
      <c r="N79" s="589">
        <v>102.04388977392311</v>
      </c>
      <c r="O79" s="589">
        <v>103.86455177987742</v>
      </c>
    </row>
    <row r="80" spans="1:16" s="560" customFormat="1">
      <c r="A80" s="618"/>
      <c r="B80" s="615">
        <v>2</v>
      </c>
      <c r="C80" s="584">
        <v>110.1</v>
      </c>
      <c r="D80" s="584">
        <v>108.6</v>
      </c>
      <c r="E80" s="584">
        <v>107.4</v>
      </c>
      <c r="F80" s="584">
        <v>107.4</v>
      </c>
      <c r="G80" s="585">
        <v>106.7</v>
      </c>
      <c r="H80" s="622">
        <v>107.31489163336438</v>
      </c>
      <c r="I80" s="587">
        <v>106.80419218815939</v>
      </c>
      <c r="J80" s="587">
        <v>106.40296400340539</v>
      </c>
      <c r="K80" s="587">
        <v>105.28755638334495</v>
      </c>
      <c r="L80" s="588">
        <v>104.62228427027578</v>
      </c>
      <c r="M80" s="589">
        <v>103.90195775089536</v>
      </c>
      <c r="N80" s="589">
        <v>102.31843116507588</v>
      </c>
      <c r="O80" s="589">
        <v>104.08929934189118</v>
      </c>
    </row>
    <row r="81" spans="1:16" s="560" customFormat="1">
      <c r="A81" s="628"/>
      <c r="B81" s="576">
        <v>3</v>
      </c>
      <c r="C81" s="577"/>
      <c r="D81" s="577"/>
      <c r="E81" s="577"/>
      <c r="F81" s="577"/>
      <c r="G81" s="578"/>
      <c r="H81" s="598">
        <v>107.85208484216982</v>
      </c>
      <c r="I81" s="599">
        <v>107.61684893698063</v>
      </c>
      <c r="J81" s="599">
        <v>106.66436056171</v>
      </c>
      <c r="K81" s="599">
        <v>106.45043126649942</v>
      </c>
      <c r="L81" s="600">
        <v>106.00953161060509</v>
      </c>
      <c r="M81" s="601">
        <v>104.405466188381</v>
      </c>
      <c r="N81" s="601">
        <v>102.63712466244664</v>
      </c>
      <c r="O81" s="601">
        <v>104.63828283239802</v>
      </c>
    </row>
    <row r="82" spans="1:16" s="560" customFormat="1">
      <c r="A82" s="627" t="s">
        <v>288</v>
      </c>
      <c r="B82" s="562">
        <v>1</v>
      </c>
      <c r="C82" s="584"/>
      <c r="D82" s="584"/>
      <c r="E82" s="584"/>
      <c r="F82" s="584"/>
      <c r="G82" s="585"/>
      <c r="H82" s="622">
        <v>104.80604451977511</v>
      </c>
      <c r="I82" s="587">
        <v>104.96647516173685</v>
      </c>
      <c r="J82" s="587">
        <v>104.84353916027653</v>
      </c>
      <c r="K82" s="587">
        <v>104.65373888642031</v>
      </c>
      <c r="L82" s="588">
        <v>103.82297938632101</v>
      </c>
      <c r="M82" s="589">
        <v>103.53743620466072</v>
      </c>
      <c r="N82" s="589">
        <v>102.21690926099339</v>
      </c>
      <c r="O82" s="589">
        <v>103.45270263610166</v>
      </c>
    </row>
    <row r="83" spans="1:16" s="560" customFormat="1">
      <c r="A83" s="605"/>
      <c r="B83" s="569">
        <v>2</v>
      </c>
      <c r="C83" s="591">
        <v>108.1</v>
      </c>
      <c r="D83" s="591">
        <v>105.5</v>
      </c>
      <c r="E83" s="591">
        <v>106.7</v>
      </c>
      <c r="F83" s="591">
        <v>104.9</v>
      </c>
      <c r="G83" s="592">
        <v>104.6</v>
      </c>
      <c r="H83" s="593">
        <v>105.04691152408378</v>
      </c>
      <c r="I83" s="594">
        <v>104.94139965546964</v>
      </c>
      <c r="J83" s="594">
        <v>104.85304472968606</v>
      </c>
      <c r="K83" s="594">
        <v>104.33624216467388</v>
      </c>
      <c r="L83" s="595">
        <v>103.89341155957986</v>
      </c>
      <c r="M83" s="596">
        <v>103.27068758081428</v>
      </c>
      <c r="N83" s="596">
        <v>102.0211802247597</v>
      </c>
      <c r="O83" s="596">
        <v>103.29629935541824</v>
      </c>
      <c r="P83" s="560">
        <f>F71*G71%*H71%*I71%*J71%*K71%*L71%*M71%*M71%*M71%*M71%*N71%*N71%*N71%*N71%*N71%</f>
        <v>187.20561350263301</v>
      </c>
    </row>
    <row r="84" spans="1:16" s="560" customFormat="1">
      <c r="A84" s="628"/>
      <c r="B84" s="576">
        <v>3</v>
      </c>
      <c r="C84" s="577">
        <v>0</v>
      </c>
      <c r="D84" s="577">
        <v>0</v>
      </c>
      <c r="E84" s="577">
        <v>0</v>
      </c>
      <c r="F84" s="577">
        <v>0</v>
      </c>
      <c r="G84" s="578"/>
      <c r="H84" s="598">
        <v>104.20792311388951</v>
      </c>
      <c r="I84" s="599">
        <v>103.99038899396554</v>
      </c>
      <c r="J84" s="599">
        <v>103.29342438064634</v>
      </c>
      <c r="K84" s="599">
        <v>103.18474385206203</v>
      </c>
      <c r="L84" s="600">
        <v>102.81038807125596</v>
      </c>
      <c r="M84" s="601">
        <v>102.58834413381088</v>
      </c>
      <c r="N84" s="601">
        <v>101.93775429179466</v>
      </c>
      <c r="O84" s="601">
        <v>102.67206598898848</v>
      </c>
    </row>
    <row r="85" spans="1:16" s="560" customFormat="1">
      <c r="A85" s="618" t="s">
        <v>448</v>
      </c>
      <c r="B85" s="562">
        <v>1</v>
      </c>
      <c r="C85" s="584"/>
      <c r="D85" s="584"/>
      <c r="E85" s="584"/>
      <c r="F85" s="584"/>
      <c r="G85" s="585"/>
      <c r="H85" s="622">
        <v>106.51052374049625</v>
      </c>
      <c r="I85" s="587">
        <v>106.00240664709865</v>
      </c>
      <c r="J85" s="587">
        <v>105.88253170554546</v>
      </c>
      <c r="K85" s="587">
        <v>105.50198279841466</v>
      </c>
      <c r="L85" s="588">
        <v>105.44212756544863</v>
      </c>
      <c r="M85" s="589">
        <v>104.69076445520444</v>
      </c>
      <c r="N85" s="589">
        <v>103.50614264542719</v>
      </c>
      <c r="O85" s="589">
        <v>104.68360129411633</v>
      </c>
    </row>
    <row r="86" spans="1:16" s="560" customFormat="1">
      <c r="A86" s="605"/>
      <c r="B86" s="569">
        <v>2</v>
      </c>
      <c r="C86" s="591">
        <v>108.6</v>
      </c>
      <c r="D86" s="591">
        <v>105.3</v>
      </c>
      <c r="E86" s="591">
        <v>108.7</v>
      </c>
      <c r="F86" s="591">
        <v>108</v>
      </c>
      <c r="G86" s="592">
        <v>107.8</v>
      </c>
      <c r="H86" s="593">
        <v>106.41880925523154</v>
      </c>
      <c r="I86" s="594">
        <v>106.1986738967661</v>
      </c>
      <c r="J86" s="594">
        <v>105.72523470350501</v>
      </c>
      <c r="K86" s="594">
        <v>105.71791011502448</v>
      </c>
      <c r="L86" s="595">
        <v>105.26029902282474</v>
      </c>
      <c r="M86" s="596">
        <v>104.7308000504789</v>
      </c>
      <c r="N86" s="596">
        <v>103.90775631773643</v>
      </c>
      <c r="O86" s="596">
        <v>104.83092481707182</v>
      </c>
      <c r="P86" s="560">
        <f>F74*G74%*H74%*I74%*J74%*K74%*L74%*M74%*M74%*M74%*M74%*N74%*N74%*N74%*N74%*N74%</f>
        <v>194.27740433219819</v>
      </c>
    </row>
    <row r="87" spans="1:16" s="560" customFormat="1">
      <c r="A87" s="628"/>
      <c r="B87" s="576">
        <v>3</v>
      </c>
      <c r="C87" s="577">
        <v>0</v>
      </c>
      <c r="D87" s="577">
        <v>0</v>
      </c>
      <c r="E87" s="577">
        <v>0</v>
      </c>
      <c r="F87" s="577">
        <v>0</v>
      </c>
      <c r="G87" s="578"/>
      <c r="H87" s="598">
        <v>106.93395541366992</v>
      </c>
      <c r="I87" s="599">
        <v>106.7157005201155</v>
      </c>
      <c r="J87" s="599">
        <v>106.685511969228</v>
      </c>
      <c r="K87" s="599">
        <v>106.12409777491609</v>
      </c>
      <c r="L87" s="600">
        <v>105.7162031085825</v>
      </c>
      <c r="M87" s="601">
        <v>105.39184658389719</v>
      </c>
      <c r="N87" s="601">
        <v>104.83536872289076</v>
      </c>
      <c r="O87" s="601">
        <v>105.55171107062067</v>
      </c>
    </row>
    <row r="88" spans="1:16" s="560" customFormat="1">
      <c r="A88" s="941" t="s">
        <v>1219</v>
      </c>
      <c r="B88" s="562">
        <v>1</v>
      </c>
      <c r="C88" s="584"/>
      <c r="D88" s="584"/>
      <c r="E88" s="584"/>
      <c r="F88" s="584"/>
      <c r="G88" s="585"/>
      <c r="H88" s="622">
        <v>105.26744163710156</v>
      </c>
      <c r="I88" s="587">
        <v>105.25227764700161</v>
      </c>
      <c r="J88" s="587">
        <v>105.13417187393104</v>
      </c>
      <c r="K88" s="587">
        <v>104.89311274690137</v>
      </c>
      <c r="L88" s="588">
        <v>104.27882348836977</v>
      </c>
      <c r="M88" s="589">
        <v>103.86631986810289</v>
      </c>
      <c r="N88" s="589">
        <v>102.65252890464107</v>
      </c>
      <c r="O88" s="589">
        <v>103.82349316668942</v>
      </c>
    </row>
    <row r="89" spans="1:16" s="560" customFormat="1">
      <c r="A89" s="942"/>
      <c r="B89" s="615">
        <v>2</v>
      </c>
      <c r="C89" s="591">
        <v>108.4</v>
      </c>
      <c r="D89" s="591">
        <v>105.1</v>
      </c>
      <c r="E89" s="591">
        <v>107.1</v>
      </c>
      <c r="F89" s="591">
        <v>105.4</v>
      </c>
      <c r="G89" s="592">
        <v>104.9</v>
      </c>
      <c r="H89" s="593">
        <v>105.4182798873487</v>
      </c>
      <c r="I89" s="594">
        <v>105.28769954006792</v>
      </c>
      <c r="J89" s="594">
        <v>105.09746362843566</v>
      </c>
      <c r="K89" s="594">
        <v>104.72841111215823</v>
      </c>
      <c r="L89" s="595">
        <v>104.28457058105293</v>
      </c>
      <c r="M89" s="596">
        <v>103.70029271786758</v>
      </c>
      <c r="N89" s="596">
        <v>102.59465762402347</v>
      </c>
      <c r="O89" s="596">
        <v>103.74796835137936</v>
      </c>
      <c r="P89" s="560">
        <f>F77*G77%*H77%*I77%*J77%*K77%*L77%*M77%*M77%*M77%*M77%*N77%*N77%*N77%*N77%*N77%</f>
        <v>190.72825366489263</v>
      </c>
    </row>
    <row r="90" spans="1:16" s="560" customFormat="1">
      <c r="A90" s="943"/>
      <c r="B90" s="576">
        <v>3</v>
      </c>
      <c r="C90" s="577"/>
      <c r="D90" s="577"/>
      <c r="E90" s="577"/>
      <c r="F90" s="577"/>
      <c r="G90" s="578"/>
      <c r="H90" s="598">
        <v>104.94585140868286</v>
      </c>
      <c r="I90" s="599">
        <v>104.75144326382571</v>
      </c>
      <c r="J90" s="599">
        <v>104.27240940176162</v>
      </c>
      <c r="K90" s="599">
        <v>104.06328858487787</v>
      </c>
      <c r="L90" s="600">
        <v>103.70339143329889</v>
      </c>
      <c r="M90" s="601">
        <v>103.53033942369689</v>
      </c>
      <c r="N90" s="601">
        <v>103.02037943761704</v>
      </c>
      <c r="O90" s="601">
        <v>103.6309011425091</v>
      </c>
    </row>
    <row r="95" spans="1:16" s="290" customFormat="1" ht="15.75"/>
  </sheetData>
  <mergeCells count="9">
    <mergeCell ref="A4:A6"/>
    <mergeCell ref="A55:A57"/>
    <mergeCell ref="A88:A90"/>
    <mergeCell ref="A1:O1"/>
    <mergeCell ref="A2:A3"/>
    <mergeCell ref="B2:B3"/>
    <mergeCell ref="C2:D2"/>
    <mergeCell ref="E2:L2"/>
    <mergeCell ref="M2:O2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39997558519241921"/>
  </sheetPr>
  <dimension ref="A1:AW145"/>
  <sheetViews>
    <sheetView view="pageBreakPreview" zoomScale="77" zoomScaleNormal="100" zoomScaleSheetLayoutView="77" workbookViewId="0">
      <selection activeCell="E13" sqref="E13"/>
    </sheetView>
  </sheetViews>
  <sheetFormatPr defaultRowHeight="12.75"/>
  <cols>
    <col min="1" max="1" width="6.75" style="720" customWidth="1"/>
    <col min="2" max="2" width="35.125" style="721" customWidth="1"/>
    <col min="3" max="3" width="12.375" style="722" customWidth="1"/>
    <col min="4" max="4" width="8.875" style="723" customWidth="1"/>
    <col min="5" max="5" width="8.75" style="723" bestFit="1" customWidth="1"/>
    <col min="6" max="7" width="8.875" style="724" bestFit="1" customWidth="1"/>
    <col min="8" max="8" width="7.625" style="724" customWidth="1"/>
    <col min="9" max="9" width="7.375" style="723" customWidth="1"/>
    <col min="10" max="11" width="7.5" style="723" customWidth="1"/>
    <col min="12" max="14" width="7.375" style="723" customWidth="1"/>
    <col min="15" max="15" width="44.25" style="723" customWidth="1"/>
    <col min="16" max="16" width="79" style="729" customWidth="1"/>
    <col min="17" max="256" width="9" style="727"/>
    <col min="257" max="257" width="6.75" style="727" customWidth="1"/>
    <col min="258" max="258" width="35.125" style="727" customWidth="1"/>
    <col min="259" max="259" width="12.375" style="727" customWidth="1"/>
    <col min="260" max="260" width="8.875" style="727" customWidth="1"/>
    <col min="261" max="261" width="8.75" style="727" bestFit="1" customWidth="1"/>
    <col min="262" max="263" width="8.875" style="727" bestFit="1" customWidth="1"/>
    <col min="264" max="264" width="7.625" style="727" customWidth="1"/>
    <col min="265" max="265" width="7.375" style="727" customWidth="1"/>
    <col min="266" max="267" width="7.5" style="727" customWidth="1"/>
    <col min="268" max="270" width="7.375" style="727" customWidth="1"/>
    <col min="271" max="271" width="44.25" style="727" customWidth="1"/>
    <col min="272" max="272" width="79" style="727" customWidth="1"/>
    <col min="273" max="512" width="9" style="727"/>
    <col min="513" max="513" width="6.75" style="727" customWidth="1"/>
    <col min="514" max="514" width="35.125" style="727" customWidth="1"/>
    <col min="515" max="515" width="12.375" style="727" customWidth="1"/>
    <col min="516" max="516" width="8.875" style="727" customWidth="1"/>
    <col min="517" max="517" width="8.75" style="727" bestFit="1" customWidth="1"/>
    <col min="518" max="519" width="8.875" style="727" bestFit="1" customWidth="1"/>
    <col min="520" max="520" width="7.625" style="727" customWidth="1"/>
    <col min="521" max="521" width="7.375" style="727" customWidth="1"/>
    <col min="522" max="523" width="7.5" style="727" customWidth="1"/>
    <col min="524" max="526" width="7.375" style="727" customWidth="1"/>
    <col min="527" max="527" width="44.25" style="727" customWidth="1"/>
    <col min="528" max="528" width="79" style="727" customWidth="1"/>
    <col min="529" max="768" width="9" style="727"/>
    <col min="769" max="769" width="6.75" style="727" customWidth="1"/>
    <col min="770" max="770" width="35.125" style="727" customWidth="1"/>
    <col min="771" max="771" width="12.375" style="727" customWidth="1"/>
    <col min="772" max="772" width="8.875" style="727" customWidth="1"/>
    <col min="773" max="773" width="8.75" style="727" bestFit="1" customWidth="1"/>
    <col min="774" max="775" width="8.875" style="727" bestFit="1" customWidth="1"/>
    <col min="776" max="776" width="7.625" style="727" customWidth="1"/>
    <col min="777" max="777" width="7.375" style="727" customWidth="1"/>
    <col min="778" max="779" width="7.5" style="727" customWidth="1"/>
    <col min="780" max="782" width="7.375" style="727" customWidth="1"/>
    <col min="783" max="783" width="44.25" style="727" customWidth="1"/>
    <col min="784" max="784" width="79" style="727" customWidth="1"/>
    <col min="785" max="1024" width="9" style="727"/>
    <col min="1025" max="1025" width="6.75" style="727" customWidth="1"/>
    <col min="1026" max="1026" width="35.125" style="727" customWidth="1"/>
    <col min="1027" max="1027" width="12.375" style="727" customWidth="1"/>
    <col min="1028" max="1028" width="8.875" style="727" customWidth="1"/>
    <col min="1029" max="1029" width="8.75" style="727" bestFit="1" customWidth="1"/>
    <col min="1030" max="1031" width="8.875" style="727" bestFit="1" customWidth="1"/>
    <col min="1032" max="1032" width="7.625" style="727" customWidth="1"/>
    <col min="1033" max="1033" width="7.375" style="727" customWidth="1"/>
    <col min="1034" max="1035" width="7.5" style="727" customWidth="1"/>
    <col min="1036" max="1038" width="7.375" style="727" customWidth="1"/>
    <col min="1039" max="1039" width="44.25" style="727" customWidth="1"/>
    <col min="1040" max="1040" width="79" style="727" customWidth="1"/>
    <col min="1041" max="1280" width="9" style="727"/>
    <col min="1281" max="1281" width="6.75" style="727" customWidth="1"/>
    <col min="1282" max="1282" width="35.125" style="727" customWidth="1"/>
    <col min="1283" max="1283" width="12.375" style="727" customWidth="1"/>
    <col min="1284" max="1284" width="8.875" style="727" customWidth="1"/>
    <col min="1285" max="1285" width="8.75" style="727" bestFit="1" customWidth="1"/>
    <col min="1286" max="1287" width="8.875" style="727" bestFit="1" customWidth="1"/>
    <col min="1288" max="1288" width="7.625" style="727" customWidth="1"/>
    <col min="1289" max="1289" width="7.375" style="727" customWidth="1"/>
    <col min="1290" max="1291" width="7.5" style="727" customWidth="1"/>
    <col min="1292" max="1294" width="7.375" style="727" customWidth="1"/>
    <col min="1295" max="1295" width="44.25" style="727" customWidth="1"/>
    <col min="1296" max="1296" width="79" style="727" customWidth="1"/>
    <col min="1297" max="1536" width="9" style="727"/>
    <col min="1537" max="1537" width="6.75" style="727" customWidth="1"/>
    <col min="1538" max="1538" width="35.125" style="727" customWidth="1"/>
    <col min="1539" max="1539" width="12.375" style="727" customWidth="1"/>
    <col min="1540" max="1540" width="8.875" style="727" customWidth="1"/>
    <col min="1541" max="1541" width="8.75" style="727" bestFit="1" customWidth="1"/>
    <col min="1542" max="1543" width="8.875" style="727" bestFit="1" customWidth="1"/>
    <col min="1544" max="1544" width="7.625" style="727" customWidth="1"/>
    <col min="1545" max="1545" width="7.375" style="727" customWidth="1"/>
    <col min="1546" max="1547" width="7.5" style="727" customWidth="1"/>
    <col min="1548" max="1550" width="7.375" style="727" customWidth="1"/>
    <col min="1551" max="1551" width="44.25" style="727" customWidth="1"/>
    <col min="1552" max="1552" width="79" style="727" customWidth="1"/>
    <col min="1553" max="1792" width="9" style="727"/>
    <col min="1793" max="1793" width="6.75" style="727" customWidth="1"/>
    <col min="1794" max="1794" width="35.125" style="727" customWidth="1"/>
    <col min="1795" max="1795" width="12.375" style="727" customWidth="1"/>
    <col min="1796" max="1796" width="8.875" style="727" customWidth="1"/>
    <col min="1797" max="1797" width="8.75" style="727" bestFit="1" customWidth="1"/>
    <col min="1798" max="1799" width="8.875" style="727" bestFit="1" customWidth="1"/>
    <col min="1800" max="1800" width="7.625" style="727" customWidth="1"/>
    <col min="1801" max="1801" width="7.375" style="727" customWidth="1"/>
    <col min="1802" max="1803" width="7.5" style="727" customWidth="1"/>
    <col min="1804" max="1806" width="7.375" style="727" customWidth="1"/>
    <col min="1807" max="1807" width="44.25" style="727" customWidth="1"/>
    <col min="1808" max="1808" width="79" style="727" customWidth="1"/>
    <col min="1809" max="2048" width="9" style="727"/>
    <col min="2049" max="2049" width="6.75" style="727" customWidth="1"/>
    <col min="2050" max="2050" width="35.125" style="727" customWidth="1"/>
    <col min="2051" max="2051" width="12.375" style="727" customWidth="1"/>
    <col min="2052" max="2052" width="8.875" style="727" customWidth="1"/>
    <col min="2053" max="2053" width="8.75" style="727" bestFit="1" customWidth="1"/>
    <col min="2054" max="2055" width="8.875" style="727" bestFit="1" customWidth="1"/>
    <col min="2056" max="2056" width="7.625" style="727" customWidth="1"/>
    <col min="2057" max="2057" width="7.375" style="727" customWidth="1"/>
    <col min="2058" max="2059" width="7.5" style="727" customWidth="1"/>
    <col min="2060" max="2062" width="7.375" style="727" customWidth="1"/>
    <col min="2063" max="2063" width="44.25" style="727" customWidth="1"/>
    <col min="2064" max="2064" width="79" style="727" customWidth="1"/>
    <col min="2065" max="2304" width="9" style="727"/>
    <col min="2305" max="2305" width="6.75" style="727" customWidth="1"/>
    <col min="2306" max="2306" width="35.125" style="727" customWidth="1"/>
    <col min="2307" max="2307" width="12.375" style="727" customWidth="1"/>
    <col min="2308" max="2308" width="8.875" style="727" customWidth="1"/>
    <col min="2309" max="2309" width="8.75" style="727" bestFit="1" customWidth="1"/>
    <col min="2310" max="2311" width="8.875" style="727" bestFit="1" customWidth="1"/>
    <col min="2312" max="2312" width="7.625" style="727" customWidth="1"/>
    <col min="2313" max="2313" width="7.375" style="727" customWidth="1"/>
    <col min="2314" max="2315" width="7.5" style="727" customWidth="1"/>
    <col min="2316" max="2318" width="7.375" style="727" customWidth="1"/>
    <col min="2319" max="2319" width="44.25" style="727" customWidth="1"/>
    <col min="2320" max="2320" width="79" style="727" customWidth="1"/>
    <col min="2321" max="2560" width="9" style="727"/>
    <col min="2561" max="2561" width="6.75" style="727" customWidth="1"/>
    <col min="2562" max="2562" width="35.125" style="727" customWidth="1"/>
    <col min="2563" max="2563" width="12.375" style="727" customWidth="1"/>
    <col min="2564" max="2564" width="8.875" style="727" customWidth="1"/>
    <col min="2565" max="2565" width="8.75" style="727" bestFit="1" customWidth="1"/>
    <col min="2566" max="2567" width="8.875" style="727" bestFit="1" customWidth="1"/>
    <col min="2568" max="2568" width="7.625" style="727" customWidth="1"/>
    <col min="2569" max="2569" width="7.375" style="727" customWidth="1"/>
    <col min="2570" max="2571" width="7.5" style="727" customWidth="1"/>
    <col min="2572" max="2574" width="7.375" style="727" customWidth="1"/>
    <col min="2575" max="2575" width="44.25" style="727" customWidth="1"/>
    <col min="2576" max="2576" width="79" style="727" customWidth="1"/>
    <col min="2577" max="2816" width="9" style="727"/>
    <col min="2817" max="2817" width="6.75" style="727" customWidth="1"/>
    <col min="2818" max="2818" width="35.125" style="727" customWidth="1"/>
    <col min="2819" max="2819" width="12.375" style="727" customWidth="1"/>
    <col min="2820" max="2820" width="8.875" style="727" customWidth="1"/>
    <col min="2821" max="2821" width="8.75" style="727" bestFit="1" customWidth="1"/>
    <col min="2822" max="2823" width="8.875" style="727" bestFit="1" customWidth="1"/>
    <col min="2824" max="2824" width="7.625" style="727" customWidth="1"/>
    <col min="2825" max="2825" width="7.375" style="727" customWidth="1"/>
    <col min="2826" max="2827" width="7.5" style="727" customWidth="1"/>
    <col min="2828" max="2830" width="7.375" style="727" customWidth="1"/>
    <col min="2831" max="2831" width="44.25" style="727" customWidth="1"/>
    <col min="2832" max="2832" width="79" style="727" customWidth="1"/>
    <col min="2833" max="3072" width="9" style="727"/>
    <col min="3073" max="3073" width="6.75" style="727" customWidth="1"/>
    <col min="3074" max="3074" width="35.125" style="727" customWidth="1"/>
    <col min="3075" max="3075" width="12.375" style="727" customWidth="1"/>
    <col min="3076" max="3076" width="8.875" style="727" customWidth="1"/>
    <col min="3077" max="3077" width="8.75" style="727" bestFit="1" customWidth="1"/>
    <col min="3078" max="3079" width="8.875" style="727" bestFit="1" customWidth="1"/>
    <col min="3080" max="3080" width="7.625" style="727" customWidth="1"/>
    <col min="3081" max="3081" width="7.375" style="727" customWidth="1"/>
    <col min="3082" max="3083" width="7.5" style="727" customWidth="1"/>
    <col min="3084" max="3086" width="7.375" style="727" customWidth="1"/>
    <col min="3087" max="3087" width="44.25" style="727" customWidth="1"/>
    <col min="3088" max="3088" width="79" style="727" customWidth="1"/>
    <col min="3089" max="3328" width="9" style="727"/>
    <col min="3329" max="3329" width="6.75" style="727" customWidth="1"/>
    <col min="3330" max="3330" width="35.125" style="727" customWidth="1"/>
    <col min="3331" max="3331" width="12.375" style="727" customWidth="1"/>
    <col min="3332" max="3332" width="8.875" style="727" customWidth="1"/>
    <col min="3333" max="3333" width="8.75" style="727" bestFit="1" customWidth="1"/>
    <col min="3334" max="3335" width="8.875" style="727" bestFit="1" customWidth="1"/>
    <col min="3336" max="3336" width="7.625" style="727" customWidth="1"/>
    <col min="3337" max="3337" width="7.375" style="727" customWidth="1"/>
    <col min="3338" max="3339" width="7.5" style="727" customWidth="1"/>
    <col min="3340" max="3342" width="7.375" style="727" customWidth="1"/>
    <col min="3343" max="3343" width="44.25" style="727" customWidth="1"/>
    <col min="3344" max="3344" width="79" style="727" customWidth="1"/>
    <col min="3345" max="3584" width="9" style="727"/>
    <col min="3585" max="3585" width="6.75" style="727" customWidth="1"/>
    <col min="3586" max="3586" width="35.125" style="727" customWidth="1"/>
    <col min="3587" max="3587" width="12.375" style="727" customWidth="1"/>
    <col min="3588" max="3588" width="8.875" style="727" customWidth="1"/>
    <col min="3589" max="3589" width="8.75" style="727" bestFit="1" customWidth="1"/>
    <col min="3590" max="3591" width="8.875" style="727" bestFit="1" customWidth="1"/>
    <col min="3592" max="3592" width="7.625" style="727" customWidth="1"/>
    <col min="3593" max="3593" width="7.375" style="727" customWidth="1"/>
    <col min="3594" max="3595" width="7.5" style="727" customWidth="1"/>
    <col min="3596" max="3598" width="7.375" style="727" customWidth="1"/>
    <col min="3599" max="3599" width="44.25" style="727" customWidth="1"/>
    <col min="3600" max="3600" width="79" style="727" customWidth="1"/>
    <col min="3601" max="3840" width="9" style="727"/>
    <col min="3841" max="3841" width="6.75" style="727" customWidth="1"/>
    <col min="3842" max="3842" width="35.125" style="727" customWidth="1"/>
    <col min="3843" max="3843" width="12.375" style="727" customWidth="1"/>
    <col min="3844" max="3844" width="8.875" style="727" customWidth="1"/>
    <col min="3845" max="3845" width="8.75" style="727" bestFit="1" customWidth="1"/>
    <col min="3846" max="3847" width="8.875" style="727" bestFit="1" customWidth="1"/>
    <col min="3848" max="3848" width="7.625" style="727" customWidth="1"/>
    <col min="3849" max="3849" width="7.375" style="727" customWidth="1"/>
    <col min="3850" max="3851" width="7.5" style="727" customWidth="1"/>
    <col min="3852" max="3854" width="7.375" style="727" customWidth="1"/>
    <col min="3855" max="3855" width="44.25" style="727" customWidth="1"/>
    <col min="3856" max="3856" width="79" style="727" customWidth="1"/>
    <col min="3857" max="4096" width="9" style="727"/>
    <col min="4097" max="4097" width="6.75" style="727" customWidth="1"/>
    <col min="4098" max="4098" width="35.125" style="727" customWidth="1"/>
    <col min="4099" max="4099" width="12.375" style="727" customWidth="1"/>
    <col min="4100" max="4100" width="8.875" style="727" customWidth="1"/>
    <col min="4101" max="4101" width="8.75" style="727" bestFit="1" customWidth="1"/>
    <col min="4102" max="4103" width="8.875" style="727" bestFit="1" customWidth="1"/>
    <col min="4104" max="4104" width="7.625" style="727" customWidth="1"/>
    <col min="4105" max="4105" width="7.375" style="727" customWidth="1"/>
    <col min="4106" max="4107" width="7.5" style="727" customWidth="1"/>
    <col min="4108" max="4110" width="7.375" style="727" customWidth="1"/>
    <col min="4111" max="4111" width="44.25" style="727" customWidth="1"/>
    <col min="4112" max="4112" width="79" style="727" customWidth="1"/>
    <col min="4113" max="4352" width="9" style="727"/>
    <col min="4353" max="4353" width="6.75" style="727" customWidth="1"/>
    <col min="4354" max="4354" width="35.125" style="727" customWidth="1"/>
    <col min="4355" max="4355" width="12.375" style="727" customWidth="1"/>
    <col min="4356" max="4356" width="8.875" style="727" customWidth="1"/>
    <col min="4357" max="4357" width="8.75" style="727" bestFit="1" customWidth="1"/>
    <col min="4358" max="4359" width="8.875" style="727" bestFit="1" customWidth="1"/>
    <col min="4360" max="4360" width="7.625" style="727" customWidth="1"/>
    <col min="4361" max="4361" width="7.375" style="727" customWidth="1"/>
    <col min="4362" max="4363" width="7.5" style="727" customWidth="1"/>
    <col min="4364" max="4366" width="7.375" style="727" customWidth="1"/>
    <col min="4367" max="4367" width="44.25" style="727" customWidth="1"/>
    <col min="4368" max="4368" width="79" style="727" customWidth="1"/>
    <col min="4369" max="4608" width="9" style="727"/>
    <col min="4609" max="4609" width="6.75" style="727" customWidth="1"/>
    <col min="4610" max="4610" width="35.125" style="727" customWidth="1"/>
    <col min="4611" max="4611" width="12.375" style="727" customWidth="1"/>
    <col min="4612" max="4612" width="8.875" style="727" customWidth="1"/>
    <col min="4613" max="4613" width="8.75" style="727" bestFit="1" customWidth="1"/>
    <col min="4614" max="4615" width="8.875" style="727" bestFit="1" customWidth="1"/>
    <col min="4616" max="4616" width="7.625" style="727" customWidth="1"/>
    <col min="4617" max="4617" width="7.375" style="727" customWidth="1"/>
    <col min="4618" max="4619" width="7.5" style="727" customWidth="1"/>
    <col min="4620" max="4622" width="7.375" style="727" customWidth="1"/>
    <col min="4623" max="4623" width="44.25" style="727" customWidth="1"/>
    <col min="4624" max="4624" width="79" style="727" customWidth="1"/>
    <col min="4625" max="4864" width="9" style="727"/>
    <col min="4865" max="4865" width="6.75" style="727" customWidth="1"/>
    <col min="4866" max="4866" width="35.125" style="727" customWidth="1"/>
    <col min="4867" max="4867" width="12.375" style="727" customWidth="1"/>
    <col min="4868" max="4868" width="8.875" style="727" customWidth="1"/>
    <col min="4869" max="4869" width="8.75" style="727" bestFit="1" customWidth="1"/>
    <col min="4870" max="4871" width="8.875" style="727" bestFit="1" customWidth="1"/>
    <col min="4872" max="4872" width="7.625" style="727" customWidth="1"/>
    <col min="4873" max="4873" width="7.375" style="727" customWidth="1"/>
    <col min="4874" max="4875" width="7.5" style="727" customWidth="1"/>
    <col min="4876" max="4878" width="7.375" style="727" customWidth="1"/>
    <col min="4879" max="4879" width="44.25" style="727" customWidth="1"/>
    <col min="4880" max="4880" width="79" style="727" customWidth="1"/>
    <col min="4881" max="5120" width="9" style="727"/>
    <col min="5121" max="5121" width="6.75" style="727" customWidth="1"/>
    <col min="5122" max="5122" width="35.125" style="727" customWidth="1"/>
    <col min="5123" max="5123" width="12.375" style="727" customWidth="1"/>
    <col min="5124" max="5124" width="8.875" style="727" customWidth="1"/>
    <col min="5125" max="5125" width="8.75" style="727" bestFit="1" customWidth="1"/>
    <col min="5126" max="5127" width="8.875" style="727" bestFit="1" customWidth="1"/>
    <col min="5128" max="5128" width="7.625" style="727" customWidth="1"/>
    <col min="5129" max="5129" width="7.375" style="727" customWidth="1"/>
    <col min="5130" max="5131" width="7.5" style="727" customWidth="1"/>
    <col min="5132" max="5134" width="7.375" style="727" customWidth="1"/>
    <col min="5135" max="5135" width="44.25" style="727" customWidth="1"/>
    <col min="5136" max="5136" width="79" style="727" customWidth="1"/>
    <col min="5137" max="5376" width="9" style="727"/>
    <col min="5377" max="5377" width="6.75" style="727" customWidth="1"/>
    <col min="5378" max="5378" width="35.125" style="727" customWidth="1"/>
    <col min="5379" max="5379" width="12.375" style="727" customWidth="1"/>
    <col min="5380" max="5380" width="8.875" style="727" customWidth="1"/>
    <col min="5381" max="5381" width="8.75" style="727" bestFit="1" customWidth="1"/>
    <col min="5382" max="5383" width="8.875" style="727" bestFit="1" customWidth="1"/>
    <col min="5384" max="5384" width="7.625" style="727" customWidth="1"/>
    <col min="5385" max="5385" width="7.375" style="727" customWidth="1"/>
    <col min="5386" max="5387" width="7.5" style="727" customWidth="1"/>
    <col min="5388" max="5390" width="7.375" style="727" customWidth="1"/>
    <col min="5391" max="5391" width="44.25" style="727" customWidth="1"/>
    <col min="5392" max="5392" width="79" style="727" customWidth="1"/>
    <col min="5393" max="5632" width="9" style="727"/>
    <col min="5633" max="5633" width="6.75" style="727" customWidth="1"/>
    <col min="5634" max="5634" width="35.125" style="727" customWidth="1"/>
    <col min="5635" max="5635" width="12.375" style="727" customWidth="1"/>
    <col min="5636" max="5636" width="8.875" style="727" customWidth="1"/>
    <col min="5637" max="5637" width="8.75" style="727" bestFit="1" customWidth="1"/>
    <col min="5638" max="5639" width="8.875" style="727" bestFit="1" customWidth="1"/>
    <col min="5640" max="5640" width="7.625" style="727" customWidth="1"/>
    <col min="5641" max="5641" width="7.375" style="727" customWidth="1"/>
    <col min="5642" max="5643" width="7.5" style="727" customWidth="1"/>
    <col min="5644" max="5646" width="7.375" style="727" customWidth="1"/>
    <col min="5647" max="5647" width="44.25" style="727" customWidth="1"/>
    <col min="5648" max="5648" width="79" style="727" customWidth="1"/>
    <col min="5649" max="5888" width="9" style="727"/>
    <col min="5889" max="5889" width="6.75" style="727" customWidth="1"/>
    <col min="5890" max="5890" width="35.125" style="727" customWidth="1"/>
    <col min="5891" max="5891" width="12.375" style="727" customWidth="1"/>
    <col min="5892" max="5892" width="8.875" style="727" customWidth="1"/>
    <col min="5893" max="5893" width="8.75" style="727" bestFit="1" customWidth="1"/>
    <col min="5894" max="5895" width="8.875" style="727" bestFit="1" customWidth="1"/>
    <col min="5896" max="5896" width="7.625" style="727" customWidth="1"/>
    <col min="5897" max="5897" width="7.375" style="727" customWidth="1"/>
    <col min="5898" max="5899" width="7.5" style="727" customWidth="1"/>
    <col min="5900" max="5902" width="7.375" style="727" customWidth="1"/>
    <col min="5903" max="5903" width="44.25" style="727" customWidth="1"/>
    <col min="5904" max="5904" width="79" style="727" customWidth="1"/>
    <col min="5905" max="6144" width="9" style="727"/>
    <col min="6145" max="6145" width="6.75" style="727" customWidth="1"/>
    <col min="6146" max="6146" width="35.125" style="727" customWidth="1"/>
    <col min="6147" max="6147" width="12.375" style="727" customWidth="1"/>
    <col min="6148" max="6148" width="8.875" style="727" customWidth="1"/>
    <col min="6149" max="6149" width="8.75" style="727" bestFit="1" customWidth="1"/>
    <col min="6150" max="6151" width="8.875" style="727" bestFit="1" customWidth="1"/>
    <col min="6152" max="6152" width="7.625" style="727" customWidth="1"/>
    <col min="6153" max="6153" width="7.375" style="727" customWidth="1"/>
    <col min="6154" max="6155" width="7.5" style="727" customWidth="1"/>
    <col min="6156" max="6158" width="7.375" style="727" customWidth="1"/>
    <col min="6159" max="6159" width="44.25" style="727" customWidth="1"/>
    <col min="6160" max="6160" width="79" style="727" customWidth="1"/>
    <col min="6161" max="6400" width="9" style="727"/>
    <col min="6401" max="6401" width="6.75" style="727" customWidth="1"/>
    <col min="6402" max="6402" width="35.125" style="727" customWidth="1"/>
    <col min="6403" max="6403" width="12.375" style="727" customWidth="1"/>
    <col min="6404" max="6404" width="8.875" style="727" customWidth="1"/>
    <col min="6405" max="6405" width="8.75" style="727" bestFit="1" customWidth="1"/>
    <col min="6406" max="6407" width="8.875" style="727" bestFit="1" customWidth="1"/>
    <col min="6408" max="6408" width="7.625" style="727" customWidth="1"/>
    <col min="6409" max="6409" width="7.375" style="727" customWidth="1"/>
    <col min="6410" max="6411" width="7.5" style="727" customWidth="1"/>
    <col min="6412" max="6414" width="7.375" style="727" customWidth="1"/>
    <col min="6415" max="6415" width="44.25" style="727" customWidth="1"/>
    <col min="6416" max="6416" width="79" style="727" customWidth="1"/>
    <col min="6417" max="6656" width="9" style="727"/>
    <col min="6657" max="6657" width="6.75" style="727" customWidth="1"/>
    <col min="6658" max="6658" width="35.125" style="727" customWidth="1"/>
    <col min="6659" max="6659" width="12.375" style="727" customWidth="1"/>
    <col min="6660" max="6660" width="8.875" style="727" customWidth="1"/>
    <col min="6661" max="6661" width="8.75" style="727" bestFit="1" customWidth="1"/>
    <col min="6662" max="6663" width="8.875" style="727" bestFit="1" customWidth="1"/>
    <col min="6664" max="6664" width="7.625" style="727" customWidth="1"/>
    <col min="6665" max="6665" width="7.375" style="727" customWidth="1"/>
    <col min="6666" max="6667" width="7.5" style="727" customWidth="1"/>
    <col min="6668" max="6670" width="7.375" style="727" customWidth="1"/>
    <col min="6671" max="6671" width="44.25" style="727" customWidth="1"/>
    <col min="6672" max="6672" width="79" style="727" customWidth="1"/>
    <col min="6673" max="6912" width="9" style="727"/>
    <col min="6913" max="6913" width="6.75" style="727" customWidth="1"/>
    <col min="6914" max="6914" width="35.125" style="727" customWidth="1"/>
    <col min="6915" max="6915" width="12.375" style="727" customWidth="1"/>
    <col min="6916" max="6916" width="8.875" style="727" customWidth="1"/>
    <col min="6917" max="6917" width="8.75" style="727" bestFit="1" customWidth="1"/>
    <col min="6918" max="6919" width="8.875" style="727" bestFit="1" customWidth="1"/>
    <col min="6920" max="6920" width="7.625" style="727" customWidth="1"/>
    <col min="6921" max="6921" width="7.375" style="727" customWidth="1"/>
    <col min="6922" max="6923" width="7.5" style="727" customWidth="1"/>
    <col min="6924" max="6926" width="7.375" style="727" customWidth="1"/>
    <col min="6927" max="6927" width="44.25" style="727" customWidth="1"/>
    <col min="6928" max="6928" width="79" style="727" customWidth="1"/>
    <col min="6929" max="7168" width="9" style="727"/>
    <col min="7169" max="7169" width="6.75" style="727" customWidth="1"/>
    <col min="7170" max="7170" width="35.125" style="727" customWidth="1"/>
    <col min="7171" max="7171" width="12.375" style="727" customWidth="1"/>
    <col min="7172" max="7172" width="8.875" style="727" customWidth="1"/>
    <col min="7173" max="7173" width="8.75" style="727" bestFit="1" customWidth="1"/>
    <col min="7174" max="7175" width="8.875" style="727" bestFit="1" customWidth="1"/>
    <col min="7176" max="7176" width="7.625" style="727" customWidth="1"/>
    <col min="7177" max="7177" width="7.375" style="727" customWidth="1"/>
    <col min="7178" max="7179" width="7.5" style="727" customWidth="1"/>
    <col min="7180" max="7182" width="7.375" style="727" customWidth="1"/>
    <col min="7183" max="7183" width="44.25" style="727" customWidth="1"/>
    <col min="7184" max="7184" width="79" style="727" customWidth="1"/>
    <col min="7185" max="7424" width="9" style="727"/>
    <col min="7425" max="7425" width="6.75" style="727" customWidth="1"/>
    <col min="7426" max="7426" width="35.125" style="727" customWidth="1"/>
    <col min="7427" max="7427" width="12.375" style="727" customWidth="1"/>
    <col min="7428" max="7428" width="8.875" style="727" customWidth="1"/>
    <col min="7429" max="7429" width="8.75" style="727" bestFit="1" customWidth="1"/>
    <col min="7430" max="7431" width="8.875" style="727" bestFit="1" customWidth="1"/>
    <col min="7432" max="7432" width="7.625" style="727" customWidth="1"/>
    <col min="7433" max="7433" width="7.375" style="727" customWidth="1"/>
    <col min="7434" max="7435" width="7.5" style="727" customWidth="1"/>
    <col min="7436" max="7438" width="7.375" style="727" customWidth="1"/>
    <col min="7439" max="7439" width="44.25" style="727" customWidth="1"/>
    <col min="7440" max="7440" width="79" style="727" customWidth="1"/>
    <col min="7441" max="7680" width="9" style="727"/>
    <col min="7681" max="7681" width="6.75" style="727" customWidth="1"/>
    <col min="7682" max="7682" width="35.125" style="727" customWidth="1"/>
    <col min="7683" max="7683" width="12.375" style="727" customWidth="1"/>
    <col min="7684" max="7684" width="8.875" style="727" customWidth="1"/>
    <col min="7685" max="7685" width="8.75" style="727" bestFit="1" customWidth="1"/>
    <col min="7686" max="7687" width="8.875" style="727" bestFit="1" customWidth="1"/>
    <col min="7688" max="7688" width="7.625" style="727" customWidth="1"/>
    <col min="7689" max="7689" width="7.375" style="727" customWidth="1"/>
    <col min="7690" max="7691" width="7.5" style="727" customWidth="1"/>
    <col min="7692" max="7694" width="7.375" style="727" customWidth="1"/>
    <col min="7695" max="7695" width="44.25" style="727" customWidth="1"/>
    <col min="7696" max="7696" width="79" style="727" customWidth="1"/>
    <col min="7697" max="7936" width="9" style="727"/>
    <col min="7937" max="7937" width="6.75" style="727" customWidth="1"/>
    <col min="7938" max="7938" width="35.125" style="727" customWidth="1"/>
    <col min="7939" max="7939" width="12.375" style="727" customWidth="1"/>
    <col min="7940" max="7940" width="8.875" style="727" customWidth="1"/>
    <col min="7941" max="7941" width="8.75" style="727" bestFit="1" customWidth="1"/>
    <col min="7942" max="7943" width="8.875" style="727" bestFit="1" customWidth="1"/>
    <col min="7944" max="7944" width="7.625" style="727" customWidth="1"/>
    <col min="7945" max="7945" width="7.375" style="727" customWidth="1"/>
    <col min="7946" max="7947" width="7.5" style="727" customWidth="1"/>
    <col min="7948" max="7950" width="7.375" style="727" customWidth="1"/>
    <col min="7951" max="7951" width="44.25" style="727" customWidth="1"/>
    <col min="7952" max="7952" width="79" style="727" customWidth="1"/>
    <col min="7953" max="8192" width="9" style="727"/>
    <col min="8193" max="8193" width="6.75" style="727" customWidth="1"/>
    <col min="8194" max="8194" width="35.125" style="727" customWidth="1"/>
    <col min="8195" max="8195" width="12.375" style="727" customWidth="1"/>
    <col min="8196" max="8196" width="8.875" style="727" customWidth="1"/>
    <col min="8197" max="8197" width="8.75" style="727" bestFit="1" customWidth="1"/>
    <col min="8198" max="8199" width="8.875" style="727" bestFit="1" customWidth="1"/>
    <col min="8200" max="8200" width="7.625" style="727" customWidth="1"/>
    <col min="8201" max="8201" width="7.375" style="727" customWidth="1"/>
    <col min="8202" max="8203" width="7.5" style="727" customWidth="1"/>
    <col min="8204" max="8206" width="7.375" style="727" customWidth="1"/>
    <col min="8207" max="8207" width="44.25" style="727" customWidth="1"/>
    <col min="8208" max="8208" width="79" style="727" customWidth="1"/>
    <col min="8209" max="8448" width="9" style="727"/>
    <col min="8449" max="8449" width="6.75" style="727" customWidth="1"/>
    <col min="8450" max="8450" width="35.125" style="727" customWidth="1"/>
    <col min="8451" max="8451" width="12.375" style="727" customWidth="1"/>
    <col min="8452" max="8452" width="8.875" style="727" customWidth="1"/>
    <col min="8453" max="8453" width="8.75" style="727" bestFit="1" customWidth="1"/>
    <col min="8454" max="8455" width="8.875" style="727" bestFit="1" customWidth="1"/>
    <col min="8456" max="8456" width="7.625" style="727" customWidth="1"/>
    <col min="8457" max="8457" width="7.375" style="727" customWidth="1"/>
    <col min="8458" max="8459" width="7.5" style="727" customWidth="1"/>
    <col min="8460" max="8462" width="7.375" style="727" customWidth="1"/>
    <col min="8463" max="8463" width="44.25" style="727" customWidth="1"/>
    <col min="8464" max="8464" width="79" style="727" customWidth="1"/>
    <col min="8465" max="8704" width="9" style="727"/>
    <col min="8705" max="8705" width="6.75" style="727" customWidth="1"/>
    <col min="8706" max="8706" width="35.125" style="727" customWidth="1"/>
    <col min="8707" max="8707" width="12.375" style="727" customWidth="1"/>
    <col min="8708" max="8708" width="8.875" style="727" customWidth="1"/>
    <col min="8709" max="8709" width="8.75" style="727" bestFit="1" customWidth="1"/>
    <col min="8710" max="8711" width="8.875" style="727" bestFit="1" customWidth="1"/>
    <col min="8712" max="8712" width="7.625" style="727" customWidth="1"/>
    <col min="8713" max="8713" width="7.375" style="727" customWidth="1"/>
    <col min="8714" max="8715" width="7.5" style="727" customWidth="1"/>
    <col min="8716" max="8718" width="7.375" style="727" customWidth="1"/>
    <col min="8719" max="8719" width="44.25" style="727" customWidth="1"/>
    <col min="8720" max="8720" width="79" style="727" customWidth="1"/>
    <col min="8721" max="8960" width="9" style="727"/>
    <col min="8961" max="8961" width="6.75" style="727" customWidth="1"/>
    <col min="8962" max="8962" width="35.125" style="727" customWidth="1"/>
    <col min="8963" max="8963" width="12.375" style="727" customWidth="1"/>
    <col min="8964" max="8964" width="8.875" style="727" customWidth="1"/>
    <col min="8965" max="8965" width="8.75" style="727" bestFit="1" customWidth="1"/>
    <col min="8966" max="8967" width="8.875" style="727" bestFit="1" customWidth="1"/>
    <col min="8968" max="8968" width="7.625" style="727" customWidth="1"/>
    <col min="8969" max="8969" width="7.375" style="727" customWidth="1"/>
    <col min="8970" max="8971" width="7.5" style="727" customWidth="1"/>
    <col min="8972" max="8974" width="7.375" style="727" customWidth="1"/>
    <col min="8975" max="8975" width="44.25" style="727" customWidth="1"/>
    <col min="8976" max="8976" width="79" style="727" customWidth="1"/>
    <col min="8977" max="9216" width="9" style="727"/>
    <col min="9217" max="9217" width="6.75" style="727" customWidth="1"/>
    <col min="9218" max="9218" width="35.125" style="727" customWidth="1"/>
    <col min="9219" max="9219" width="12.375" style="727" customWidth="1"/>
    <col min="9220" max="9220" width="8.875" style="727" customWidth="1"/>
    <col min="9221" max="9221" width="8.75" style="727" bestFit="1" customWidth="1"/>
    <col min="9222" max="9223" width="8.875" style="727" bestFit="1" customWidth="1"/>
    <col min="9224" max="9224" width="7.625" style="727" customWidth="1"/>
    <col min="9225" max="9225" width="7.375" style="727" customWidth="1"/>
    <col min="9226" max="9227" width="7.5" style="727" customWidth="1"/>
    <col min="9228" max="9230" width="7.375" style="727" customWidth="1"/>
    <col min="9231" max="9231" width="44.25" style="727" customWidth="1"/>
    <col min="9232" max="9232" width="79" style="727" customWidth="1"/>
    <col min="9233" max="9472" width="9" style="727"/>
    <col min="9473" max="9473" width="6.75" style="727" customWidth="1"/>
    <col min="9474" max="9474" width="35.125" style="727" customWidth="1"/>
    <col min="9475" max="9475" width="12.375" style="727" customWidth="1"/>
    <col min="9476" max="9476" width="8.875" style="727" customWidth="1"/>
    <col min="9477" max="9477" width="8.75" style="727" bestFit="1" customWidth="1"/>
    <col min="9478" max="9479" width="8.875" style="727" bestFit="1" customWidth="1"/>
    <col min="9480" max="9480" width="7.625" style="727" customWidth="1"/>
    <col min="9481" max="9481" width="7.375" style="727" customWidth="1"/>
    <col min="9482" max="9483" width="7.5" style="727" customWidth="1"/>
    <col min="9484" max="9486" width="7.375" style="727" customWidth="1"/>
    <col min="9487" max="9487" width="44.25" style="727" customWidth="1"/>
    <col min="9488" max="9488" width="79" style="727" customWidth="1"/>
    <col min="9489" max="9728" width="9" style="727"/>
    <col min="9729" max="9729" width="6.75" style="727" customWidth="1"/>
    <col min="9730" max="9730" width="35.125" style="727" customWidth="1"/>
    <col min="9731" max="9731" width="12.375" style="727" customWidth="1"/>
    <col min="9732" max="9732" width="8.875" style="727" customWidth="1"/>
    <col min="9733" max="9733" width="8.75" style="727" bestFit="1" customWidth="1"/>
    <col min="9734" max="9735" width="8.875" style="727" bestFit="1" customWidth="1"/>
    <col min="9736" max="9736" width="7.625" style="727" customWidth="1"/>
    <col min="9737" max="9737" width="7.375" style="727" customWidth="1"/>
    <col min="9738" max="9739" width="7.5" style="727" customWidth="1"/>
    <col min="9740" max="9742" width="7.375" style="727" customWidth="1"/>
    <col min="9743" max="9743" width="44.25" style="727" customWidth="1"/>
    <col min="9744" max="9744" width="79" style="727" customWidth="1"/>
    <col min="9745" max="9984" width="9" style="727"/>
    <col min="9985" max="9985" width="6.75" style="727" customWidth="1"/>
    <col min="9986" max="9986" width="35.125" style="727" customWidth="1"/>
    <col min="9987" max="9987" width="12.375" style="727" customWidth="1"/>
    <col min="9988" max="9988" width="8.875" style="727" customWidth="1"/>
    <col min="9989" max="9989" width="8.75" style="727" bestFit="1" customWidth="1"/>
    <col min="9990" max="9991" width="8.875" style="727" bestFit="1" customWidth="1"/>
    <col min="9992" max="9992" width="7.625" style="727" customWidth="1"/>
    <col min="9993" max="9993" width="7.375" style="727" customWidth="1"/>
    <col min="9994" max="9995" width="7.5" style="727" customWidth="1"/>
    <col min="9996" max="9998" width="7.375" style="727" customWidth="1"/>
    <col min="9999" max="9999" width="44.25" style="727" customWidth="1"/>
    <col min="10000" max="10000" width="79" style="727" customWidth="1"/>
    <col min="10001" max="10240" width="9" style="727"/>
    <col min="10241" max="10241" width="6.75" style="727" customWidth="1"/>
    <col min="10242" max="10242" width="35.125" style="727" customWidth="1"/>
    <col min="10243" max="10243" width="12.375" style="727" customWidth="1"/>
    <col min="10244" max="10244" width="8.875" style="727" customWidth="1"/>
    <col min="10245" max="10245" width="8.75" style="727" bestFit="1" customWidth="1"/>
    <col min="10246" max="10247" width="8.875" style="727" bestFit="1" customWidth="1"/>
    <col min="10248" max="10248" width="7.625" style="727" customWidth="1"/>
    <col min="10249" max="10249" width="7.375" style="727" customWidth="1"/>
    <col min="10250" max="10251" width="7.5" style="727" customWidth="1"/>
    <col min="10252" max="10254" width="7.375" style="727" customWidth="1"/>
    <col min="10255" max="10255" width="44.25" style="727" customWidth="1"/>
    <col min="10256" max="10256" width="79" style="727" customWidth="1"/>
    <col min="10257" max="10496" width="9" style="727"/>
    <col min="10497" max="10497" width="6.75" style="727" customWidth="1"/>
    <col min="10498" max="10498" width="35.125" style="727" customWidth="1"/>
    <col min="10499" max="10499" width="12.375" style="727" customWidth="1"/>
    <col min="10500" max="10500" width="8.875" style="727" customWidth="1"/>
    <col min="10501" max="10501" width="8.75" style="727" bestFit="1" customWidth="1"/>
    <col min="10502" max="10503" width="8.875" style="727" bestFit="1" customWidth="1"/>
    <col min="10504" max="10504" width="7.625" style="727" customWidth="1"/>
    <col min="10505" max="10505" width="7.375" style="727" customWidth="1"/>
    <col min="10506" max="10507" width="7.5" style="727" customWidth="1"/>
    <col min="10508" max="10510" width="7.375" style="727" customWidth="1"/>
    <col min="10511" max="10511" width="44.25" style="727" customWidth="1"/>
    <col min="10512" max="10512" width="79" style="727" customWidth="1"/>
    <col min="10513" max="10752" width="9" style="727"/>
    <col min="10753" max="10753" width="6.75" style="727" customWidth="1"/>
    <col min="10754" max="10754" width="35.125" style="727" customWidth="1"/>
    <col min="10755" max="10755" width="12.375" style="727" customWidth="1"/>
    <col min="10756" max="10756" width="8.875" style="727" customWidth="1"/>
    <col min="10757" max="10757" width="8.75" style="727" bestFit="1" customWidth="1"/>
    <col min="10758" max="10759" width="8.875" style="727" bestFit="1" customWidth="1"/>
    <col min="10760" max="10760" width="7.625" style="727" customWidth="1"/>
    <col min="10761" max="10761" width="7.375" style="727" customWidth="1"/>
    <col min="10762" max="10763" width="7.5" style="727" customWidth="1"/>
    <col min="10764" max="10766" width="7.375" style="727" customWidth="1"/>
    <col min="10767" max="10767" width="44.25" style="727" customWidth="1"/>
    <col min="10768" max="10768" width="79" style="727" customWidth="1"/>
    <col min="10769" max="11008" width="9" style="727"/>
    <col min="11009" max="11009" width="6.75" style="727" customWidth="1"/>
    <col min="11010" max="11010" width="35.125" style="727" customWidth="1"/>
    <col min="11011" max="11011" width="12.375" style="727" customWidth="1"/>
    <col min="11012" max="11012" width="8.875" style="727" customWidth="1"/>
    <col min="11013" max="11013" width="8.75" style="727" bestFit="1" customWidth="1"/>
    <col min="11014" max="11015" width="8.875" style="727" bestFit="1" customWidth="1"/>
    <col min="11016" max="11016" width="7.625" style="727" customWidth="1"/>
    <col min="11017" max="11017" width="7.375" style="727" customWidth="1"/>
    <col min="11018" max="11019" width="7.5" style="727" customWidth="1"/>
    <col min="11020" max="11022" width="7.375" style="727" customWidth="1"/>
    <col min="11023" max="11023" width="44.25" style="727" customWidth="1"/>
    <col min="11024" max="11024" width="79" style="727" customWidth="1"/>
    <col min="11025" max="11264" width="9" style="727"/>
    <col min="11265" max="11265" width="6.75" style="727" customWidth="1"/>
    <col min="11266" max="11266" width="35.125" style="727" customWidth="1"/>
    <col min="11267" max="11267" width="12.375" style="727" customWidth="1"/>
    <col min="11268" max="11268" width="8.875" style="727" customWidth="1"/>
    <col min="11269" max="11269" width="8.75" style="727" bestFit="1" customWidth="1"/>
    <col min="11270" max="11271" width="8.875" style="727" bestFit="1" customWidth="1"/>
    <col min="11272" max="11272" width="7.625" style="727" customWidth="1"/>
    <col min="11273" max="11273" width="7.375" style="727" customWidth="1"/>
    <col min="11274" max="11275" width="7.5" style="727" customWidth="1"/>
    <col min="11276" max="11278" width="7.375" style="727" customWidth="1"/>
    <col min="11279" max="11279" width="44.25" style="727" customWidth="1"/>
    <col min="11280" max="11280" width="79" style="727" customWidth="1"/>
    <col min="11281" max="11520" width="9" style="727"/>
    <col min="11521" max="11521" width="6.75" style="727" customWidth="1"/>
    <col min="11522" max="11522" width="35.125" style="727" customWidth="1"/>
    <col min="11523" max="11523" width="12.375" style="727" customWidth="1"/>
    <col min="11524" max="11524" width="8.875" style="727" customWidth="1"/>
    <col min="11525" max="11525" width="8.75" style="727" bestFit="1" customWidth="1"/>
    <col min="11526" max="11527" width="8.875" style="727" bestFit="1" customWidth="1"/>
    <col min="11528" max="11528" width="7.625" style="727" customWidth="1"/>
    <col min="11529" max="11529" width="7.375" style="727" customWidth="1"/>
    <col min="11530" max="11531" width="7.5" style="727" customWidth="1"/>
    <col min="11532" max="11534" width="7.375" style="727" customWidth="1"/>
    <col min="11535" max="11535" width="44.25" style="727" customWidth="1"/>
    <col min="11536" max="11536" width="79" style="727" customWidth="1"/>
    <col min="11537" max="11776" width="9" style="727"/>
    <col min="11777" max="11777" width="6.75" style="727" customWidth="1"/>
    <col min="11778" max="11778" width="35.125" style="727" customWidth="1"/>
    <col min="11779" max="11779" width="12.375" style="727" customWidth="1"/>
    <col min="11780" max="11780" width="8.875" style="727" customWidth="1"/>
    <col min="11781" max="11781" width="8.75" style="727" bestFit="1" customWidth="1"/>
    <col min="11782" max="11783" width="8.875" style="727" bestFit="1" customWidth="1"/>
    <col min="11784" max="11784" width="7.625" style="727" customWidth="1"/>
    <col min="11785" max="11785" width="7.375" style="727" customWidth="1"/>
    <col min="11786" max="11787" width="7.5" style="727" customWidth="1"/>
    <col min="11788" max="11790" width="7.375" style="727" customWidth="1"/>
    <col min="11791" max="11791" width="44.25" style="727" customWidth="1"/>
    <col min="11792" max="11792" width="79" style="727" customWidth="1"/>
    <col min="11793" max="12032" width="9" style="727"/>
    <col min="12033" max="12033" width="6.75" style="727" customWidth="1"/>
    <col min="12034" max="12034" width="35.125" style="727" customWidth="1"/>
    <col min="12035" max="12035" width="12.375" style="727" customWidth="1"/>
    <col min="12036" max="12036" width="8.875" style="727" customWidth="1"/>
    <col min="12037" max="12037" width="8.75" style="727" bestFit="1" customWidth="1"/>
    <col min="12038" max="12039" width="8.875" style="727" bestFit="1" customWidth="1"/>
    <col min="12040" max="12040" width="7.625" style="727" customWidth="1"/>
    <col min="12041" max="12041" width="7.375" style="727" customWidth="1"/>
    <col min="12042" max="12043" width="7.5" style="727" customWidth="1"/>
    <col min="12044" max="12046" width="7.375" style="727" customWidth="1"/>
    <col min="12047" max="12047" width="44.25" style="727" customWidth="1"/>
    <col min="12048" max="12048" width="79" style="727" customWidth="1"/>
    <col min="12049" max="12288" width="9" style="727"/>
    <col min="12289" max="12289" width="6.75" style="727" customWidth="1"/>
    <col min="12290" max="12290" width="35.125" style="727" customWidth="1"/>
    <col min="12291" max="12291" width="12.375" style="727" customWidth="1"/>
    <col min="12292" max="12292" width="8.875" style="727" customWidth="1"/>
    <col min="12293" max="12293" width="8.75" style="727" bestFit="1" customWidth="1"/>
    <col min="12294" max="12295" width="8.875" style="727" bestFit="1" customWidth="1"/>
    <col min="12296" max="12296" width="7.625" style="727" customWidth="1"/>
    <col min="12297" max="12297" width="7.375" style="727" customWidth="1"/>
    <col min="12298" max="12299" width="7.5" style="727" customWidth="1"/>
    <col min="12300" max="12302" width="7.375" style="727" customWidth="1"/>
    <col min="12303" max="12303" width="44.25" style="727" customWidth="1"/>
    <col min="12304" max="12304" width="79" style="727" customWidth="1"/>
    <col min="12305" max="12544" width="9" style="727"/>
    <col min="12545" max="12545" width="6.75" style="727" customWidth="1"/>
    <col min="12546" max="12546" width="35.125" style="727" customWidth="1"/>
    <col min="12547" max="12547" width="12.375" style="727" customWidth="1"/>
    <col min="12548" max="12548" width="8.875" style="727" customWidth="1"/>
    <col min="12549" max="12549" width="8.75" style="727" bestFit="1" customWidth="1"/>
    <col min="12550" max="12551" width="8.875" style="727" bestFit="1" customWidth="1"/>
    <col min="12552" max="12552" width="7.625" style="727" customWidth="1"/>
    <col min="12553" max="12553" width="7.375" style="727" customWidth="1"/>
    <col min="12554" max="12555" width="7.5" style="727" customWidth="1"/>
    <col min="12556" max="12558" width="7.375" style="727" customWidth="1"/>
    <col min="12559" max="12559" width="44.25" style="727" customWidth="1"/>
    <col min="12560" max="12560" width="79" style="727" customWidth="1"/>
    <col min="12561" max="12800" width="9" style="727"/>
    <col min="12801" max="12801" width="6.75" style="727" customWidth="1"/>
    <col min="12802" max="12802" width="35.125" style="727" customWidth="1"/>
    <col min="12803" max="12803" width="12.375" style="727" customWidth="1"/>
    <col min="12804" max="12804" width="8.875" style="727" customWidth="1"/>
    <col min="12805" max="12805" width="8.75" style="727" bestFit="1" customWidth="1"/>
    <col min="12806" max="12807" width="8.875" style="727" bestFit="1" customWidth="1"/>
    <col min="12808" max="12808" width="7.625" style="727" customWidth="1"/>
    <col min="12809" max="12809" width="7.375" style="727" customWidth="1"/>
    <col min="12810" max="12811" width="7.5" style="727" customWidth="1"/>
    <col min="12812" max="12814" width="7.375" style="727" customWidth="1"/>
    <col min="12815" max="12815" width="44.25" style="727" customWidth="1"/>
    <col min="12816" max="12816" width="79" style="727" customWidth="1"/>
    <col min="12817" max="13056" width="9" style="727"/>
    <col min="13057" max="13057" width="6.75" style="727" customWidth="1"/>
    <col min="13058" max="13058" width="35.125" style="727" customWidth="1"/>
    <col min="13059" max="13059" width="12.375" style="727" customWidth="1"/>
    <col min="13060" max="13060" width="8.875" style="727" customWidth="1"/>
    <col min="13061" max="13061" width="8.75" style="727" bestFit="1" customWidth="1"/>
    <col min="13062" max="13063" width="8.875" style="727" bestFit="1" customWidth="1"/>
    <col min="13064" max="13064" width="7.625" style="727" customWidth="1"/>
    <col min="13065" max="13065" width="7.375" style="727" customWidth="1"/>
    <col min="13066" max="13067" width="7.5" style="727" customWidth="1"/>
    <col min="13068" max="13070" width="7.375" style="727" customWidth="1"/>
    <col min="13071" max="13071" width="44.25" style="727" customWidth="1"/>
    <col min="13072" max="13072" width="79" style="727" customWidth="1"/>
    <col min="13073" max="13312" width="9" style="727"/>
    <col min="13313" max="13313" width="6.75" style="727" customWidth="1"/>
    <col min="13314" max="13314" width="35.125" style="727" customWidth="1"/>
    <col min="13315" max="13315" width="12.375" style="727" customWidth="1"/>
    <col min="13316" max="13316" width="8.875" style="727" customWidth="1"/>
    <col min="13317" max="13317" width="8.75" style="727" bestFit="1" customWidth="1"/>
    <col min="13318" max="13319" width="8.875" style="727" bestFit="1" customWidth="1"/>
    <col min="13320" max="13320" width="7.625" style="727" customWidth="1"/>
    <col min="13321" max="13321" width="7.375" style="727" customWidth="1"/>
    <col min="13322" max="13323" width="7.5" style="727" customWidth="1"/>
    <col min="13324" max="13326" width="7.375" style="727" customWidth="1"/>
    <col min="13327" max="13327" width="44.25" style="727" customWidth="1"/>
    <col min="13328" max="13328" width="79" style="727" customWidth="1"/>
    <col min="13329" max="13568" width="9" style="727"/>
    <col min="13569" max="13569" width="6.75" style="727" customWidth="1"/>
    <col min="13570" max="13570" width="35.125" style="727" customWidth="1"/>
    <col min="13571" max="13571" width="12.375" style="727" customWidth="1"/>
    <col min="13572" max="13572" width="8.875" style="727" customWidth="1"/>
    <col min="13573" max="13573" width="8.75" style="727" bestFit="1" customWidth="1"/>
    <col min="13574" max="13575" width="8.875" style="727" bestFit="1" customWidth="1"/>
    <col min="13576" max="13576" width="7.625" style="727" customWidth="1"/>
    <col min="13577" max="13577" width="7.375" style="727" customWidth="1"/>
    <col min="13578" max="13579" width="7.5" style="727" customWidth="1"/>
    <col min="13580" max="13582" width="7.375" style="727" customWidth="1"/>
    <col min="13583" max="13583" width="44.25" style="727" customWidth="1"/>
    <col min="13584" max="13584" width="79" style="727" customWidth="1"/>
    <col min="13585" max="13824" width="9" style="727"/>
    <col min="13825" max="13825" width="6.75" style="727" customWidth="1"/>
    <col min="13826" max="13826" width="35.125" style="727" customWidth="1"/>
    <col min="13827" max="13827" width="12.375" style="727" customWidth="1"/>
    <col min="13828" max="13828" width="8.875" style="727" customWidth="1"/>
    <col min="13829" max="13829" width="8.75" style="727" bestFit="1" customWidth="1"/>
    <col min="13830" max="13831" width="8.875" style="727" bestFit="1" customWidth="1"/>
    <col min="13832" max="13832" width="7.625" style="727" customWidth="1"/>
    <col min="13833" max="13833" width="7.375" style="727" customWidth="1"/>
    <col min="13834" max="13835" width="7.5" style="727" customWidth="1"/>
    <col min="13836" max="13838" width="7.375" style="727" customWidth="1"/>
    <col min="13839" max="13839" width="44.25" style="727" customWidth="1"/>
    <col min="13840" max="13840" width="79" style="727" customWidth="1"/>
    <col min="13841" max="14080" width="9" style="727"/>
    <col min="14081" max="14081" width="6.75" style="727" customWidth="1"/>
    <col min="14082" max="14082" width="35.125" style="727" customWidth="1"/>
    <col min="14083" max="14083" width="12.375" style="727" customWidth="1"/>
    <col min="14084" max="14084" width="8.875" style="727" customWidth="1"/>
    <col min="14085" max="14085" width="8.75" style="727" bestFit="1" customWidth="1"/>
    <col min="14086" max="14087" width="8.875" style="727" bestFit="1" customWidth="1"/>
    <col min="14088" max="14088" width="7.625" style="727" customWidth="1"/>
    <col min="14089" max="14089" width="7.375" style="727" customWidth="1"/>
    <col min="14090" max="14091" width="7.5" style="727" customWidth="1"/>
    <col min="14092" max="14094" width="7.375" style="727" customWidth="1"/>
    <col min="14095" max="14095" width="44.25" style="727" customWidth="1"/>
    <col min="14096" max="14096" width="79" style="727" customWidth="1"/>
    <col min="14097" max="14336" width="9" style="727"/>
    <col min="14337" max="14337" width="6.75" style="727" customWidth="1"/>
    <col min="14338" max="14338" width="35.125" style="727" customWidth="1"/>
    <col min="14339" max="14339" width="12.375" style="727" customWidth="1"/>
    <col min="14340" max="14340" width="8.875" style="727" customWidth="1"/>
    <col min="14341" max="14341" width="8.75" style="727" bestFit="1" customWidth="1"/>
    <col min="14342" max="14343" width="8.875" style="727" bestFit="1" customWidth="1"/>
    <col min="14344" max="14344" width="7.625" style="727" customWidth="1"/>
    <col min="14345" max="14345" width="7.375" style="727" customWidth="1"/>
    <col min="14346" max="14347" width="7.5" style="727" customWidth="1"/>
    <col min="14348" max="14350" width="7.375" style="727" customWidth="1"/>
    <col min="14351" max="14351" width="44.25" style="727" customWidth="1"/>
    <col min="14352" max="14352" width="79" style="727" customWidth="1"/>
    <col min="14353" max="14592" width="9" style="727"/>
    <col min="14593" max="14593" width="6.75" style="727" customWidth="1"/>
    <col min="14594" max="14594" width="35.125" style="727" customWidth="1"/>
    <col min="14595" max="14595" width="12.375" style="727" customWidth="1"/>
    <col min="14596" max="14596" width="8.875" style="727" customWidth="1"/>
    <col min="14597" max="14597" width="8.75" style="727" bestFit="1" customWidth="1"/>
    <col min="14598" max="14599" width="8.875" style="727" bestFit="1" customWidth="1"/>
    <col min="14600" max="14600" width="7.625" style="727" customWidth="1"/>
    <col min="14601" max="14601" width="7.375" style="727" customWidth="1"/>
    <col min="14602" max="14603" width="7.5" style="727" customWidth="1"/>
    <col min="14604" max="14606" width="7.375" style="727" customWidth="1"/>
    <col min="14607" max="14607" width="44.25" style="727" customWidth="1"/>
    <col min="14608" max="14608" width="79" style="727" customWidth="1"/>
    <col min="14609" max="14848" width="9" style="727"/>
    <col min="14849" max="14849" width="6.75" style="727" customWidth="1"/>
    <col min="14850" max="14850" width="35.125" style="727" customWidth="1"/>
    <col min="14851" max="14851" width="12.375" style="727" customWidth="1"/>
    <col min="14852" max="14852" width="8.875" style="727" customWidth="1"/>
    <col min="14853" max="14853" width="8.75" style="727" bestFit="1" customWidth="1"/>
    <col min="14854" max="14855" width="8.875" style="727" bestFit="1" customWidth="1"/>
    <col min="14856" max="14856" width="7.625" style="727" customWidth="1"/>
    <col min="14857" max="14857" width="7.375" style="727" customWidth="1"/>
    <col min="14858" max="14859" width="7.5" style="727" customWidth="1"/>
    <col min="14860" max="14862" width="7.375" style="727" customWidth="1"/>
    <col min="14863" max="14863" width="44.25" style="727" customWidth="1"/>
    <col min="14864" max="14864" width="79" style="727" customWidth="1"/>
    <col min="14865" max="15104" width="9" style="727"/>
    <col min="15105" max="15105" width="6.75" style="727" customWidth="1"/>
    <col min="15106" max="15106" width="35.125" style="727" customWidth="1"/>
    <col min="15107" max="15107" width="12.375" style="727" customWidth="1"/>
    <col min="15108" max="15108" width="8.875" style="727" customWidth="1"/>
    <col min="15109" max="15109" width="8.75" style="727" bestFit="1" customWidth="1"/>
    <col min="15110" max="15111" width="8.875" style="727" bestFit="1" customWidth="1"/>
    <col min="15112" max="15112" width="7.625" style="727" customWidth="1"/>
    <col min="15113" max="15113" width="7.375" style="727" customWidth="1"/>
    <col min="15114" max="15115" width="7.5" style="727" customWidth="1"/>
    <col min="15116" max="15118" width="7.375" style="727" customWidth="1"/>
    <col min="15119" max="15119" width="44.25" style="727" customWidth="1"/>
    <col min="15120" max="15120" width="79" style="727" customWidth="1"/>
    <col min="15121" max="15360" width="9" style="727"/>
    <col min="15361" max="15361" width="6.75" style="727" customWidth="1"/>
    <col min="15362" max="15362" width="35.125" style="727" customWidth="1"/>
    <col min="15363" max="15363" width="12.375" style="727" customWidth="1"/>
    <col min="15364" max="15364" width="8.875" style="727" customWidth="1"/>
    <col min="15365" max="15365" width="8.75" style="727" bestFit="1" customWidth="1"/>
    <col min="15366" max="15367" width="8.875" style="727" bestFit="1" customWidth="1"/>
    <col min="15368" max="15368" width="7.625" style="727" customWidth="1"/>
    <col min="15369" max="15369" width="7.375" style="727" customWidth="1"/>
    <col min="15370" max="15371" width="7.5" style="727" customWidth="1"/>
    <col min="15372" max="15374" width="7.375" style="727" customWidth="1"/>
    <col min="15375" max="15375" width="44.25" style="727" customWidth="1"/>
    <col min="15376" max="15376" width="79" style="727" customWidth="1"/>
    <col min="15377" max="15616" width="9" style="727"/>
    <col min="15617" max="15617" width="6.75" style="727" customWidth="1"/>
    <col min="15618" max="15618" width="35.125" style="727" customWidth="1"/>
    <col min="15619" max="15619" width="12.375" style="727" customWidth="1"/>
    <col min="15620" max="15620" width="8.875" style="727" customWidth="1"/>
    <col min="15621" max="15621" width="8.75" style="727" bestFit="1" customWidth="1"/>
    <col min="15622" max="15623" width="8.875" style="727" bestFit="1" customWidth="1"/>
    <col min="15624" max="15624" width="7.625" style="727" customWidth="1"/>
    <col min="15625" max="15625" width="7.375" style="727" customWidth="1"/>
    <col min="15626" max="15627" width="7.5" style="727" customWidth="1"/>
    <col min="15628" max="15630" width="7.375" style="727" customWidth="1"/>
    <col min="15631" max="15631" width="44.25" style="727" customWidth="1"/>
    <col min="15632" max="15632" width="79" style="727" customWidth="1"/>
    <col min="15633" max="15872" width="9" style="727"/>
    <col min="15873" max="15873" width="6.75" style="727" customWidth="1"/>
    <col min="15874" max="15874" width="35.125" style="727" customWidth="1"/>
    <col min="15875" max="15875" width="12.375" style="727" customWidth="1"/>
    <col min="15876" max="15876" width="8.875" style="727" customWidth="1"/>
    <col min="15877" max="15877" width="8.75" style="727" bestFit="1" customWidth="1"/>
    <col min="15878" max="15879" width="8.875" style="727" bestFit="1" customWidth="1"/>
    <col min="15880" max="15880" width="7.625" style="727" customWidth="1"/>
    <col min="15881" max="15881" width="7.375" style="727" customWidth="1"/>
    <col min="15882" max="15883" width="7.5" style="727" customWidth="1"/>
    <col min="15884" max="15886" width="7.375" style="727" customWidth="1"/>
    <col min="15887" max="15887" width="44.25" style="727" customWidth="1"/>
    <col min="15888" max="15888" width="79" style="727" customWidth="1"/>
    <col min="15889" max="16128" width="9" style="727"/>
    <col min="16129" max="16129" width="6.75" style="727" customWidth="1"/>
    <col min="16130" max="16130" width="35.125" style="727" customWidth="1"/>
    <col min="16131" max="16131" width="12.375" style="727" customWidth="1"/>
    <col min="16132" max="16132" width="8.875" style="727" customWidth="1"/>
    <col min="16133" max="16133" width="8.75" style="727" bestFit="1" customWidth="1"/>
    <col min="16134" max="16135" width="8.875" style="727" bestFit="1" customWidth="1"/>
    <col min="16136" max="16136" width="7.625" style="727" customWidth="1"/>
    <col min="16137" max="16137" width="7.375" style="727" customWidth="1"/>
    <col min="16138" max="16139" width="7.5" style="727" customWidth="1"/>
    <col min="16140" max="16142" width="7.375" style="727" customWidth="1"/>
    <col min="16143" max="16143" width="44.25" style="727" customWidth="1"/>
    <col min="16144" max="16144" width="79" style="727" customWidth="1"/>
    <col min="16145" max="16384" width="9" style="727"/>
  </cols>
  <sheetData>
    <row r="1" spans="1:18" ht="17.25" customHeight="1">
      <c r="M1" s="957" t="s">
        <v>1308</v>
      </c>
      <c r="N1" s="957"/>
      <c r="O1" s="957"/>
      <c r="P1" s="725"/>
      <c r="Q1" s="726"/>
      <c r="R1" s="726"/>
    </row>
    <row r="2" spans="1:18" ht="9.75" customHeight="1">
      <c r="A2" s="728"/>
    </row>
    <row r="3" spans="1:18">
      <c r="A3" s="958" t="s">
        <v>1309</v>
      </c>
      <c r="B3" s="958"/>
      <c r="C3" s="958"/>
      <c r="D3" s="958"/>
      <c r="E3" s="958"/>
      <c r="F3" s="958"/>
      <c r="G3" s="958"/>
      <c r="H3" s="958"/>
      <c r="I3" s="958"/>
      <c r="J3" s="958"/>
      <c r="K3" s="958"/>
      <c r="L3" s="958"/>
      <c r="M3" s="958"/>
      <c r="N3" s="958"/>
      <c r="O3" s="958"/>
    </row>
    <row r="4" spans="1:18" ht="15" customHeight="1">
      <c r="A4" s="730"/>
      <c r="B4" s="731"/>
      <c r="C4" s="732"/>
      <c r="D4" s="724"/>
      <c r="E4" s="724"/>
      <c r="I4" s="724"/>
      <c r="J4" s="724"/>
      <c r="K4" s="724"/>
      <c r="L4" s="724"/>
      <c r="M4" s="959" t="s">
        <v>238</v>
      </c>
      <c r="N4" s="959"/>
      <c r="O4" s="959"/>
    </row>
    <row r="5" spans="1:18" s="736" customFormat="1" ht="38.25" customHeight="1">
      <c r="A5" s="733" t="s">
        <v>0</v>
      </c>
      <c r="B5" s="733" t="s">
        <v>1310</v>
      </c>
      <c r="C5" s="733" t="s">
        <v>9</v>
      </c>
      <c r="D5" s="733">
        <v>2010</v>
      </c>
      <c r="E5" s="733">
        <v>2011</v>
      </c>
      <c r="F5" s="733">
        <v>2012</v>
      </c>
      <c r="G5" s="733">
        <v>2013</v>
      </c>
      <c r="H5" s="733">
        <v>2014</v>
      </c>
      <c r="I5" s="733">
        <v>2015</v>
      </c>
      <c r="J5" s="733">
        <v>2016</v>
      </c>
      <c r="K5" s="733">
        <v>2017</v>
      </c>
      <c r="L5" s="733">
        <v>2018</v>
      </c>
      <c r="M5" s="733">
        <v>2019</v>
      </c>
      <c r="N5" s="733">
        <v>2020</v>
      </c>
      <c r="O5" s="734" t="s">
        <v>1311</v>
      </c>
      <c r="P5" s="735"/>
    </row>
    <row r="6" spans="1:18" s="737" customFormat="1" ht="12.75" customHeight="1">
      <c r="A6" s="954" t="s">
        <v>1312</v>
      </c>
      <c r="B6" s="955"/>
      <c r="C6" s="955"/>
      <c r="D6" s="955"/>
      <c r="E6" s="955"/>
      <c r="F6" s="955"/>
      <c r="G6" s="955"/>
      <c r="H6" s="955"/>
      <c r="I6" s="955"/>
      <c r="J6" s="955"/>
      <c r="K6" s="955"/>
      <c r="L6" s="955"/>
      <c r="M6" s="955"/>
      <c r="N6" s="955"/>
      <c r="O6" s="956"/>
    </row>
    <row r="7" spans="1:18" s="737" customFormat="1" ht="51">
      <c r="A7" s="738" t="s">
        <v>1313</v>
      </c>
      <c r="B7" s="739" t="s">
        <v>1314</v>
      </c>
      <c r="C7" s="738" t="s">
        <v>1315</v>
      </c>
      <c r="D7" s="738">
        <v>34.6</v>
      </c>
      <c r="E7" s="738">
        <v>41.792000000000002</v>
      </c>
      <c r="F7" s="738">
        <v>7</v>
      </c>
      <c r="G7" s="740" t="s">
        <v>1316</v>
      </c>
      <c r="H7" s="740" t="s">
        <v>1317</v>
      </c>
      <c r="I7" s="741">
        <f>1+1+5+1+5</f>
        <v>13</v>
      </c>
      <c r="J7" s="741">
        <f>1+4</f>
        <v>5</v>
      </c>
      <c r="K7" s="741">
        <f>1+4</f>
        <v>5</v>
      </c>
      <c r="L7" s="741">
        <f>4</f>
        <v>4</v>
      </c>
      <c r="M7" s="741">
        <f>1+4</f>
        <v>5</v>
      </c>
      <c r="N7" s="741">
        <f>1+4</f>
        <v>5</v>
      </c>
      <c r="O7" s="742" t="s">
        <v>1318</v>
      </c>
      <c r="P7" s="743" t="s">
        <v>1319</v>
      </c>
    </row>
    <row r="8" spans="1:18" s="737" customFormat="1" ht="38.25">
      <c r="A8" s="738" t="s">
        <v>1320</v>
      </c>
      <c r="B8" s="739" t="s">
        <v>1321</v>
      </c>
      <c r="C8" s="738" t="s">
        <v>1322</v>
      </c>
      <c r="D8" s="738">
        <v>1350</v>
      </c>
      <c r="E8" s="738">
        <v>5740.82</v>
      </c>
      <c r="F8" s="738">
        <v>229</v>
      </c>
      <c r="G8" s="738">
        <v>1246</v>
      </c>
      <c r="H8" s="738">
        <v>73</v>
      </c>
      <c r="I8" s="738">
        <f>1+68+4</f>
        <v>73</v>
      </c>
      <c r="J8" s="738">
        <f>25+4</f>
        <v>29</v>
      </c>
      <c r="K8" s="738">
        <f>10+4</f>
        <v>14</v>
      </c>
      <c r="L8" s="738">
        <f>30+4</f>
        <v>34</v>
      </c>
      <c r="M8" s="738">
        <f>50+4</f>
        <v>54</v>
      </c>
      <c r="N8" s="738">
        <f>100+1+4</f>
        <v>105</v>
      </c>
      <c r="O8" s="742" t="s">
        <v>1318</v>
      </c>
    </row>
    <row r="9" spans="1:18" s="737" customFormat="1" ht="38.25">
      <c r="A9" s="738" t="s">
        <v>1323</v>
      </c>
      <c r="B9" s="739" t="s">
        <v>1324</v>
      </c>
      <c r="C9" s="738" t="s">
        <v>1325</v>
      </c>
      <c r="D9" s="738">
        <v>165</v>
      </c>
      <c r="E9" s="738">
        <v>51</v>
      </c>
      <c r="F9" s="738">
        <v>165</v>
      </c>
      <c r="G9" s="738">
        <v>69</v>
      </c>
      <c r="H9" s="738">
        <v>58</v>
      </c>
      <c r="I9" s="738">
        <f t="shared" ref="I9:N9" si="0">6+1+8+43</f>
        <v>58</v>
      </c>
      <c r="J9" s="738">
        <f t="shared" si="0"/>
        <v>58</v>
      </c>
      <c r="K9" s="738">
        <f t="shared" si="0"/>
        <v>58</v>
      </c>
      <c r="L9" s="738">
        <f t="shared" si="0"/>
        <v>58</v>
      </c>
      <c r="M9" s="738">
        <f t="shared" si="0"/>
        <v>58</v>
      </c>
      <c r="N9" s="738">
        <f t="shared" si="0"/>
        <v>58</v>
      </c>
      <c r="O9" s="742" t="s">
        <v>1318</v>
      </c>
    </row>
    <row r="10" spans="1:18" s="737" customFormat="1" ht="38.25">
      <c r="A10" s="738" t="s">
        <v>1326</v>
      </c>
      <c r="B10" s="739" t="s">
        <v>1327</v>
      </c>
      <c r="C10" s="738" t="s">
        <v>10</v>
      </c>
      <c r="D10" s="738">
        <v>99</v>
      </c>
      <c r="E10" s="738">
        <f>'[71]Таб.3.2.-затраты на меропр.'!D14</f>
        <v>0</v>
      </c>
      <c r="F10" s="738">
        <f>'[71]Таб.3.2.-затраты на меропр.'!E14</f>
        <v>0</v>
      </c>
      <c r="G10" s="738">
        <f>'[71]Таб.3.2.-затраты на меропр.'!F14</f>
        <v>0</v>
      </c>
      <c r="H10" s="738">
        <f>'[71]Таб.3.2.-затраты на меропр.'!G14</f>
        <v>0</v>
      </c>
      <c r="I10" s="738">
        <f>'[71]Таб.3.2.-затраты на меропр.'!H14</f>
        <v>0</v>
      </c>
      <c r="J10" s="738">
        <f>'[71]Таб.3.2.-затраты на меропр.'!I14</f>
        <v>0</v>
      </c>
      <c r="K10" s="738">
        <f>'[71]Таб.3.2.-затраты на меропр.'!J14</f>
        <v>0</v>
      </c>
      <c r="L10" s="738">
        <f>'[71]Таб.3.2.-затраты на меропр.'!K14</f>
        <v>0</v>
      </c>
      <c r="M10" s="738">
        <f>'[71]Таб.3.2.-затраты на меропр.'!L14</f>
        <v>0</v>
      </c>
      <c r="N10" s="738">
        <f>'[71]Таб.3.2.-затраты на меропр.'!M14</f>
        <v>0</v>
      </c>
      <c r="O10" s="742" t="s">
        <v>1318</v>
      </c>
    </row>
    <row r="11" spans="1:18" s="737" customFormat="1" ht="114.75">
      <c r="A11" s="738" t="s">
        <v>1328</v>
      </c>
      <c r="B11" s="739" t="s">
        <v>1329</v>
      </c>
      <c r="C11" s="738" t="s">
        <v>1330</v>
      </c>
      <c r="D11" s="738">
        <v>576</v>
      </c>
      <c r="E11" s="738">
        <v>1368.24</v>
      </c>
      <c r="F11" s="738">
        <v>694.01</v>
      </c>
      <c r="G11" s="738">
        <v>1704</v>
      </c>
      <c r="H11" s="738">
        <v>16</v>
      </c>
      <c r="I11" s="738">
        <f>1+10+5</f>
        <v>16</v>
      </c>
      <c r="J11" s="738">
        <f>1+12+5</f>
        <v>18</v>
      </c>
      <c r="K11" s="738">
        <f>1+10+1+5</f>
        <v>17</v>
      </c>
      <c r="L11" s="738">
        <f>1+11+5</f>
        <v>17</v>
      </c>
      <c r="M11" s="738">
        <f>1+14+5</f>
        <v>20</v>
      </c>
      <c r="N11" s="738">
        <f>1+14+5</f>
        <v>20</v>
      </c>
      <c r="O11" s="742" t="s">
        <v>1318</v>
      </c>
    </row>
    <row r="12" spans="1:18" s="737" customFormat="1" ht="89.25">
      <c r="A12" s="738" t="s">
        <v>1331</v>
      </c>
      <c r="B12" s="739" t="s">
        <v>1332</v>
      </c>
      <c r="C12" s="738" t="s">
        <v>10</v>
      </c>
      <c r="D12" s="738">
        <v>15196</v>
      </c>
      <c r="E12" s="738">
        <v>3863</v>
      </c>
      <c r="F12" s="738">
        <v>2264</v>
      </c>
      <c r="G12" s="738">
        <v>1274</v>
      </c>
      <c r="H12" s="734">
        <f>467+24+1487+8</f>
        <v>1986</v>
      </c>
      <c r="I12" s="734">
        <f>503+15+5</f>
        <v>523</v>
      </c>
      <c r="J12" s="734">
        <f>500+5</f>
        <v>505</v>
      </c>
      <c r="K12" s="734">
        <f>60+157+5+14</f>
        <v>236</v>
      </c>
      <c r="L12" s="734">
        <f>650+45+5+3</f>
        <v>703</v>
      </c>
      <c r="M12" s="734">
        <f>600+5+12</f>
        <v>617</v>
      </c>
      <c r="N12" s="734">
        <f>60+600+5</f>
        <v>665</v>
      </c>
      <c r="O12" s="742" t="s">
        <v>1318</v>
      </c>
    </row>
    <row r="13" spans="1:18" s="737" customFormat="1" ht="38.25">
      <c r="A13" s="738" t="s">
        <v>1333</v>
      </c>
      <c r="B13" s="739" t="s">
        <v>1334</v>
      </c>
      <c r="C13" s="738" t="s">
        <v>1335</v>
      </c>
      <c r="D13" s="734">
        <f>'[71]Таб.3.2.-затраты на меропр.'!C17</f>
        <v>0</v>
      </c>
      <c r="E13" s="734">
        <v>41</v>
      </c>
      <c r="F13" s="734">
        <v>58</v>
      </c>
      <c r="G13" s="734">
        <f>'[71]Таб.3.2.-затраты на меропр.'!F17</f>
        <v>0</v>
      </c>
      <c r="H13" s="734">
        <f>'[71]Таб.3.2.-затраты на меропр.'!G17</f>
        <v>0</v>
      </c>
      <c r="I13" s="734">
        <f>'[71]Таб.3.2.-затраты на меропр.'!H17</f>
        <v>0</v>
      </c>
      <c r="J13" s="734">
        <v>99</v>
      </c>
      <c r="K13" s="734">
        <f>'[71]Таб.3.2.-затраты на меропр.'!J17</f>
        <v>0</v>
      </c>
      <c r="L13" s="734">
        <f>'[71]Таб.3.2.-затраты на меропр.'!K17</f>
        <v>0</v>
      </c>
      <c r="M13" s="734">
        <f>'[71]Таб.3.2.-затраты на меропр.'!L17</f>
        <v>0</v>
      </c>
      <c r="N13" s="734">
        <f>'[71]Таб.3.2.-затраты на меропр.'!M17</f>
        <v>0</v>
      </c>
      <c r="O13" s="742" t="s">
        <v>1318</v>
      </c>
    </row>
    <row r="14" spans="1:18" s="737" customFormat="1" ht="51">
      <c r="A14" s="738" t="s">
        <v>1336</v>
      </c>
      <c r="B14" s="739" t="s">
        <v>1337</v>
      </c>
      <c r="C14" s="738" t="s">
        <v>1338</v>
      </c>
      <c r="D14" s="738">
        <v>0</v>
      </c>
      <c r="E14" s="738">
        <v>0</v>
      </c>
      <c r="F14" s="738">
        <v>0</v>
      </c>
      <c r="G14" s="738">
        <v>0</v>
      </c>
      <c r="H14" s="738">
        <v>0</v>
      </c>
      <c r="I14" s="738">
        <v>0</v>
      </c>
      <c r="J14" s="738">
        <v>0</v>
      </c>
      <c r="K14" s="738">
        <v>1</v>
      </c>
      <c r="L14" s="738">
        <v>0</v>
      </c>
      <c r="M14" s="738">
        <v>0</v>
      </c>
      <c r="N14" s="738">
        <v>0</v>
      </c>
      <c r="O14" s="742" t="s">
        <v>1318</v>
      </c>
    </row>
    <row r="15" spans="1:18" s="737" customFormat="1" ht="12.75" customHeight="1">
      <c r="A15" s="954" t="s">
        <v>1339</v>
      </c>
      <c r="B15" s="955"/>
      <c r="C15" s="955"/>
      <c r="D15" s="955"/>
      <c r="E15" s="955"/>
      <c r="F15" s="955"/>
      <c r="G15" s="955"/>
      <c r="H15" s="955"/>
      <c r="I15" s="955"/>
      <c r="J15" s="955"/>
      <c r="K15" s="955"/>
      <c r="L15" s="955"/>
      <c r="M15" s="955"/>
      <c r="N15" s="955"/>
      <c r="O15" s="956"/>
    </row>
    <row r="16" spans="1:18" s="737" customFormat="1" ht="25.5">
      <c r="A16" s="738" t="s">
        <v>1340</v>
      </c>
      <c r="B16" s="744" t="s">
        <v>1341</v>
      </c>
      <c r="C16" s="738" t="s">
        <v>1342</v>
      </c>
      <c r="D16" s="738">
        <v>12</v>
      </c>
      <c r="E16" s="738">
        <f>70+10</f>
        <v>80</v>
      </c>
      <c r="F16" s="738">
        <f>23+13</f>
        <v>36</v>
      </c>
      <c r="G16" s="738">
        <v>20</v>
      </c>
      <c r="H16" s="738">
        <v>13</v>
      </c>
      <c r="I16" s="738">
        <v>10</v>
      </c>
      <c r="J16" s="738">
        <v>10</v>
      </c>
      <c r="K16" s="738">
        <v>10</v>
      </c>
      <c r="L16" s="738">
        <v>10</v>
      </c>
      <c r="M16" s="738">
        <v>10</v>
      </c>
      <c r="N16" s="738">
        <v>10</v>
      </c>
      <c r="O16" s="739" t="s">
        <v>1343</v>
      </c>
    </row>
    <row r="17" spans="1:16" s="737" customFormat="1" ht="51">
      <c r="A17" s="738" t="str">
        <f>'[71]Таб.3.2.-затраты на меропр.'!A23</f>
        <v>2.2.</v>
      </c>
      <c r="B17" s="739" t="s">
        <v>1344</v>
      </c>
      <c r="C17" s="738" t="s">
        <v>1342</v>
      </c>
      <c r="D17" s="738">
        <v>12</v>
      </c>
      <c r="E17" s="738">
        <v>1</v>
      </c>
      <c r="F17" s="738">
        <v>33</v>
      </c>
      <c r="G17" s="738">
        <v>263</v>
      </c>
      <c r="H17" s="738">
        <v>13</v>
      </c>
      <c r="I17" s="738">
        <f>'[71]Таб.3.2.-затраты на меропр.'!H23</f>
        <v>0</v>
      </c>
      <c r="J17" s="738">
        <f>'[71]Таб.3.2.-затраты на меропр.'!I23</f>
        <v>0</v>
      </c>
      <c r="K17" s="738">
        <f>'[71]Таб.3.2.-затраты на меропр.'!J23</f>
        <v>0</v>
      </c>
      <c r="L17" s="738">
        <f>'[71]Таб.3.2.-затраты на меропр.'!K23</f>
        <v>0</v>
      </c>
      <c r="M17" s="738">
        <f>'[71]Таб.3.2.-затраты на меропр.'!L23</f>
        <v>0</v>
      </c>
      <c r="N17" s="738">
        <f>'[71]Таб.3.2.-затраты на меропр.'!M23</f>
        <v>0</v>
      </c>
      <c r="O17" s="739" t="s">
        <v>1345</v>
      </c>
    </row>
    <row r="18" spans="1:16" s="737" customFormat="1" ht="63.75">
      <c r="A18" s="738" t="str">
        <f>'[71]Таб.3.2.-затраты на меропр.'!A24</f>
        <v>2.3.</v>
      </c>
      <c r="B18" s="739" t="s">
        <v>1346</v>
      </c>
      <c r="C18" s="738" t="s">
        <v>1347</v>
      </c>
      <c r="D18" s="738">
        <v>2429</v>
      </c>
      <c r="E18" s="738">
        <v>2711</v>
      </c>
      <c r="F18" s="738">
        <v>1881</v>
      </c>
      <c r="G18" s="738">
        <v>17</v>
      </c>
      <c r="H18" s="738">
        <v>10</v>
      </c>
      <c r="I18" s="738">
        <f>H18</f>
        <v>10</v>
      </c>
      <c r="J18" s="738">
        <v>0</v>
      </c>
      <c r="K18" s="738">
        <v>0</v>
      </c>
      <c r="L18" s="738">
        <v>0</v>
      </c>
      <c r="M18" s="738">
        <v>0</v>
      </c>
      <c r="N18" s="738">
        <v>0</v>
      </c>
      <c r="O18" s="739" t="s">
        <v>1348</v>
      </c>
      <c r="P18" s="745">
        <f>D18+E18+F18</f>
        <v>7021</v>
      </c>
    </row>
    <row r="19" spans="1:16" s="737" customFormat="1" ht="63.75">
      <c r="A19" s="738" t="str">
        <f>'[71]Таб.3.2.-затраты на меропр.'!A25</f>
        <v>2.4.</v>
      </c>
      <c r="B19" s="739" t="s">
        <v>1349</v>
      </c>
      <c r="C19" s="738" t="s">
        <v>1342</v>
      </c>
      <c r="D19" s="738">
        <v>11</v>
      </c>
      <c r="E19" s="738">
        <v>180</v>
      </c>
      <c r="F19" s="738">
        <v>155</v>
      </c>
      <c r="G19" s="738">
        <v>87</v>
      </c>
      <c r="H19" s="738">
        <v>245</v>
      </c>
      <c r="I19" s="738">
        <f>H19</f>
        <v>245</v>
      </c>
      <c r="J19" s="738">
        <f t="shared" ref="I19:N26" si="1">I19</f>
        <v>245</v>
      </c>
      <c r="K19" s="738">
        <f t="shared" si="1"/>
        <v>245</v>
      </c>
      <c r="L19" s="738">
        <f t="shared" si="1"/>
        <v>245</v>
      </c>
      <c r="M19" s="738">
        <f t="shared" si="1"/>
        <v>245</v>
      </c>
      <c r="N19" s="738">
        <f t="shared" si="1"/>
        <v>245</v>
      </c>
      <c r="O19" s="739" t="s">
        <v>1343</v>
      </c>
    </row>
    <row r="20" spans="1:16" s="746" customFormat="1" ht="38.25">
      <c r="A20" s="738" t="str">
        <f>'[71]Таб.3.2.-затраты на меропр.'!A26</f>
        <v>2.5.</v>
      </c>
      <c r="B20" s="739" t="s">
        <v>1350</v>
      </c>
      <c r="C20" s="738" t="s">
        <v>1342</v>
      </c>
      <c r="D20" s="738">
        <v>29</v>
      </c>
      <c r="E20" s="738">
        <v>47</v>
      </c>
      <c r="F20" s="738">
        <v>52</v>
      </c>
      <c r="G20" s="738">
        <v>10</v>
      </c>
      <c r="H20" s="738">
        <v>0</v>
      </c>
      <c r="I20" s="738">
        <v>10</v>
      </c>
      <c r="J20" s="738">
        <f t="shared" si="1"/>
        <v>10</v>
      </c>
      <c r="K20" s="738">
        <f t="shared" si="1"/>
        <v>10</v>
      </c>
      <c r="L20" s="738">
        <f t="shared" si="1"/>
        <v>10</v>
      </c>
      <c r="M20" s="738">
        <f t="shared" si="1"/>
        <v>10</v>
      </c>
      <c r="N20" s="738">
        <f t="shared" si="1"/>
        <v>10</v>
      </c>
      <c r="O20" s="739" t="s">
        <v>1343</v>
      </c>
      <c r="P20" s="745"/>
    </row>
    <row r="21" spans="1:16" s="737" customFormat="1" ht="102">
      <c r="A21" s="738" t="str">
        <f>'[71]Таб.3.2.-затраты на меропр.'!A27</f>
        <v>2.5.</v>
      </c>
      <c r="B21" s="739" t="s">
        <v>1351</v>
      </c>
      <c r="C21" s="738" t="s">
        <v>1352</v>
      </c>
      <c r="D21" s="738">
        <v>3000</v>
      </c>
      <c r="E21" s="738">
        <v>2683</v>
      </c>
      <c r="F21" s="738">
        <v>1224</v>
      </c>
      <c r="G21" s="738">
        <v>4754</v>
      </c>
      <c r="H21" s="738">
        <v>163</v>
      </c>
      <c r="I21" s="738">
        <f>H21</f>
        <v>163</v>
      </c>
      <c r="J21" s="738">
        <f t="shared" si="1"/>
        <v>163</v>
      </c>
      <c r="K21" s="738">
        <f t="shared" si="1"/>
        <v>163</v>
      </c>
      <c r="L21" s="738">
        <f t="shared" si="1"/>
        <v>163</v>
      </c>
      <c r="M21" s="738">
        <f t="shared" si="1"/>
        <v>163</v>
      </c>
      <c r="N21" s="738">
        <f t="shared" si="1"/>
        <v>163</v>
      </c>
      <c r="O21" s="739" t="s">
        <v>1343</v>
      </c>
    </row>
    <row r="22" spans="1:16" s="737" customFormat="1" ht="102">
      <c r="A22" s="738" t="str">
        <f>'[71]Таб.3.2.-затраты на меропр.'!A28</f>
        <v>2.6.</v>
      </c>
      <c r="B22" s="739" t="s">
        <v>1353</v>
      </c>
      <c r="C22" s="738" t="s">
        <v>1342</v>
      </c>
      <c r="D22" s="738">
        <v>46</v>
      </c>
      <c r="E22" s="738">
        <v>49</v>
      </c>
      <c r="F22" s="738">
        <v>246</v>
      </c>
      <c r="G22" s="738">
        <v>65</v>
      </c>
      <c r="H22" s="734">
        <v>48</v>
      </c>
      <c r="I22" s="738">
        <f t="shared" si="1"/>
        <v>48</v>
      </c>
      <c r="J22" s="738">
        <f t="shared" si="1"/>
        <v>48</v>
      </c>
      <c r="K22" s="738">
        <f t="shared" si="1"/>
        <v>48</v>
      </c>
      <c r="L22" s="738">
        <f t="shared" si="1"/>
        <v>48</v>
      </c>
      <c r="M22" s="738">
        <f t="shared" si="1"/>
        <v>48</v>
      </c>
      <c r="N22" s="738">
        <f t="shared" si="1"/>
        <v>48</v>
      </c>
      <c r="O22" s="739" t="s">
        <v>1343</v>
      </c>
    </row>
    <row r="23" spans="1:16" s="737" customFormat="1" ht="63.75">
      <c r="A23" s="738" t="str">
        <f>'[71]Таб.3.2.-затраты на меропр.'!A29</f>
        <v>2.7.</v>
      </c>
      <c r="B23" s="739" t="s">
        <v>1354</v>
      </c>
      <c r="C23" s="738" t="s">
        <v>1342</v>
      </c>
      <c r="D23" s="738">
        <v>225</v>
      </c>
      <c r="E23" s="738">
        <v>237</v>
      </c>
      <c r="F23" s="738">
        <v>160</v>
      </c>
      <c r="G23" s="738">
        <v>192</v>
      </c>
      <c r="H23" s="738">
        <v>181</v>
      </c>
      <c r="I23" s="738">
        <f t="shared" si="1"/>
        <v>181</v>
      </c>
      <c r="J23" s="738">
        <f t="shared" si="1"/>
        <v>181</v>
      </c>
      <c r="K23" s="738">
        <f t="shared" si="1"/>
        <v>181</v>
      </c>
      <c r="L23" s="738">
        <f t="shared" si="1"/>
        <v>181</v>
      </c>
      <c r="M23" s="738">
        <f t="shared" si="1"/>
        <v>181</v>
      </c>
      <c r="N23" s="738">
        <f t="shared" si="1"/>
        <v>181</v>
      </c>
      <c r="O23" s="739" t="s">
        <v>1343</v>
      </c>
    </row>
    <row r="24" spans="1:16" s="737" customFormat="1" ht="38.25">
      <c r="A24" s="738" t="str">
        <f>'[71]Таб.3.2.-затраты на меропр.'!A30</f>
        <v>2.8.</v>
      </c>
      <c r="B24" s="739" t="s">
        <v>1355</v>
      </c>
      <c r="C24" s="738" t="s">
        <v>1356</v>
      </c>
      <c r="D24" s="738">
        <v>821</v>
      </c>
      <c r="E24" s="738">
        <v>212</v>
      </c>
      <c r="F24" s="738">
        <v>783</v>
      </c>
      <c r="G24" s="738">
        <v>888</v>
      </c>
      <c r="H24" s="738">
        <v>823</v>
      </c>
      <c r="I24" s="738">
        <f t="shared" si="1"/>
        <v>823</v>
      </c>
      <c r="J24" s="738">
        <f t="shared" si="1"/>
        <v>823</v>
      </c>
      <c r="K24" s="738">
        <f t="shared" si="1"/>
        <v>823</v>
      </c>
      <c r="L24" s="738">
        <f t="shared" si="1"/>
        <v>823</v>
      </c>
      <c r="M24" s="738">
        <f t="shared" si="1"/>
        <v>823</v>
      </c>
      <c r="N24" s="738">
        <f t="shared" si="1"/>
        <v>823</v>
      </c>
      <c r="O24" s="739" t="s">
        <v>1343</v>
      </c>
    </row>
    <row r="25" spans="1:16" s="737" customFormat="1" ht="76.5">
      <c r="A25" s="738" t="str">
        <f>'[71]Таб.3.2.-затраты на меропр.'!A31</f>
        <v>2.9.</v>
      </c>
      <c r="B25" s="739" t="s">
        <v>1357</v>
      </c>
      <c r="C25" s="738" t="s">
        <v>1356</v>
      </c>
      <c r="D25" s="738">
        <v>60</v>
      </c>
      <c r="E25" s="738">
        <v>79</v>
      </c>
      <c r="F25" s="738">
        <v>79</v>
      </c>
      <c r="G25" s="738">
        <v>205</v>
      </c>
      <c r="H25" s="738">
        <v>408</v>
      </c>
      <c r="I25" s="738">
        <v>426</v>
      </c>
      <c r="J25" s="738">
        <f t="shared" si="1"/>
        <v>426</v>
      </c>
      <c r="K25" s="738">
        <f t="shared" si="1"/>
        <v>426</v>
      </c>
      <c r="L25" s="738">
        <f t="shared" si="1"/>
        <v>426</v>
      </c>
      <c r="M25" s="738">
        <f t="shared" si="1"/>
        <v>426</v>
      </c>
      <c r="N25" s="738">
        <f t="shared" si="1"/>
        <v>426</v>
      </c>
      <c r="O25" s="739" t="s">
        <v>1343</v>
      </c>
    </row>
    <row r="26" spans="1:16" s="737" customFormat="1" ht="89.25">
      <c r="A26" s="738" t="str">
        <f>'[71]Таб.3.2.-затраты на меропр.'!A32</f>
        <v>2.10.</v>
      </c>
      <c r="B26" s="739" t="s">
        <v>1358</v>
      </c>
      <c r="C26" s="738" t="s">
        <v>1356</v>
      </c>
      <c r="D26" s="738">
        <v>920</v>
      </c>
      <c r="E26" s="738">
        <v>742</v>
      </c>
      <c r="F26" s="738">
        <v>310</v>
      </c>
      <c r="G26" s="738">
        <v>310</v>
      </c>
      <c r="H26" s="738">
        <v>823</v>
      </c>
      <c r="I26" s="738">
        <f>H26</f>
        <v>823</v>
      </c>
      <c r="J26" s="738">
        <f t="shared" si="1"/>
        <v>823</v>
      </c>
      <c r="K26" s="738">
        <f t="shared" si="1"/>
        <v>823</v>
      </c>
      <c r="L26" s="738">
        <f t="shared" si="1"/>
        <v>823</v>
      </c>
      <c r="M26" s="738">
        <f t="shared" si="1"/>
        <v>823</v>
      </c>
      <c r="N26" s="738">
        <f t="shared" si="1"/>
        <v>823</v>
      </c>
      <c r="O26" s="739" t="s">
        <v>1343</v>
      </c>
    </row>
    <row r="27" spans="1:16" s="737" customFormat="1" ht="12.75" customHeight="1">
      <c r="A27" s="954" t="s">
        <v>1359</v>
      </c>
      <c r="B27" s="955"/>
      <c r="C27" s="955"/>
      <c r="D27" s="955"/>
      <c r="E27" s="955"/>
      <c r="F27" s="955"/>
      <c r="G27" s="955"/>
      <c r="H27" s="955"/>
      <c r="I27" s="955"/>
      <c r="J27" s="955"/>
      <c r="K27" s="955"/>
      <c r="L27" s="955"/>
      <c r="M27" s="955"/>
      <c r="N27" s="955"/>
      <c r="O27" s="956"/>
    </row>
    <row r="28" spans="1:16" s="737" customFormat="1" ht="12.75" customHeight="1">
      <c r="A28" s="734" t="s">
        <v>1360</v>
      </c>
      <c r="B28" s="960" t="s">
        <v>1361</v>
      </c>
      <c r="C28" s="961"/>
      <c r="D28" s="961"/>
      <c r="E28" s="961"/>
      <c r="F28" s="961"/>
      <c r="G28" s="961"/>
      <c r="H28" s="961"/>
      <c r="I28" s="961"/>
      <c r="J28" s="961"/>
      <c r="K28" s="961"/>
      <c r="L28" s="961"/>
      <c r="M28" s="961"/>
      <c r="N28" s="961"/>
      <c r="O28" s="962"/>
    </row>
    <row r="29" spans="1:16" s="737" customFormat="1" ht="51">
      <c r="A29" s="738" t="str">
        <f>'[71]Таб.3.2.-затраты на меропр.'!A39</f>
        <v>3.1.1.</v>
      </c>
      <c r="B29" s="739" t="s">
        <v>1362</v>
      </c>
      <c r="C29" s="738" t="s">
        <v>1363</v>
      </c>
      <c r="D29" s="738">
        <v>3.97</v>
      </c>
      <c r="E29" s="738">
        <v>10.1</v>
      </c>
      <c r="F29" s="738">
        <v>1.5720000000000001</v>
      </c>
      <c r="G29" s="738">
        <v>11.402200000000001</v>
      </c>
      <c r="H29" s="747">
        <f>1.727+0.89+0.74955</f>
        <v>3.3665500000000002</v>
      </c>
      <c r="I29" s="738">
        <f>(191.7+229.5+538.1+5.4+95.8+95.9+26.7+24+141.6+484.2+200)/1000</f>
        <v>2.0329000000000002</v>
      </c>
      <c r="J29" s="738">
        <f>I29</f>
        <v>2.0329000000000002</v>
      </c>
      <c r="K29" s="738">
        <f>J29</f>
        <v>2.0329000000000002</v>
      </c>
      <c r="L29" s="738">
        <f>K29</f>
        <v>2.0329000000000002</v>
      </c>
      <c r="M29" s="738">
        <f>L29</f>
        <v>2.0329000000000002</v>
      </c>
      <c r="N29" s="738">
        <f>M29</f>
        <v>2.0329000000000002</v>
      </c>
      <c r="O29" s="739" t="s">
        <v>1364</v>
      </c>
    </row>
    <row r="30" spans="1:16" s="737" customFormat="1" ht="38.25">
      <c r="A30" s="738" t="str">
        <f>'[71]Таб.3.2.-затраты на меропр.'!A40</f>
        <v>3.1.2.</v>
      </c>
      <c r="B30" s="739" t="s">
        <v>1365</v>
      </c>
      <c r="C30" s="738" t="s">
        <v>10</v>
      </c>
      <c r="D30" s="738">
        <f>'[71]Таб.3.2.-затраты на меропр.'!C40</f>
        <v>0</v>
      </c>
      <c r="E30" s="738">
        <v>0</v>
      </c>
      <c r="F30" s="738">
        <v>0</v>
      </c>
      <c r="G30" s="738">
        <v>0</v>
      </c>
      <c r="H30" s="738">
        <v>0</v>
      </c>
      <c r="I30" s="738">
        <v>1</v>
      </c>
      <c r="J30" s="738">
        <f>'[71]Таб.3.2.-затраты на меропр.'!I40</f>
        <v>0</v>
      </c>
      <c r="K30" s="738">
        <f>'[71]Таб.3.2.-затраты на меропр.'!J40</f>
        <v>0</v>
      </c>
      <c r="L30" s="738">
        <f>'[71]Таб.3.2.-затраты на меропр.'!K40</f>
        <v>0</v>
      </c>
      <c r="M30" s="738">
        <f>'[71]Таб.3.2.-затраты на меропр.'!L40</f>
        <v>0</v>
      </c>
      <c r="N30" s="738">
        <f>'[71]Таб.3.2.-затраты на меропр.'!M40</f>
        <v>0</v>
      </c>
      <c r="O30" s="739" t="s">
        <v>1364</v>
      </c>
    </row>
    <row r="31" spans="1:16" s="737" customFormat="1" ht="51">
      <c r="A31" s="738" t="str">
        <f>'[71]Таб.3.2.-затраты на меропр.'!A41</f>
        <v>3.1.3.</v>
      </c>
      <c r="B31" s="739" t="s">
        <v>1366</v>
      </c>
      <c r="C31" s="738" t="s">
        <v>1367</v>
      </c>
      <c r="D31" s="738">
        <v>6</v>
      </c>
      <c r="E31" s="738">
        <v>0</v>
      </c>
      <c r="F31" s="738">
        <f>'[71]Таб.3.2.-затраты на меропр.'!E41</f>
        <v>0</v>
      </c>
      <c r="G31" s="738">
        <f>'[71]Таб.3.2.-затраты на меропр.'!F41</f>
        <v>0</v>
      </c>
      <c r="H31" s="738">
        <f>'[71]Таб.3.2.-затраты на меропр.'!G41</f>
        <v>0</v>
      </c>
      <c r="I31" s="738">
        <f>'[71]Таб.3.2.-затраты на меропр.'!H41</f>
        <v>0</v>
      </c>
      <c r="J31" s="738">
        <f>'[71]Таб.3.2.-затраты на меропр.'!I41</f>
        <v>0</v>
      </c>
      <c r="K31" s="738">
        <f>'[71]Таб.3.2.-затраты на меропр.'!J41</f>
        <v>0</v>
      </c>
      <c r="L31" s="738">
        <f>'[71]Таб.3.2.-затраты на меропр.'!K41</f>
        <v>0</v>
      </c>
      <c r="M31" s="738">
        <f>'[71]Таб.3.2.-затраты на меропр.'!L41</f>
        <v>0</v>
      </c>
      <c r="N31" s="738">
        <f>'[71]Таб.3.2.-затраты на меропр.'!M41</f>
        <v>0</v>
      </c>
      <c r="O31" s="739" t="s">
        <v>1364</v>
      </c>
    </row>
    <row r="32" spans="1:16" s="737" customFormat="1" ht="38.25">
      <c r="A32" s="738" t="str">
        <f>'[71]Таб.3.2.-затраты на меропр.'!A42</f>
        <v>3.1.4.</v>
      </c>
      <c r="B32" s="739" t="s">
        <v>1368</v>
      </c>
      <c r="C32" s="738" t="s">
        <v>10</v>
      </c>
      <c r="D32" s="738">
        <f>'[71]Таб.3.2.-затраты на меропр.'!C42</f>
        <v>0</v>
      </c>
      <c r="E32" s="738">
        <v>0</v>
      </c>
      <c r="F32" s="738">
        <v>0</v>
      </c>
      <c r="G32" s="738">
        <v>0</v>
      </c>
      <c r="H32" s="738">
        <v>0</v>
      </c>
      <c r="I32" s="738">
        <v>2</v>
      </c>
      <c r="J32" s="738">
        <v>2</v>
      </c>
      <c r="K32" s="738">
        <v>2</v>
      </c>
      <c r="L32" s="738">
        <v>2</v>
      </c>
      <c r="M32" s="738">
        <v>2</v>
      </c>
      <c r="N32" s="738">
        <v>2</v>
      </c>
      <c r="O32" s="739" t="s">
        <v>1364</v>
      </c>
    </row>
    <row r="33" spans="1:16" s="737" customFormat="1" ht="63.75">
      <c r="A33" s="738" t="str">
        <f>'[71]Таб.3.2.-затраты на меропр.'!A43</f>
        <v>3.1.5.</v>
      </c>
      <c r="B33" s="739" t="s">
        <v>1369</v>
      </c>
      <c r="C33" s="738" t="s">
        <v>10</v>
      </c>
      <c r="D33" s="738">
        <f>'[71]Таб.3.2.-затраты на меропр.'!C43</f>
        <v>0</v>
      </c>
      <c r="E33" s="738">
        <v>1</v>
      </c>
      <c r="F33" s="738">
        <v>0</v>
      </c>
      <c r="G33" s="738">
        <v>2</v>
      </c>
      <c r="H33" s="738">
        <v>29</v>
      </c>
      <c r="I33" s="738">
        <v>0</v>
      </c>
      <c r="J33" s="738">
        <v>0</v>
      </c>
      <c r="K33" s="738">
        <v>0</v>
      </c>
      <c r="L33" s="738">
        <v>0</v>
      </c>
      <c r="M33" s="738">
        <v>0</v>
      </c>
      <c r="N33" s="738">
        <v>0</v>
      </c>
      <c r="O33" s="739" t="s">
        <v>1364</v>
      </c>
    </row>
    <row r="34" spans="1:16" s="737" customFormat="1" ht="38.25">
      <c r="A34" s="738" t="str">
        <f>'[71]Таб.3.2.-затраты на меропр.'!A44</f>
        <v>3.1.6.</v>
      </c>
      <c r="B34" s="739" t="s">
        <v>1370</v>
      </c>
      <c r="C34" s="738" t="s">
        <v>10</v>
      </c>
      <c r="D34" s="738">
        <v>1</v>
      </c>
      <c r="E34" s="738">
        <v>2</v>
      </c>
      <c r="F34" s="738">
        <v>0</v>
      </c>
      <c r="G34" s="738">
        <v>0</v>
      </c>
      <c r="H34" s="738">
        <v>0</v>
      </c>
      <c r="I34" s="738">
        <v>0</v>
      </c>
      <c r="J34" s="738">
        <v>0</v>
      </c>
      <c r="K34" s="738">
        <v>0</v>
      </c>
      <c r="L34" s="738">
        <v>0</v>
      </c>
      <c r="M34" s="738">
        <v>0</v>
      </c>
      <c r="N34" s="738">
        <v>0</v>
      </c>
      <c r="O34" s="739" t="s">
        <v>1364</v>
      </c>
    </row>
    <row r="35" spans="1:16" s="737" customFormat="1" ht="38.25">
      <c r="A35" s="738" t="str">
        <f>'[71]Таб.3.2.-затраты на меропр.'!A45</f>
        <v>3.1.7.</v>
      </c>
      <c r="B35" s="739" t="s">
        <v>1371</v>
      </c>
      <c r="C35" s="738" t="s">
        <v>10</v>
      </c>
      <c r="D35" s="738">
        <f>'[71]Таб.3.2.-затраты на меропр.'!C45</f>
        <v>0</v>
      </c>
      <c r="E35" s="738">
        <v>0</v>
      </c>
      <c r="F35" s="738">
        <v>0</v>
      </c>
      <c r="G35" s="738">
        <v>0</v>
      </c>
      <c r="H35" s="738">
        <v>0</v>
      </c>
      <c r="I35" s="738">
        <v>0</v>
      </c>
      <c r="J35" s="738">
        <v>1</v>
      </c>
      <c r="K35" s="738">
        <v>1</v>
      </c>
      <c r="L35" s="738">
        <v>1</v>
      </c>
      <c r="M35" s="738">
        <v>1</v>
      </c>
      <c r="N35" s="738">
        <v>1</v>
      </c>
      <c r="O35" s="739" t="s">
        <v>1364</v>
      </c>
    </row>
    <row r="36" spans="1:16" s="737" customFormat="1" ht="38.25">
      <c r="A36" s="738" t="s">
        <v>1372</v>
      </c>
      <c r="B36" s="739" t="s">
        <v>1373</v>
      </c>
      <c r="C36" s="738" t="s">
        <v>10</v>
      </c>
      <c r="D36" s="738">
        <v>0</v>
      </c>
      <c r="E36" s="738">
        <v>0</v>
      </c>
      <c r="F36" s="738">
        <v>0</v>
      </c>
      <c r="G36" s="738">
        <v>0</v>
      </c>
      <c r="H36" s="738">
        <v>1</v>
      </c>
      <c r="I36" s="738">
        <v>1</v>
      </c>
      <c r="J36" s="738">
        <v>1</v>
      </c>
      <c r="K36" s="738">
        <v>1</v>
      </c>
      <c r="L36" s="738">
        <v>1</v>
      </c>
      <c r="M36" s="738">
        <v>1</v>
      </c>
      <c r="N36" s="738">
        <v>1</v>
      </c>
      <c r="O36" s="739" t="s">
        <v>1364</v>
      </c>
    </row>
    <row r="37" spans="1:16" s="737" customFormat="1" ht="12.75" customHeight="1">
      <c r="A37" s="734" t="s">
        <v>1374</v>
      </c>
      <c r="B37" s="960" t="s">
        <v>1375</v>
      </c>
      <c r="C37" s="961"/>
      <c r="D37" s="961"/>
      <c r="E37" s="961"/>
      <c r="F37" s="961"/>
      <c r="G37" s="961"/>
      <c r="H37" s="961"/>
      <c r="I37" s="961"/>
      <c r="J37" s="961"/>
      <c r="K37" s="961"/>
      <c r="L37" s="961"/>
      <c r="M37" s="961"/>
      <c r="N37" s="961"/>
      <c r="O37" s="962"/>
    </row>
    <row r="38" spans="1:16" s="737" customFormat="1" ht="38.25">
      <c r="A38" s="738" t="s">
        <v>1376</v>
      </c>
      <c r="B38" s="739" t="s">
        <v>1377</v>
      </c>
      <c r="C38" s="738" t="s">
        <v>10</v>
      </c>
      <c r="D38" s="738">
        <f>'[71]Таб.3.2.-затраты на меропр.'!C47</f>
        <v>0</v>
      </c>
      <c r="E38" s="738">
        <v>2</v>
      </c>
      <c r="F38" s="738">
        <v>0</v>
      </c>
      <c r="G38" s="738">
        <v>0</v>
      </c>
      <c r="H38" s="738">
        <f>'[71]Таб.3.2.-затраты на меропр.'!G47</f>
        <v>0</v>
      </c>
      <c r="I38" s="738">
        <f>'[71]Таб.3.2.-затраты на меропр.'!H47</f>
        <v>0</v>
      </c>
      <c r="J38" s="738">
        <v>6</v>
      </c>
      <c r="K38" s="738">
        <f>'[71]Таб.3.2.-затраты на меропр.'!J47</f>
        <v>0</v>
      </c>
      <c r="L38" s="738">
        <f>'[71]Таб.3.2.-затраты на меропр.'!K47</f>
        <v>0</v>
      </c>
      <c r="M38" s="738">
        <f>'[71]Таб.3.2.-затраты на меропр.'!L47</f>
        <v>0</v>
      </c>
      <c r="N38" s="738">
        <f>'[71]Таб.3.2.-затраты на меропр.'!M47</f>
        <v>0</v>
      </c>
      <c r="O38" s="739" t="s">
        <v>1364</v>
      </c>
    </row>
    <row r="39" spans="1:16" s="737" customFormat="1" ht="38.25">
      <c r="A39" s="738" t="s">
        <v>1378</v>
      </c>
      <c r="B39" s="739" t="s">
        <v>1379</v>
      </c>
      <c r="C39" s="738" t="s">
        <v>10</v>
      </c>
      <c r="D39" s="738">
        <v>2</v>
      </c>
      <c r="E39" s="738">
        <v>13</v>
      </c>
      <c r="F39" s="738">
        <v>0</v>
      </c>
      <c r="G39" s="738">
        <v>2</v>
      </c>
      <c r="H39" s="738">
        <v>0</v>
      </c>
      <c r="I39" s="738">
        <v>0</v>
      </c>
      <c r="J39" s="738">
        <v>5</v>
      </c>
      <c r="K39" s="738">
        <f>'[71]Таб.3.2.-затраты на меропр.'!J48</f>
        <v>0</v>
      </c>
      <c r="L39" s="738">
        <f>'[71]Таб.3.2.-затраты на меропр.'!K48</f>
        <v>0</v>
      </c>
      <c r="M39" s="738">
        <f>'[71]Таб.3.2.-затраты на меропр.'!L48</f>
        <v>0</v>
      </c>
      <c r="N39" s="738">
        <f>'[71]Таб.3.2.-затраты на меропр.'!M48</f>
        <v>0</v>
      </c>
      <c r="O39" s="739" t="s">
        <v>1364</v>
      </c>
    </row>
    <row r="40" spans="1:16" s="737" customFormat="1" ht="38.25">
      <c r="A40" s="738" t="s">
        <v>1380</v>
      </c>
      <c r="B40" s="739" t="s">
        <v>1381</v>
      </c>
      <c r="C40" s="738" t="s">
        <v>10</v>
      </c>
      <c r="D40" s="738">
        <f>'[71]Таб.3.2.-затраты на меропр.'!C49</f>
        <v>0</v>
      </c>
      <c r="E40" s="738">
        <v>0</v>
      </c>
      <c r="F40" s="738">
        <v>0</v>
      </c>
      <c r="G40" s="738">
        <v>0</v>
      </c>
      <c r="H40" s="738">
        <f>'[71]Таб.3.2.-затраты на меропр.'!G49</f>
        <v>0</v>
      </c>
      <c r="I40" s="738">
        <f>'[71]Таб.3.2.-затраты на меропр.'!H49</f>
        <v>0</v>
      </c>
      <c r="J40" s="738">
        <v>1</v>
      </c>
      <c r="K40" s="738">
        <f>'[71]Таб.3.2.-затраты на меропр.'!J49</f>
        <v>0</v>
      </c>
      <c r="L40" s="738">
        <f>'[71]Таб.3.2.-затраты на меропр.'!K49</f>
        <v>0</v>
      </c>
      <c r="M40" s="738">
        <f>'[71]Таб.3.2.-затраты на меропр.'!L49</f>
        <v>0</v>
      </c>
      <c r="N40" s="738">
        <f>'[71]Таб.3.2.-затраты на меропр.'!M49</f>
        <v>0</v>
      </c>
      <c r="O40" s="739" t="s">
        <v>1364</v>
      </c>
    </row>
    <row r="41" spans="1:16" s="737" customFormat="1" ht="48.75" customHeight="1">
      <c r="A41" s="738" t="s">
        <v>1382</v>
      </c>
      <c r="B41" s="739" t="s">
        <v>1383</v>
      </c>
      <c r="C41" s="738" t="s">
        <v>1363</v>
      </c>
      <c r="D41" s="738">
        <v>10</v>
      </c>
      <c r="E41" s="738">
        <v>16.581</v>
      </c>
      <c r="F41" s="738">
        <v>4.9029999999999996</v>
      </c>
      <c r="G41" s="738">
        <v>5.6109999999999998</v>
      </c>
      <c r="H41" s="738">
        <v>0.22900000000000001</v>
      </c>
      <c r="I41" s="738">
        <f>2.7935+3.037</f>
        <v>5.8304999999999998</v>
      </c>
      <c r="J41" s="738">
        <f>I41</f>
        <v>5.8304999999999998</v>
      </c>
      <c r="K41" s="738">
        <f>J41</f>
        <v>5.8304999999999998</v>
      </c>
      <c r="L41" s="738">
        <f>K41</f>
        <v>5.8304999999999998</v>
      </c>
      <c r="M41" s="738">
        <f>L41</f>
        <v>5.8304999999999998</v>
      </c>
      <c r="N41" s="738">
        <f>M41</f>
        <v>5.8304999999999998</v>
      </c>
      <c r="O41" s="739" t="s">
        <v>1364</v>
      </c>
      <c r="P41" s="748"/>
    </row>
    <row r="42" spans="1:16" s="737" customFormat="1" ht="38.25">
      <c r="A42" s="738" t="s">
        <v>1384</v>
      </c>
      <c r="B42" s="739" t="s">
        <v>1385</v>
      </c>
      <c r="C42" s="738" t="s">
        <v>10</v>
      </c>
      <c r="D42" s="738">
        <f>'[71]Таб.3.2.-затраты на меропр.'!C51</f>
        <v>0</v>
      </c>
      <c r="E42" s="738">
        <v>0</v>
      </c>
      <c r="F42" s="738">
        <v>15</v>
      </c>
      <c r="G42" s="738">
        <v>0</v>
      </c>
      <c r="H42" s="738">
        <f>'[71]Таб.3.2.-затраты на меропр.'!G51</f>
        <v>0</v>
      </c>
      <c r="I42" s="738">
        <f>'[71]Таб.3.2.-затраты на меропр.'!H51</f>
        <v>0</v>
      </c>
      <c r="J42" s="738">
        <f>'[71]Таб.3.2.-затраты на меропр.'!I51</f>
        <v>0</v>
      </c>
      <c r="K42" s="738">
        <f>'[71]Таб.3.2.-затраты на меропр.'!J51</f>
        <v>0</v>
      </c>
      <c r="L42" s="738">
        <f>'[71]Таб.3.2.-затраты на меропр.'!K51</f>
        <v>0</v>
      </c>
      <c r="M42" s="738">
        <f>'[71]Таб.3.2.-затраты на меропр.'!L51</f>
        <v>0</v>
      </c>
      <c r="N42" s="738">
        <f>'[71]Таб.3.2.-затраты на меропр.'!M51</f>
        <v>0</v>
      </c>
      <c r="O42" s="739" t="s">
        <v>1364</v>
      </c>
    </row>
    <row r="43" spans="1:16" s="737" customFormat="1" ht="44.25" customHeight="1">
      <c r="A43" s="738" t="s">
        <v>1386</v>
      </c>
      <c r="B43" s="739" t="s">
        <v>1387</v>
      </c>
      <c r="C43" s="738" t="s">
        <v>10</v>
      </c>
      <c r="D43" s="738">
        <f>'[71]Таб.3.2.-затраты на меропр.'!C54</f>
        <v>0</v>
      </c>
      <c r="E43" s="738">
        <f>'[71]Таб.3.2.-затраты на меропр.'!D54</f>
        <v>0</v>
      </c>
      <c r="F43" s="738">
        <v>8</v>
      </c>
      <c r="G43" s="738">
        <v>0</v>
      </c>
      <c r="H43" s="738">
        <v>0</v>
      </c>
      <c r="I43" s="738">
        <v>0</v>
      </c>
      <c r="J43" s="738">
        <f>'[71]Таб.3.2.-затраты на меропр.'!I54</f>
        <v>0</v>
      </c>
      <c r="K43" s="738">
        <f>'[71]Таб.3.2.-затраты на меропр.'!J54</f>
        <v>0</v>
      </c>
      <c r="L43" s="738">
        <f>'[71]Таб.3.2.-затраты на меропр.'!K54</f>
        <v>0</v>
      </c>
      <c r="M43" s="738">
        <f>'[71]Таб.3.2.-затраты на меропр.'!L54</f>
        <v>0</v>
      </c>
      <c r="N43" s="738">
        <f>'[71]Таб.3.2.-затраты на меропр.'!M54</f>
        <v>0</v>
      </c>
      <c r="O43" s="739" t="s">
        <v>1364</v>
      </c>
    </row>
    <row r="44" spans="1:16" s="737" customFormat="1" ht="38.25">
      <c r="A44" s="738" t="s">
        <v>1388</v>
      </c>
      <c r="B44" s="739" t="s">
        <v>1389</v>
      </c>
      <c r="C44" s="738" t="s">
        <v>10</v>
      </c>
      <c r="D44" s="738">
        <f>'[71]Таб.3.2.-затраты на меропр.'!C55</f>
        <v>0</v>
      </c>
      <c r="E44" s="738">
        <v>0</v>
      </c>
      <c r="F44" s="738">
        <v>0</v>
      </c>
      <c r="G44" s="738">
        <v>0</v>
      </c>
      <c r="H44" s="738">
        <f>'[71]Таб.3.2.-затраты на меропр.'!G55</f>
        <v>0</v>
      </c>
      <c r="I44" s="738">
        <f>'[71]Таб.3.2.-затраты на меропр.'!H55</f>
        <v>0</v>
      </c>
      <c r="J44" s="738">
        <v>2</v>
      </c>
      <c r="K44" s="738">
        <f>'[71]Таб.3.2.-затраты на меропр.'!J55</f>
        <v>0</v>
      </c>
      <c r="L44" s="738">
        <f>'[71]Таб.3.2.-затраты на меропр.'!K55</f>
        <v>0</v>
      </c>
      <c r="M44" s="738">
        <f>'[71]Таб.3.2.-затраты на меропр.'!L55</f>
        <v>0</v>
      </c>
      <c r="N44" s="738">
        <f>'[71]Таб.3.2.-затраты на меропр.'!M55</f>
        <v>0</v>
      </c>
      <c r="O44" s="739" t="s">
        <v>1364</v>
      </c>
    </row>
    <row r="45" spans="1:16" s="737" customFormat="1" ht="38.25">
      <c r="A45" s="738" t="s">
        <v>1390</v>
      </c>
      <c r="B45" s="739" t="s">
        <v>1391</v>
      </c>
      <c r="C45" s="738" t="s">
        <v>10</v>
      </c>
      <c r="D45" s="738">
        <f>'[71]Таб.3.2.-затраты на меропр.'!C56</f>
        <v>0</v>
      </c>
      <c r="E45" s="738">
        <v>1</v>
      </c>
      <c r="F45" s="738">
        <v>0</v>
      </c>
      <c r="G45" s="738">
        <f>'[71]Таб.3.2.-затраты на меропр.'!F56</f>
        <v>0</v>
      </c>
      <c r="H45" s="738">
        <f>'[71]Таб.3.2.-затраты на меропр.'!G56</f>
        <v>0</v>
      </c>
      <c r="I45" s="738">
        <f>'[71]Таб.3.2.-затраты на меропр.'!H56</f>
        <v>0</v>
      </c>
      <c r="J45" s="738">
        <f>'[71]Таб.3.2.-затраты на меропр.'!I56</f>
        <v>0</v>
      </c>
      <c r="K45" s="738">
        <f>'[71]Таб.3.2.-затраты на меропр.'!J56</f>
        <v>0</v>
      </c>
      <c r="L45" s="738">
        <f>'[71]Таб.3.2.-затраты на меропр.'!K56</f>
        <v>0</v>
      </c>
      <c r="M45" s="738">
        <f>'[71]Таб.3.2.-затраты на меропр.'!L56</f>
        <v>0</v>
      </c>
      <c r="N45" s="738">
        <f>'[71]Таб.3.2.-затраты на меропр.'!M56</f>
        <v>0</v>
      </c>
      <c r="O45" s="739" t="s">
        <v>1364</v>
      </c>
    </row>
    <row r="46" spans="1:16" s="737" customFormat="1" ht="38.25">
      <c r="A46" s="738" t="s">
        <v>1392</v>
      </c>
      <c r="B46" s="739" t="s">
        <v>1393</v>
      </c>
      <c r="C46" s="738" t="s">
        <v>1394</v>
      </c>
      <c r="D46" s="738">
        <f>'[71]Таб.3.2.-затраты на меропр.'!C57</f>
        <v>0</v>
      </c>
      <c r="E46" s="738">
        <v>1</v>
      </c>
      <c r="F46" s="738">
        <v>1</v>
      </c>
      <c r="G46" s="738">
        <v>1</v>
      </c>
      <c r="H46" s="738">
        <v>1</v>
      </c>
      <c r="I46" s="738">
        <v>1</v>
      </c>
      <c r="J46" s="738">
        <v>1</v>
      </c>
      <c r="K46" s="738">
        <v>1</v>
      </c>
      <c r="L46" s="738">
        <f>'[71]Таб.3.2.-затраты на меропр.'!K57</f>
        <v>0</v>
      </c>
      <c r="M46" s="738">
        <f>'[71]Таб.3.2.-затраты на меропр.'!L57</f>
        <v>0</v>
      </c>
      <c r="N46" s="738">
        <f>'[71]Таб.3.2.-затраты на меропр.'!M57</f>
        <v>0</v>
      </c>
      <c r="O46" s="739" t="s">
        <v>1364</v>
      </c>
    </row>
    <row r="47" spans="1:16" s="737" customFormat="1" ht="38.25">
      <c r="A47" s="738" t="s">
        <v>1395</v>
      </c>
      <c r="B47" s="739" t="s">
        <v>1396</v>
      </c>
      <c r="C47" s="738" t="s">
        <v>1397</v>
      </c>
      <c r="D47" s="738">
        <v>233</v>
      </c>
      <c r="E47" s="738">
        <v>706</v>
      </c>
      <c r="F47" s="738">
        <v>110</v>
      </c>
      <c r="G47" s="738">
        <v>0</v>
      </c>
      <c r="H47" s="738">
        <v>0</v>
      </c>
      <c r="I47" s="738">
        <f>'[71]Таб.3.2.-затраты на меропр.'!H58</f>
        <v>0</v>
      </c>
      <c r="J47" s="738">
        <f>'[71]Таб.3.2.-затраты на меропр.'!I58</f>
        <v>0</v>
      </c>
      <c r="K47" s="738">
        <f>'[71]Таб.3.2.-затраты на меропр.'!J58</f>
        <v>0</v>
      </c>
      <c r="L47" s="738">
        <f>'[71]Таб.3.2.-затраты на меропр.'!K58</f>
        <v>0</v>
      </c>
      <c r="M47" s="738">
        <f>'[71]Таб.3.2.-затраты на меропр.'!L58</f>
        <v>0</v>
      </c>
      <c r="N47" s="738">
        <f>'[71]Таб.3.2.-затраты на меропр.'!M58</f>
        <v>0</v>
      </c>
      <c r="O47" s="739" t="s">
        <v>1364</v>
      </c>
    </row>
    <row r="48" spans="1:16" s="737" customFormat="1" ht="38.25">
      <c r="A48" s="738" t="s">
        <v>1398</v>
      </c>
      <c r="B48" s="739" t="s">
        <v>1399</v>
      </c>
      <c r="C48" s="738" t="s">
        <v>10</v>
      </c>
      <c r="D48" s="738">
        <f>'[71]Таб.3.2.-затраты на меропр.'!C59</f>
        <v>0</v>
      </c>
      <c r="E48" s="738">
        <f>'[71]Таб.3.2.-затраты на меропр.'!D59</f>
        <v>0</v>
      </c>
      <c r="F48" s="738">
        <v>1</v>
      </c>
      <c r="G48" s="738">
        <v>0</v>
      </c>
      <c r="H48" s="738">
        <f>'[71]Таб.3.2.-затраты на меропр.'!G59</f>
        <v>0</v>
      </c>
      <c r="I48" s="738">
        <f>'[71]Таб.3.2.-затраты на меропр.'!H59</f>
        <v>0</v>
      </c>
      <c r="J48" s="738">
        <v>0</v>
      </c>
      <c r="K48" s="738">
        <v>1</v>
      </c>
      <c r="L48" s="738">
        <f>'[71]Таб.3.2.-затраты на меропр.'!K59</f>
        <v>0</v>
      </c>
      <c r="M48" s="738">
        <f>'[71]Таб.3.2.-затраты на меропр.'!L59</f>
        <v>0</v>
      </c>
      <c r="N48" s="738">
        <f>'[71]Таб.3.2.-затраты на меропр.'!M59</f>
        <v>0</v>
      </c>
      <c r="O48" s="739" t="s">
        <v>1364</v>
      </c>
    </row>
    <row r="49" spans="1:49" s="737" customFormat="1" ht="63.75">
      <c r="A49" s="738" t="s">
        <v>1400</v>
      </c>
      <c r="B49" s="739" t="s">
        <v>1401</v>
      </c>
      <c r="C49" s="738" t="s">
        <v>1402</v>
      </c>
      <c r="D49" s="738">
        <v>0</v>
      </c>
      <c r="E49" s="738">
        <v>0</v>
      </c>
      <c r="F49" s="738">
        <v>0</v>
      </c>
      <c r="G49" s="738">
        <v>0</v>
      </c>
      <c r="H49" s="738">
        <v>0</v>
      </c>
      <c r="I49" s="738">
        <v>0</v>
      </c>
      <c r="J49" s="738">
        <v>5</v>
      </c>
      <c r="K49" s="738">
        <v>0</v>
      </c>
      <c r="L49" s="738">
        <v>0</v>
      </c>
      <c r="M49" s="738">
        <v>0</v>
      </c>
      <c r="N49" s="738">
        <v>0</v>
      </c>
      <c r="O49" s="739" t="s">
        <v>1364</v>
      </c>
    </row>
    <row r="50" spans="1:49" s="737" customFormat="1" ht="38.25">
      <c r="A50" s="738" t="s">
        <v>1403</v>
      </c>
      <c r="B50" s="739" t="s">
        <v>1404</v>
      </c>
      <c r="C50" s="738" t="s">
        <v>10</v>
      </c>
      <c r="D50" s="738">
        <v>0</v>
      </c>
      <c r="E50" s="738">
        <v>0</v>
      </c>
      <c r="F50" s="738">
        <v>0</v>
      </c>
      <c r="G50" s="738">
        <v>0</v>
      </c>
      <c r="H50" s="738">
        <v>0</v>
      </c>
      <c r="I50" s="738">
        <v>1</v>
      </c>
      <c r="J50" s="738">
        <v>1</v>
      </c>
      <c r="K50" s="738">
        <v>1</v>
      </c>
      <c r="L50" s="738">
        <v>1</v>
      </c>
      <c r="M50" s="738">
        <v>1</v>
      </c>
      <c r="N50" s="738">
        <v>1</v>
      </c>
      <c r="O50" s="739" t="s">
        <v>1405</v>
      </c>
    </row>
    <row r="51" spans="1:49" s="737" customFormat="1" ht="12.75" customHeight="1">
      <c r="A51" s="734" t="s">
        <v>1406</v>
      </c>
      <c r="B51" s="960" t="s">
        <v>1407</v>
      </c>
      <c r="C51" s="961"/>
      <c r="D51" s="961"/>
      <c r="E51" s="961"/>
      <c r="F51" s="961"/>
      <c r="G51" s="961"/>
      <c r="H51" s="961"/>
      <c r="I51" s="961"/>
      <c r="J51" s="961"/>
      <c r="K51" s="961"/>
      <c r="L51" s="961"/>
      <c r="M51" s="961"/>
      <c r="N51" s="961"/>
      <c r="O51" s="962"/>
    </row>
    <row r="52" spans="1:49" s="737" customFormat="1" ht="38.25">
      <c r="A52" s="738" t="s">
        <v>1408</v>
      </c>
      <c r="B52" s="739" t="s">
        <v>1409</v>
      </c>
      <c r="C52" s="738" t="s">
        <v>1397</v>
      </c>
      <c r="D52" s="738">
        <v>205</v>
      </c>
      <c r="E52" s="738">
        <v>0</v>
      </c>
      <c r="F52" s="738">
        <v>0</v>
      </c>
      <c r="G52" s="738">
        <v>1367</v>
      </c>
      <c r="H52" s="738">
        <v>0</v>
      </c>
      <c r="I52" s="738">
        <v>515</v>
      </c>
      <c r="J52" s="738">
        <v>505</v>
      </c>
      <c r="K52" s="738">
        <v>500</v>
      </c>
      <c r="L52" s="738">
        <v>470</v>
      </c>
      <c r="M52" s="738">
        <v>450</v>
      </c>
      <c r="N52" s="738">
        <v>450</v>
      </c>
      <c r="O52" s="739" t="s">
        <v>1405</v>
      </c>
    </row>
    <row r="53" spans="1:49" s="737" customFormat="1" ht="38.25">
      <c r="A53" s="738" t="s">
        <v>1410</v>
      </c>
      <c r="B53" s="739" t="s">
        <v>1411</v>
      </c>
      <c r="C53" s="738" t="s">
        <v>10</v>
      </c>
      <c r="D53" s="738">
        <v>79</v>
      </c>
      <c r="E53" s="738">
        <f>'[71]Таб.3.2.-затраты на меропр.'!D62</f>
        <v>0</v>
      </c>
      <c r="F53" s="738">
        <f>'[71]Таб.3.2.-затраты на меропр.'!E62</f>
        <v>0</v>
      </c>
      <c r="G53" s="738">
        <f>'[71]Таб.3.2.-затраты на меропр.'!F62</f>
        <v>0</v>
      </c>
      <c r="H53" s="738">
        <f>'[71]Таб.3.2.-затраты на меропр.'!G62</f>
        <v>0</v>
      </c>
      <c r="I53" s="738">
        <f>'[71]Таб.3.2.-затраты на меропр.'!H62</f>
        <v>0</v>
      </c>
      <c r="J53" s="738">
        <f>'[71]Таб.3.2.-затраты на меропр.'!I62</f>
        <v>0</v>
      </c>
      <c r="K53" s="738">
        <f>'[71]Таб.3.2.-затраты на меропр.'!J62</f>
        <v>0</v>
      </c>
      <c r="L53" s="738">
        <f>'[71]Таб.3.2.-затраты на меропр.'!K62</f>
        <v>0</v>
      </c>
      <c r="M53" s="738">
        <f>'[71]Таб.3.2.-затраты на меропр.'!L62</f>
        <v>0</v>
      </c>
      <c r="N53" s="738">
        <f>'[71]Таб.3.2.-затраты на меропр.'!M62</f>
        <v>0</v>
      </c>
      <c r="O53" s="739" t="s">
        <v>1405</v>
      </c>
    </row>
    <row r="54" spans="1:49" s="752" customFormat="1" ht="31.5" customHeight="1">
      <c r="A54" s="734" t="s">
        <v>1412</v>
      </c>
      <c r="B54" s="960" t="s">
        <v>1413</v>
      </c>
      <c r="C54" s="961"/>
      <c r="D54" s="961"/>
      <c r="E54" s="961"/>
      <c r="F54" s="961"/>
      <c r="G54" s="961"/>
      <c r="H54" s="961"/>
      <c r="I54" s="961"/>
      <c r="J54" s="961"/>
      <c r="K54" s="961"/>
      <c r="L54" s="961"/>
      <c r="M54" s="961"/>
      <c r="N54" s="961"/>
      <c r="O54" s="962"/>
      <c r="P54" s="749"/>
      <c r="Q54" s="750"/>
      <c r="R54" s="750"/>
      <c r="S54" s="750"/>
      <c r="T54" s="750"/>
      <c r="U54" s="750"/>
      <c r="V54" s="750"/>
      <c r="W54" s="750"/>
      <c r="X54" s="750"/>
      <c r="Y54" s="750"/>
      <c r="Z54" s="750"/>
      <c r="AA54" s="750"/>
      <c r="AB54" s="750"/>
      <c r="AC54" s="751"/>
      <c r="AD54" s="751"/>
      <c r="AE54" s="751"/>
      <c r="AF54" s="751"/>
      <c r="AG54" s="751"/>
      <c r="AH54" s="751"/>
      <c r="AI54" s="751"/>
      <c r="AJ54" s="751"/>
      <c r="AK54" s="751"/>
      <c r="AL54" s="751"/>
      <c r="AM54" s="751"/>
      <c r="AN54" s="751"/>
      <c r="AO54" s="751"/>
      <c r="AP54" s="751"/>
      <c r="AQ54" s="751"/>
      <c r="AR54" s="751"/>
      <c r="AS54" s="751"/>
      <c r="AT54" s="751"/>
      <c r="AU54" s="751"/>
      <c r="AV54" s="751"/>
      <c r="AW54" s="751"/>
    </row>
    <row r="55" spans="1:49" s="737" customFormat="1" ht="51">
      <c r="A55" s="738" t="s">
        <v>1414</v>
      </c>
      <c r="B55" s="739" t="s">
        <v>1415</v>
      </c>
      <c r="C55" s="738" t="s">
        <v>10</v>
      </c>
      <c r="D55" s="738">
        <v>3</v>
      </c>
      <c r="E55" s="738">
        <v>3</v>
      </c>
      <c r="F55" s="738">
        <v>1</v>
      </c>
      <c r="G55" s="738">
        <v>2</v>
      </c>
      <c r="H55" s="738">
        <f>G55</f>
        <v>2</v>
      </c>
      <c r="I55" s="738">
        <f t="shared" ref="I55:N56" si="2">H55</f>
        <v>2</v>
      </c>
      <c r="J55" s="738">
        <f t="shared" si="2"/>
        <v>2</v>
      </c>
      <c r="K55" s="738">
        <f t="shared" si="2"/>
        <v>2</v>
      </c>
      <c r="L55" s="738">
        <f t="shared" si="2"/>
        <v>2</v>
      </c>
      <c r="M55" s="738">
        <f t="shared" si="2"/>
        <v>2</v>
      </c>
      <c r="N55" s="738">
        <f t="shared" si="2"/>
        <v>2</v>
      </c>
      <c r="O55" s="739" t="s">
        <v>1348</v>
      </c>
    </row>
    <row r="56" spans="1:49" s="737" customFormat="1" ht="51">
      <c r="A56" s="738" t="s">
        <v>1416</v>
      </c>
      <c r="B56" s="739" t="s">
        <v>1417</v>
      </c>
      <c r="C56" s="738" t="s">
        <v>10</v>
      </c>
      <c r="D56" s="738">
        <v>3</v>
      </c>
      <c r="E56" s="738">
        <v>3</v>
      </c>
      <c r="F56" s="738">
        <v>1</v>
      </c>
      <c r="G56" s="738">
        <v>5</v>
      </c>
      <c r="H56" s="738">
        <f>G56</f>
        <v>5</v>
      </c>
      <c r="I56" s="738">
        <f t="shared" si="2"/>
        <v>5</v>
      </c>
      <c r="J56" s="738">
        <f t="shared" si="2"/>
        <v>5</v>
      </c>
      <c r="K56" s="738">
        <f t="shared" si="2"/>
        <v>5</v>
      </c>
      <c r="L56" s="738">
        <f t="shared" si="2"/>
        <v>5</v>
      </c>
      <c r="M56" s="738">
        <f t="shared" si="2"/>
        <v>5</v>
      </c>
      <c r="N56" s="738">
        <f t="shared" si="2"/>
        <v>5</v>
      </c>
      <c r="O56" s="739" t="str">
        <f>O55</f>
        <v>Комитет по управлению имуществом администрации города Тобольска</v>
      </c>
      <c r="P56" s="745"/>
    </row>
    <row r="57" spans="1:49" s="737" customFormat="1" ht="12.75" customHeight="1">
      <c r="A57" s="954" t="s">
        <v>1418</v>
      </c>
      <c r="B57" s="955"/>
      <c r="C57" s="955"/>
      <c r="D57" s="955"/>
      <c r="E57" s="955"/>
      <c r="F57" s="955"/>
      <c r="G57" s="955"/>
      <c r="H57" s="955"/>
      <c r="I57" s="955"/>
      <c r="J57" s="955"/>
      <c r="K57" s="955"/>
      <c r="L57" s="955"/>
      <c r="M57" s="955"/>
      <c r="N57" s="955"/>
      <c r="O57" s="956"/>
    </row>
    <row r="58" spans="1:49" s="737" customFormat="1" ht="25.5">
      <c r="A58" s="738" t="str">
        <f>'[71]Таб.3.2.-затраты на меропр.'!A69</f>
        <v>4.1.</v>
      </c>
      <c r="B58" s="739" t="str">
        <f>'[71]Таб.3.2.-затраты на меропр.'!B69</f>
        <v>Установка конденсотоотводчиков на паропроводе установки</v>
      </c>
      <c r="C58" s="738" t="s">
        <v>10</v>
      </c>
      <c r="D58" s="738">
        <f>'[71]Таб.3.2.-затраты на меропр.'!C69</f>
        <v>0</v>
      </c>
      <c r="E58" s="738">
        <v>2</v>
      </c>
      <c r="F58" s="738">
        <f>'[71]Таб.3.2.-затраты на меропр.'!E69</f>
        <v>0</v>
      </c>
      <c r="G58" s="738">
        <f>'[71]Таб.3.2.-затраты на меропр.'!F69</f>
        <v>0</v>
      </c>
      <c r="H58" s="738">
        <f>'[71]Таб.3.2.-затраты на меропр.'!G69</f>
        <v>0</v>
      </c>
      <c r="I58" s="738">
        <f>'[71]Таб.3.2.-затраты на меропр.'!H69</f>
        <v>0</v>
      </c>
      <c r="J58" s="738">
        <f>'[71]Таб.3.2.-затраты на меропр.'!I69</f>
        <v>0</v>
      </c>
      <c r="K58" s="738">
        <f>'[71]Таб.3.2.-затраты на меропр.'!J69</f>
        <v>0</v>
      </c>
      <c r="L58" s="738">
        <f>'[71]Таб.3.2.-затраты на меропр.'!K69</f>
        <v>0</v>
      </c>
      <c r="M58" s="738">
        <f>'[71]Таб.3.2.-затраты на меропр.'!L69</f>
        <v>0</v>
      </c>
      <c r="N58" s="738">
        <f>'[71]Таб.3.2.-затраты на меропр.'!M69</f>
        <v>0</v>
      </c>
      <c r="O58" s="738" t="s">
        <v>1419</v>
      </c>
    </row>
    <row r="59" spans="1:49" s="737" customFormat="1" ht="25.5">
      <c r="A59" s="738" t="str">
        <f>'[71]Таб.3.2.-затраты на меропр.'!A70</f>
        <v>4.2.</v>
      </c>
      <c r="B59" s="739" t="str">
        <f>'[71]Таб.3.2.-затраты на меропр.'!B70</f>
        <v>Замена трубопроводов тепловых сетей с заменой теплоизоляционного покрытия</v>
      </c>
      <c r="C59" s="738" t="s">
        <v>1420</v>
      </c>
      <c r="D59" s="738">
        <f>'[71]Таб.3.2.-затраты на меропр.'!C70</f>
        <v>0</v>
      </c>
      <c r="E59" s="738">
        <f>1500/10000*1800</f>
        <v>270</v>
      </c>
      <c r="F59" s="738">
        <v>400</v>
      </c>
      <c r="G59" s="738">
        <v>0</v>
      </c>
      <c r="H59" s="738">
        <v>0</v>
      </c>
      <c r="I59" s="738">
        <v>0</v>
      </c>
      <c r="J59" s="738">
        <f>'[71]Таб.3.2.-затраты на меропр.'!I70</f>
        <v>0</v>
      </c>
      <c r="K59" s="738">
        <f>'[71]Таб.3.2.-затраты на меропр.'!J70</f>
        <v>0</v>
      </c>
      <c r="L59" s="738">
        <f>'[71]Таб.3.2.-затраты на меропр.'!K70</f>
        <v>0</v>
      </c>
      <c r="M59" s="738">
        <f>'[71]Таб.3.2.-затраты на меропр.'!L70</f>
        <v>0</v>
      </c>
      <c r="N59" s="738">
        <f>'[71]Таб.3.2.-затраты на меропр.'!M70</f>
        <v>0</v>
      </c>
      <c r="O59" s="738" t="str">
        <f>O58</f>
        <v>ООО "Тобольск - Нефтехим"</v>
      </c>
    </row>
    <row r="60" spans="1:49" s="737" customFormat="1" ht="38.25">
      <c r="A60" s="738" t="str">
        <f>'[71]Таб.3.2.-затраты на меропр.'!A71</f>
        <v>4.3.</v>
      </c>
      <c r="B60" s="739" t="str">
        <f>'[71]Таб.3.2.-затраты на меропр.'!B71</f>
        <v>Модернизация систем автоматического регулирования, учета и контроля работы оборудования.</v>
      </c>
      <c r="C60" s="738" t="s">
        <v>10</v>
      </c>
      <c r="D60" s="738">
        <f>'[71]Таб.3.2.-затраты на меропр.'!C71</f>
        <v>0</v>
      </c>
      <c r="E60" s="738">
        <v>1</v>
      </c>
      <c r="F60" s="738">
        <v>2</v>
      </c>
      <c r="G60" s="738">
        <f>'[71]Таб.3.2.-затраты на меропр.'!F71</f>
        <v>0</v>
      </c>
      <c r="H60" s="738">
        <f>'[71]Таб.3.2.-затраты на меропр.'!G71</f>
        <v>0</v>
      </c>
      <c r="I60" s="738">
        <f>'[71]Таб.3.2.-затраты на меропр.'!H71</f>
        <v>0</v>
      </c>
      <c r="J60" s="738">
        <f>'[71]Таб.3.2.-затраты на меропр.'!I71</f>
        <v>0</v>
      </c>
      <c r="K60" s="738">
        <f>'[71]Таб.3.2.-затраты на меропр.'!J71</f>
        <v>0</v>
      </c>
      <c r="L60" s="738">
        <f>'[71]Таб.3.2.-затраты на меропр.'!K71</f>
        <v>0</v>
      </c>
      <c r="M60" s="738">
        <f>'[71]Таб.3.2.-затраты на меропр.'!L71</f>
        <v>0</v>
      </c>
      <c r="N60" s="738">
        <f>'[71]Таб.3.2.-затраты на меропр.'!M71</f>
        <v>0</v>
      </c>
      <c r="O60" s="738" t="str">
        <f>O59</f>
        <v>ООО "Тобольск - Нефтехим"</v>
      </c>
    </row>
    <row r="61" spans="1:49" s="737" customFormat="1" ht="38.25">
      <c r="A61" s="738" t="str">
        <f>'[71]Таб.3.2.-затраты на меропр.'!A72</f>
        <v>4.4.</v>
      </c>
      <c r="B61" s="739" t="str">
        <f>'[71]Таб.3.2.-затраты на меропр.'!B72</f>
        <v>Внедрение систем эффективного производственного освещения (помещений и прилегающих территорий).</v>
      </c>
      <c r="C61" s="738" t="s">
        <v>10</v>
      </c>
      <c r="D61" s="738">
        <f>'[71]Таб.3.2.-затраты на меропр.'!C72</f>
        <v>0</v>
      </c>
      <c r="E61" s="738">
        <v>170</v>
      </c>
      <c r="F61" s="738">
        <v>612</v>
      </c>
      <c r="G61" s="738">
        <v>0</v>
      </c>
      <c r="H61" s="738">
        <v>0</v>
      </c>
      <c r="I61" s="738">
        <v>0</v>
      </c>
      <c r="J61" s="738">
        <f>'[71]Таб.3.2.-затраты на меропр.'!I72</f>
        <v>0</v>
      </c>
      <c r="K61" s="738">
        <f>'[71]Таб.3.2.-затраты на меропр.'!J72</f>
        <v>0</v>
      </c>
      <c r="L61" s="738">
        <f>'[71]Таб.3.2.-затраты на меропр.'!K72</f>
        <v>0</v>
      </c>
      <c r="M61" s="738">
        <f>'[71]Таб.3.2.-затраты на меропр.'!L72</f>
        <v>0</v>
      </c>
      <c r="N61" s="738">
        <f>'[71]Таб.3.2.-затраты на меропр.'!M72</f>
        <v>0</v>
      </c>
      <c r="O61" s="738" t="s">
        <v>1421</v>
      </c>
    </row>
    <row r="62" spans="1:49" s="737" customFormat="1">
      <c r="A62" s="738" t="str">
        <f>'[71]Таб.3.2.-затраты на меропр.'!A73</f>
        <v>4.5.</v>
      </c>
      <c r="B62" s="739" t="str">
        <f>'[71]Таб.3.2.-затраты на меропр.'!B73</f>
        <v>Проведение энергетических обследований.</v>
      </c>
      <c r="C62" s="738" t="s">
        <v>10</v>
      </c>
      <c r="D62" s="738">
        <f>'[71]Таб.3.2.-затраты на меропр.'!C73</f>
        <v>0</v>
      </c>
      <c r="E62" s="738">
        <f>'[71]Таб.3.2.-затраты на меропр.'!D73</f>
        <v>0</v>
      </c>
      <c r="F62" s="738">
        <v>1</v>
      </c>
      <c r="G62" s="738">
        <f>'[71]Таб.3.2.-затраты на меропр.'!F73</f>
        <v>0</v>
      </c>
      <c r="H62" s="738">
        <f>'[71]Таб.3.2.-затраты на меропр.'!G73</f>
        <v>0</v>
      </c>
      <c r="I62" s="738">
        <f>'[71]Таб.3.2.-затраты на меропр.'!H73</f>
        <v>0</v>
      </c>
      <c r="J62" s="738">
        <f>'[71]Таб.3.2.-затраты на меропр.'!I73</f>
        <v>0</v>
      </c>
      <c r="K62" s="738">
        <v>1</v>
      </c>
      <c r="L62" s="738">
        <f>'[71]Таб.3.2.-затраты на меропр.'!K73</f>
        <v>0</v>
      </c>
      <c r="M62" s="738">
        <f>'[71]Таб.3.2.-затраты на меропр.'!L73</f>
        <v>0</v>
      </c>
      <c r="N62" s="738">
        <f>'[71]Таб.3.2.-затраты на меропр.'!M73</f>
        <v>0</v>
      </c>
      <c r="O62" s="738" t="str">
        <f>O61</f>
        <v>ООО "Тобольск - Нефтехим", ООО "Тобольская ТЭЦ"</v>
      </c>
    </row>
    <row r="63" spans="1:49" s="737" customFormat="1" ht="12.75" customHeight="1">
      <c r="A63" s="954" t="s">
        <v>1422</v>
      </c>
      <c r="B63" s="955"/>
      <c r="C63" s="955"/>
      <c r="D63" s="955"/>
      <c r="E63" s="955"/>
      <c r="F63" s="955"/>
      <c r="G63" s="955"/>
      <c r="H63" s="955"/>
      <c r="I63" s="955"/>
      <c r="J63" s="955"/>
      <c r="K63" s="955"/>
      <c r="L63" s="955"/>
      <c r="M63" s="955"/>
      <c r="N63" s="955"/>
      <c r="O63" s="956"/>
    </row>
    <row r="64" spans="1:49" s="737" customFormat="1" ht="25.5">
      <c r="A64" s="738" t="str">
        <f>'[71]Таб.3.2.-затраты на меропр.'!A78</f>
        <v>5.1.</v>
      </c>
      <c r="B64" s="739" t="s">
        <v>1423</v>
      </c>
      <c r="C64" s="738" t="s">
        <v>10</v>
      </c>
      <c r="D64" s="738">
        <f>'[71]Таб.3.2.-затраты на меропр.'!C78</f>
        <v>0</v>
      </c>
      <c r="E64" s="738">
        <v>3</v>
      </c>
      <c r="F64" s="738">
        <v>0</v>
      </c>
      <c r="G64" s="738">
        <f>'[71]Таб.3.2.-затраты на меропр.'!F78</f>
        <v>0</v>
      </c>
      <c r="H64" s="738">
        <f>'[71]Таб.3.2.-затраты на меропр.'!G78</f>
        <v>0</v>
      </c>
      <c r="I64" s="738">
        <f>'[71]Таб.3.2.-затраты на меропр.'!H78</f>
        <v>0</v>
      </c>
      <c r="J64" s="738">
        <f>'[71]Таб.3.2.-затраты на меропр.'!I78</f>
        <v>0</v>
      </c>
      <c r="K64" s="738">
        <f>'[71]Таб.3.2.-затраты на меропр.'!J78</f>
        <v>0</v>
      </c>
      <c r="L64" s="738">
        <f>'[71]Таб.3.2.-затраты на меропр.'!K78</f>
        <v>0</v>
      </c>
      <c r="M64" s="738">
        <f>'[71]Таб.3.2.-затраты на меропр.'!L78</f>
        <v>0</v>
      </c>
      <c r="N64" s="738">
        <f>'[71]Таб.3.2.-затраты на меропр.'!M78</f>
        <v>0</v>
      </c>
      <c r="O64" s="738" t="s">
        <v>1424</v>
      </c>
      <c r="P64" s="745"/>
    </row>
    <row r="65" spans="1:16" s="737" customFormat="1" ht="114.75">
      <c r="A65" s="738" t="str">
        <f>'[71]Таб.3.2.-затраты на меропр.'!A79</f>
        <v>5.2.</v>
      </c>
      <c r="B65" s="739" t="s">
        <v>1425</v>
      </c>
      <c r="C65" s="738" t="s">
        <v>10</v>
      </c>
      <c r="D65" s="738">
        <f>'[71]Таб.3.2.-затраты на меропр.'!C79</f>
        <v>0</v>
      </c>
      <c r="E65" s="738">
        <v>0</v>
      </c>
      <c r="F65" s="738">
        <v>9</v>
      </c>
      <c r="G65" s="738">
        <v>2</v>
      </c>
      <c r="H65" s="738">
        <v>3</v>
      </c>
      <c r="I65" s="738">
        <v>2</v>
      </c>
      <c r="J65" s="738">
        <v>1</v>
      </c>
      <c r="K65" s="738">
        <v>1</v>
      </c>
      <c r="L65" s="738">
        <v>0</v>
      </c>
      <c r="M65" s="738">
        <v>0</v>
      </c>
      <c r="N65" s="738">
        <v>0</v>
      </c>
      <c r="O65" s="738" t="s">
        <v>1424</v>
      </c>
    </row>
    <row r="66" spans="1:16" s="729" customFormat="1" ht="61.5" customHeight="1">
      <c r="A66" s="738" t="s">
        <v>1426</v>
      </c>
      <c r="B66" s="739" t="s">
        <v>1427</v>
      </c>
      <c r="C66" s="753" t="s">
        <v>1428</v>
      </c>
      <c r="D66" s="741">
        <v>0</v>
      </c>
      <c r="E66" s="741" t="s">
        <v>1429</v>
      </c>
      <c r="F66" s="741">
        <v>178</v>
      </c>
      <c r="G66" s="741">
        <v>179</v>
      </c>
      <c r="H66" s="741">
        <v>185</v>
      </c>
      <c r="I66" s="741">
        <v>0</v>
      </c>
      <c r="J66" s="741">
        <v>0</v>
      </c>
      <c r="K66" s="741">
        <v>0</v>
      </c>
      <c r="L66" s="741">
        <v>0</v>
      </c>
      <c r="M66" s="741">
        <v>0</v>
      </c>
      <c r="N66" s="741">
        <v>0</v>
      </c>
      <c r="O66" s="741" t="s">
        <v>1430</v>
      </c>
      <c r="P66" s="737"/>
    </row>
    <row r="67" spans="1:16" s="737" customFormat="1" ht="13.5" customHeight="1">
      <c r="A67" s="954" t="s">
        <v>1431</v>
      </c>
      <c r="B67" s="955"/>
      <c r="C67" s="955"/>
      <c r="D67" s="955"/>
      <c r="E67" s="955"/>
      <c r="F67" s="955"/>
      <c r="G67" s="955"/>
      <c r="H67" s="955"/>
      <c r="I67" s="955"/>
      <c r="J67" s="955"/>
      <c r="K67" s="955"/>
      <c r="L67" s="955"/>
      <c r="M67" s="955"/>
      <c r="N67" s="955"/>
      <c r="O67" s="956"/>
    </row>
    <row r="68" spans="1:16" s="737" customFormat="1" ht="38.25">
      <c r="A68" s="738" t="str">
        <f>'[71]Таб.3.2.-затраты на меропр.'!A91</f>
        <v>7.1.</v>
      </c>
      <c r="B68" s="739" t="s">
        <v>1432</v>
      </c>
      <c r="C68" s="738" t="s">
        <v>20</v>
      </c>
      <c r="D68" s="738">
        <f>'[71]Таб.3.2.-затраты на меропр.'!C91</f>
        <v>0</v>
      </c>
      <c r="E68" s="738">
        <v>0</v>
      </c>
      <c r="F68" s="738">
        <v>0</v>
      </c>
      <c r="G68" s="738">
        <v>1</v>
      </c>
      <c r="H68" s="738">
        <v>68</v>
      </c>
      <c r="I68" s="738">
        <v>2</v>
      </c>
      <c r="J68" s="738">
        <v>2</v>
      </c>
      <c r="K68" s="738">
        <v>2</v>
      </c>
      <c r="L68" s="738">
        <v>2</v>
      </c>
      <c r="M68" s="738">
        <v>2</v>
      </c>
      <c r="N68" s="738">
        <v>2</v>
      </c>
      <c r="O68" s="738" t="s">
        <v>1433</v>
      </c>
    </row>
    <row r="69" spans="1:16" s="737" customFormat="1" ht="38.25">
      <c r="A69" s="738" t="str">
        <f>'[71]Таб.3.2.-затраты на меропр.'!A92</f>
        <v>7.2.</v>
      </c>
      <c r="B69" s="739" t="s">
        <v>1434</v>
      </c>
      <c r="C69" s="738" t="s">
        <v>1435</v>
      </c>
      <c r="D69" s="738">
        <v>50</v>
      </c>
      <c r="E69" s="738">
        <v>48</v>
      </c>
      <c r="F69" s="738">
        <v>5</v>
      </c>
      <c r="G69" s="738">
        <v>1</v>
      </c>
      <c r="H69" s="738">
        <v>5</v>
      </c>
      <c r="I69" s="738">
        <f t="shared" ref="I69:N69" si="3">H69</f>
        <v>5</v>
      </c>
      <c r="J69" s="738">
        <f t="shared" si="3"/>
        <v>5</v>
      </c>
      <c r="K69" s="738">
        <f t="shared" si="3"/>
        <v>5</v>
      </c>
      <c r="L69" s="738">
        <f t="shared" si="3"/>
        <v>5</v>
      </c>
      <c r="M69" s="738">
        <f t="shared" si="3"/>
        <v>5</v>
      </c>
      <c r="N69" s="738">
        <f t="shared" si="3"/>
        <v>5</v>
      </c>
      <c r="O69" s="738" t="s">
        <v>1436</v>
      </c>
    </row>
    <row r="70" spans="1:16" s="737" customFormat="1" ht="38.25">
      <c r="A70" s="738" t="str">
        <f>'[71]Таб.3.2.-затраты на меропр.'!A93</f>
        <v>7.3.</v>
      </c>
      <c r="B70" s="739" t="s">
        <v>1437</v>
      </c>
      <c r="C70" s="738" t="s">
        <v>10</v>
      </c>
      <c r="D70" s="738">
        <v>20</v>
      </c>
      <c r="E70" s="738">
        <v>10</v>
      </c>
      <c r="F70" s="738">
        <v>5</v>
      </c>
      <c r="G70" s="738">
        <f>F70</f>
        <v>5</v>
      </c>
      <c r="H70" s="738">
        <f t="shared" ref="H70:N70" si="4">G70</f>
        <v>5</v>
      </c>
      <c r="I70" s="738">
        <f t="shared" si="4"/>
        <v>5</v>
      </c>
      <c r="J70" s="738">
        <f t="shared" si="4"/>
        <v>5</v>
      </c>
      <c r="K70" s="738">
        <f t="shared" si="4"/>
        <v>5</v>
      </c>
      <c r="L70" s="738">
        <f t="shared" si="4"/>
        <v>5</v>
      </c>
      <c r="M70" s="738">
        <f t="shared" si="4"/>
        <v>5</v>
      </c>
      <c r="N70" s="738">
        <f t="shared" si="4"/>
        <v>5</v>
      </c>
      <c r="O70" s="738" t="str">
        <f>O69</f>
        <v>Органы местного самоуправления, СМИ</v>
      </c>
      <c r="P70" s="745"/>
    </row>
    <row r="71" spans="1:16" s="737" customFormat="1">
      <c r="A71" s="754"/>
      <c r="B71" s="755"/>
      <c r="C71" s="754"/>
      <c r="D71" s="756"/>
      <c r="E71" s="756"/>
      <c r="F71" s="756"/>
      <c r="G71" s="756"/>
      <c r="H71" s="756"/>
      <c r="I71" s="756"/>
      <c r="J71" s="756"/>
      <c r="K71" s="756"/>
      <c r="L71" s="756"/>
      <c r="M71" s="756"/>
      <c r="N71" s="756"/>
      <c r="O71" s="756"/>
    </row>
    <row r="72" spans="1:16" s="737" customFormat="1" ht="16.5" customHeight="1">
      <c r="A72" s="754"/>
      <c r="B72" s="755"/>
      <c r="C72" s="754"/>
      <c r="D72" s="756"/>
      <c r="E72" s="756"/>
      <c r="F72" s="756"/>
      <c r="G72" s="756"/>
      <c r="H72" s="756"/>
      <c r="I72" s="756"/>
      <c r="J72" s="756"/>
      <c r="K72" s="756"/>
      <c r="L72" s="756"/>
      <c r="M72" s="756"/>
      <c r="N72" s="756"/>
      <c r="O72" s="756"/>
    </row>
    <row r="73" spans="1:16" s="737" customFormat="1">
      <c r="A73" s="757"/>
      <c r="B73" s="758"/>
      <c r="C73" s="757"/>
      <c r="D73" s="759"/>
      <c r="E73" s="759"/>
      <c r="F73" s="756"/>
      <c r="G73" s="756"/>
      <c r="H73" s="756"/>
      <c r="I73" s="759"/>
      <c r="J73" s="759"/>
      <c r="K73" s="759"/>
      <c r="L73" s="759"/>
      <c r="M73" s="759"/>
      <c r="N73" s="759"/>
      <c r="O73" s="759"/>
    </row>
    <row r="74" spans="1:16" s="737" customFormat="1">
      <c r="A74" s="757"/>
      <c r="B74" s="758"/>
      <c r="C74" s="757"/>
      <c r="D74" s="759"/>
      <c r="E74" s="759"/>
      <c r="F74" s="756"/>
      <c r="G74" s="756"/>
      <c r="H74" s="756"/>
      <c r="I74" s="759"/>
      <c r="J74" s="759"/>
      <c r="K74" s="759"/>
      <c r="L74" s="759"/>
      <c r="M74" s="759"/>
      <c r="N74" s="759"/>
      <c r="O74" s="759"/>
    </row>
    <row r="75" spans="1:16" s="737" customFormat="1">
      <c r="A75" s="757"/>
      <c r="B75" s="758"/>
      <c r="C75" s="757"/>
      <c r="D75" s="759"/>
      <c r="E75" s="759"/>
      <c r="F75" s="756"/>
      <c r="G75" s="756"/>
      <c r="H75" s="756"/>
      <c r="I75" s="759"/>
      <c r="J75" s="759"/>
      <c r="K75" s="759"/>
      <c r="L75" s="759"/>
      <c r="M75" s="759"/>
      <c r="N75" s="759"/>
      <c r="O75" s="759"/>
    </row>
    <row r="76" spans="1:16" s="737" customFormat="1">
      <c r="A76" s="757"/>
      <c r="B76" s="758"/>
      <c r="C76" s="757"/>
      <c r="D76" s="759"/>
      <c r="E76" s="759"/>
      <c r="F76" s="756"/>
      <c r="G76" s="756"/>
      <c r="H76" s="756"/>
      <c r="I76" s="759"/>
      <c r="J76" s="759"/>
      <c r="K76" s="759"/>
      <c r="L76" s="759"/>
      <c r="M76" s="759"/>
      <c r="N76" s="759"/>
      <c r="O76" s="759"/>
    </row>
    <row r="77" spans="1:16" s="737" customFormat="1">
      <c r="A77" s="757"/>
      <c r="B77" s="758"/>
      <c r="C77" s="757"/>
      <c r="D77" s="759"/>
      <c r="E77" s="759"/>
      <c r="F77" s="756"/>
      <c r="G77" s="756"/>
      <c r="H77" s="756"/>
      <c r="I77" s="759"/>
      <c r="J77" s="759"/>
      <c r="K77" s="759"/>
      <c r="L77" s="759"/>
      <c r="M77" s="759"/>
      <c r="N77" s="759"/>
      <c r="O77" s="759"/>
    </row>
    <row r="78" spans="1:16" s="737" customFormat="1">
      <c r="A78" s="757"/>
      <c r="B78" s="758"/>
      <c r="C78" s="757"/>
      <c r="D78" s="759"/>
      <c r="E78" s="759"/>
      <c r="F78" s="756"/>
      <c r="G78" s="756"/>
      <c r="H78" s="756"/>
      <c r="I78" s="759"/>
      <c r="J78" s="759"/>
      <c r="K78" s="759"/>
      <c r="L78" s="759"/>
      <c r="M78" s="759"/>
      <c r="N78" s="759"/>
      <c r="O78" s="759"/>
    </row>
    <row r="79" spans="1:16" s="737" customFormat="1">
      <c r="A79" s="757"/>
      <c r="B79" s="758"/>
      <c r="C79" s="757"/>
      <c r="D79" s="759"/>
      <c r="E79" s="759"/>
      <c r="F79" s="756"/>
      <c r="G79" s="756"/>
      <c r="H79" s="756"/>
      <c r="I79" s="759"/>
      <c r="J79" s="759"/>
      <c r="K79" s="759"/>
      <c r="L79" s="759"/>
      <c r="M79" s="759"/>
      <c r="N79" s="759"/>
      <c r="O79" s="759"/>
    </row>
    <row r="80" spans="1:16" s="737" customFormat="1">
      <c r="A80" s="757"/>
      <c r="B80" s="758"/>
      <c r="C80" s="757"/>
      <c r="D80" s="759"/>
      <c r="E80" s="759"/>
      <c r="F80" s="756"/>
      <c r="G80" s="756"/>
      <c r="H80" s="756"/>
      <c r="I80" s="759"/>
      <c r="J80" s="759"/>
      <c r="K80" s="759"/>
      <c r="L80" s="759"/>
      <c r="M80" s="759"/>
      <c r="N80" s="759"/>
      <c r="O80" s="759"/>
    </row>
    <row r="81" spans="1:15" s="737" customFormat="1">
      <c r="A81" s="757"/>
      <c r="B81" s="758"/>
      <c r="C81" s="757"/>
      <c r="D81" s="759"/>
      <c r="E81" s="759"/>
      <c r="F81" s="756"/>
      <c r="G81" s="756"/>
      <c r="H81" s="756"/>
      <c r="I81" s="759"/>
      <c r="J81" s="759"/>
      <c r="K81" s="759"/>
      <c r="L81" s="759"/>
      <c r="M81" s="759"/>
      <c r="N81" s="759"/>
      <c r="O81" s="759"/>
    </row>
    <row r="82" spans="1:15" s="737" customFormat="1">
      <c r="A82" s="757"/>
      <c r="B82" s="758"/>
      <c r="C82" s="757"/>
      <c r="D82" s="759"/>
      <c r="E82" s="759"/>
      <c r="F82" s="756"/>
      <c r="G82" s="756"/>
      <c r="H82" s="756"/>
      <c r="I82" s="759"/>
      <c r="J82" s="759"/>
      <c r="K82" s="759"/>
      <c r="L82" s="759"/>
      <c r="M82" s="759"/>
      <c r="N82" s="759"/>
      <c r="O82" s="759"/>
    </row>
    <row r="83" spans="1:15" s="737" customFormat="1">
      <c r="A83" s="757"/>
      <c r="B83" s="758"/>
      <c r="C83" s="757"/>
      <c r="D83" s="759"/>
      <c r="E83" s="759"/>
      <c r="F83" s="756"/>
      <c r="G83" s="756"/>
      <c r="H83" s="756"/>
      <c r="I83" s="759"/>
      <c r="J83" s="759"/>
      <c r="K83" s="759"/>
      <c r="L83" s="759"/>
      <c r="M83" s="759"/>
      <c r="N83" s="759"/>
      <c r="O83" s="759"/>
    </row>
    <row r="84" spans="1:15" s="737" customFormat="1">
      <c r="A84" s="757"/>
      <c r="B84" s="758"/>
      <c r="C84" s="757"/>
      <c r="D84" s="759"/>
      <c r="E84" s="759"/>
      <c r="F84" s="756"/>
      <c r="G84" s="756"/>
      <c r="H84" s="756"/>
      <c r="I84" s="759"/>
      <c r="J84" s="759"/>
      <c r="K84" s="759"/>
      <c r="L84" s="759"/>
      <c r="M84" s="759"/>
      <c r="N84" s="759"/>
      <c r="O84" s="759"/>
    </row>
    <row r="85" spans="1:15" s="737" customFormat="1">
      <c r="A85" s="757"/>
      <c r="B85" s="758"/>
      <c r="C85" s="757"/>
      <c r="D85" s="759"/>
      <c r="E85" s="759"/>
      <c r="F85" s="756"/>
      <c r="G85" s="756"/>
      <c r="H85" s="756"/>
      <c r="I85" s="759"/>
      <c r="J85" s="759"/>
      <c r="K85" s="759"/>
      <c r="L85" s="759"/>
      <c r="M85" s="759"/>
      <c r="N85" s="759"/>
      <c r="O85" s="759"/>
    </row>
    <row r="86" spans="1:15" s="737" customFormat="1">
      <c r="A86" s="757"/>
      <c r="B86" s="758"/>
      <c r="C86" s="757"/>
      <c r="D86" s="759"/>
      <c r="E86" s="759"/>
      <c r="F86" s="756"/>
      <c r="G86" s="756"/>
      <c r="H86" s="756"/>
      <c r="I86" s="759"/>
      <c r="J86" s="759"/>
      <c r="K86" s="759"/>
      <c r="L86" s="759"/>
      <c r="M86" s="759"/>
      <c r="N86" s="759"/>
      <c r="O86" s="759"/>
    </row>
    <row r="87" spans="1:15" s="737" customFormat="1">
      <c r="A87" s="757"/>
      <c r="B87" s="758"/>
      <c r="C87" s="757"/>
      <c r="D87" s="759"/>
      <c r="E87" s="759"/>
      <c r="F87" s="756"/>
      <c r="G87" s="756"/>
      <c r="H87" s="756"/>
      <c r="I87" s="759"/>
      <c r="J87" s="759"/>
      <c r="K87" s="759"/>
      <c r="L87" s="759"/>
      <c r="M87" s="759"/>
      <c r="N87" s="759"/>
      <c r="O87" s="759"/>
    </row>
    <row r="88" spans="1:15" s="737" customFormat="1">
      <c r="A88" s="757"/>
      <c r="B88" s="758"/>
      <c r="C88" s="757"/>
      <c r="D88" s="759"/>
      <c r="E88" s="759"/>
      <c r="F88" s="756"/>
      <c r="G88" s="756"/>
      <c r="H88" s="756"/>
      <c r="I88" s="759"/>
      <c r="J88" s="759"/>
      <c r="K88" s="759"/>
      <c r="L88" s="759"/>
      <c r="M88" s="759"/>
      <c r="N88" s="759"/>
      <c r="O88" s="759"/>
    </row>
    <row r="89" spans="1:15" s="737" customFormat="1">
      <c r="A89" s="757"/>
      <c r="B89" s="758"/>
      <c r="C89" s="757"/>
      <c r="D89" s="759"/>
      <c r="E89" s="759"/>
      <c r="F89" s="756"/>
      <c r="G89" s="756"/>
      <c r="H89" s="756"/>
      <c r="I89" s="759"/>
      <c r="J89" s="759"/>
      <c r="K89" s="759"/>
      <c r="L89" s="759"/>
      <c r="M89" s="759"/>
      <c r="N89" s="759"/>
      <c r="O89" s="759"/>
    </row>
    <row r="90" spans="1:15" s="737" customFormat="1">
      <c r="A90" s="757"/>
      <c r="B90" s="758"/>
      <c r="C90" s="757"/>
      <c r="D90" s="759"/>
      <c r="E90" s="759"/>
      <c r="F90" s="756"/>
      <c r="G90" s="756"/>
      <c r="H90" s="756"/>
      <c r="I90" s="759"/>
      <c r="J90" s="759"/>
      <c r="K90" s="759"/>
      <c r="L90" s="759"/>
      <c r="M90" s="759"/>
      <c r="N90" s="759"/>
      <c r="O90" s="759"/>
    </row>
    <row r="91" spans="1:15" s="737" customFormat="1">
      <c r="A91" s="757"/>
      <c r="B91" s="758"/>
      <c r="C91" s="757"/>
      <c r="D91" s="759"/>
      <c r="E91" s="759"/>
      <c r="F91" s="756"/>
      <c r="G91" s="756"/>
      <c r="H91" s="756"/>
      <c r="I91" s="759"/>
      <c r="J91" s="759"/>
      <c r="K91" s="759"/>
      <c r="L91" s="759"/>
      <c r="M91" s="759"/>
      <c r="N91" s="759"/>
      <c r="O91" s="759"/>
    </row>
    <row r="92" spans="1:15" s="737" customFormat="1">
      <c r="A92" s="757"/>
      <c r="B92" s="758"/>
      <c r="C92" s="757"/>
      <c r="D92" s="759"/>
      <c r="E92" s="759"/>
      <c r="F92" s="756"/>
      <c r="G92" s="756"/>
      <c r="H92" s="756"/>
      <c r="I92" s="759"/>
      <c r="J92" s="759"/>
      <c r="K92" s="759"/>
      <c r="L92" s="759"/>
      <c r="M92" s="759"/>
      <c r="N92" s="759"/>
      <c r="O92" s="759"/>
    </row>
    <row r="93" spans="1:15" s="737" customFormat="1">
      <c r="A93" s="757"/>
      <c r="B93" s="758"/>
      <c r="C93" s="757"/>
      <c r="D93" s="759"/>
      <c r="E93" s="759"/>
      <c r="F93" s="756"/>
      <c r="G93" s="756"/>
      <c r="H93" s="756"/>
      <c r="I93" s="759"/>
      <c r="J93" s="759"/>
      <c r="K93" s="759"/>
      <c r="L93" s="759"/>
      <c r="M93" s="759"/>
      <c r="N93" s="759"/>
      <c r="O93" s="759"/>
    </row>
    <row r="94" spans="1:15" s="737" customFormat="1">
      <c r="A94" s="757"/>
      <c r="B94" s="758"/>
      <c r="C94" s="757"/>
      <c r="D94" s="759"/>
      <c r="E94" s="759"/>
      <c r="F94" s="756"/>
      <c r="G94" s="756"/>
      <c r="H94" s="756"/>
      <c r="I94" s="759"/>
      <c r="J94" s="759"/>
      <c r="K94" s="759"/>
      <c r="L94" s="759"/>
      <c r="M94" s="759"/>
      <c r="N94" s="759"/>
      <c r="O94" s="759"/>
    </row>
    <row r="95" spans="1:15" s="737" customFormat="1">
      <c r="A95" s="757"/>
      <c r="B95" s="758"/>
      <c r="C95" s="757"/>
      <c r="D95" s="759"/>
      <c r="E95" s="759"/>
      <c r="F95" s="756"/>
      <c r="G95" s="756"/>
      <c r="H95" s="756"/>
      <c r="I95" s="759"/>
      <c r="J95" s="759"/>
      <c r="K95" s="759"/>
      <c r="L95" s="759"/>
      <c r="M95" s="759"/>
      <c r="N95" s="759"/>
      <c r="O95" s="759"/>
    </row>
    <row r="96" spans="1:15" s="737" customFormat="1">
      <c r="A96" s="757"/>
      <c r="B96" s="758"/>
      <c r="C96" s="757"/>
      <c r="D96" s="759"/>
      <c r="E96" s="759"/>
      <c r="F96" s="756"/>
      <c r="G96" s="756"/>
      <c r="H96" s="756"/>
      <c r="I96" s="759"/>
      <c r="J96" s="759"/>
      <c r="K96" s="759"/>
      <c r="L96" s="759"/>
      <c r="M96" s="759"/>
      <c r="N96" s="759"/>
      <c r="O96" s="759"/>
    </row>
    <row r="97" spans="1:15" s="737" customFormat="1">
      <c r="A97" s="757"/>
      <c r="B97" s="758"/>
      <c r="C97" s="757"/>
      <c r="D97" s="759"/>
      <c r="E97" s="759"/>
      <c r="F97" s="756"/>
      <c r="G97" s="756"/>
      <c r="H97" s="756"/>
      <c r="I97" s="759"/>
      <c r="J97" s="759"/>
      <c r="K97" s="759"/>
      <c r="L97" s="759"/>
      <c r="M97" s="759"/>
      <c r="N97" s="759"/>
      <c r="O97" s="759"/>
    </row>
    <row r="98" spans="1:15" s="737" customFormat="1">
      <c r="A98" s="757"/>
      <c r="B98" s="758"/>
      <c r="C98" s="757"/>
      <c r="D98" s="759"/>
      <c r="E98" s="759"/>
      <c r="F98" s="756"/>
      <c r="G98" s="756"/>
      <c r="H98" s="756"/>
      <c r="I98" s="759"/>
      <c r="J98" s="759"/>
      <c r="K98" s="759"/>
      <c r="L98" s="759"/>
      <c r="M98" s="759"/>
      <c r="N98" s="759"/>
      <c r="O98" s="759"/>
    </row>
    <row r="99" spans="1:15" s="737" customFormat="1">
      <c r="A99" s="757"/>
      <c r="B99" s="758"/>
      <c r="C99" s="757"/>
      <c r="D99" s="759"/>
      <c r="E99" s="759"/>
      <c r="F99" s="756"/>
      <c r="G99" s="756"/>
      <c r="H99" s="756"/>
      <c r="I99" s="759"/>
      <c r="J99" s="759"/>
      <c r="K99" s="759"/>
      <c r="L99" s="759"/>
      <c r="M99" s="759"/>
      <c r="N99" s="759"/>
      <c r="O99" s="759"/>
    </row>
    <row r="100" spans="1:15" s="737" customFormat="1">
      <c r="A100" s="757"/>
      <c r="B100" s="758"/>
      <c r="C100" s="757"/>
      <c r="D100" s="759"/>
      <c r="E100" s="759"/>
      <c r="F100" s="756"/>
      <c r="G100" s="756"/>
      <c r="H100" s="756"/>
      <c r="I100" s="759"/>
      <c r="J100" s="759"/>
      <c r="K100" s="759"/>
      <c r="L100" s="759"/>
      <c r="M100" s="759"/>
      <c r="N100" s="759"/>
      <c r="O100" s="759"/>
    </row>
    <row r="101" spans="1:15" s="737" customFormat="1">
      <c r="A101" s="757"/>
      <c r="B101" s="758"/>
      <c r="C101" s="757"/>
      <c r="D101" s="759"/>
      <c r="E101" s="759"/>
      <c r="F101" s="756"/>
      <c r="G101" s="756"/>
      <c r="H101" s="756"/>
      <c r="I101" s="759"/>
      <c r="J101" s="759"/>
      <c r="K101" s="759"/>
      <c r="L101" s="759"/>
      <c r="M101" s="759"/>
      <c r="N101" s="759"/>
      <c r="O101" s="759"/>
    </row>
    <row r="102" spans="1:15" s="737" customFormat="1">
      <c r="A102" s="757"/>
      <c r="B102" s="758"/>
      <c r="C102" s="757"/>
      <c r="D102" s="759"/>
      <c r="E102" s="759"/>
      <c r="F102" s="756"/>
      <c r="G102" s="756"/>
      <c r="H102" s="756"/>
      <c r="I102" s="759"/>
      <c r="J102" s="759"/>
      <c r="K102" s="759"/>
      <c r="L102" s="759"/>
      <c r="M102" s="759"/>
      <c r="N102" s="759"/>
      <c r="O102" s="759"/>
    </row>
    <row r="103" spans="1:15" s="737" customFormat="1">
      <c r="A103" s="757"/>
      <c r="B103" s="758"/>
      <c r="C103" s="757"/>
      <c r="D103" s="759"/>
      <c r="E103" s="759"/>
      <c r="F103" s="756"/>
      <c r="G103" s="756"/>
      <c r="H103" s="756"/>
      <c r="I103" s="759"/>
      <c r="J103" s="759"/>
      <c r="K103" s="759"/>
      <c r="L103" s="759"/>
      <c r="M103" s="759"/>
      <c r="N103" s="759"/>
      <c r="O103" s="759"/>
    </row>
    <row r="104" spans="1:15" s="737" customFormat="1">
      <c r="A104" s="757"/>
      <c r="B104" s="758"/>
      <c r="C104" s="757"/>
      <c r="D104" s="759"/>
      <c r="E104" s="759"/>
      <c r="F104" s="756"/>
      <c r="G104" s="756"/>
      <c r="H104" s="756"/>
      <c r="I104" s="759"/>
      <c r="J104" s="759"/>
      <c r="K104" s="759"/>
      <c r="L104" s="759"/>
      <c r="M104" s="759"/>
      <c r="N104" s="759"/>
      <c r="O104" s="759"/>
    </row>
    <row r="105" spans="1:15" s="737" customFormat="1">
      <c r="A105" s="757"/>
      <c r="B105" s="758"/>
      <c r="C105" s="757"/>
      <c r="D105" s="759"/>
      <c r="E105" s="759"/>
      <c r="F105" s="756"/>
      <c r="G105" s="756"/>
      <c r="H105" s="756"/>
      <c r="I105" s="759"/>
      <c r="J105" s="759"/>
      <c r="K105" s="759"/>
      <c r="L105" s="759"/>
      <c r="M105" s="759"/>
      <c r="N105" s="759"/>
      <c r="O105" s="759"/>
    </row>
    <row r="106" spans="1:15" s="737" customFormat="1">
      <c r="A106" s="757"/>
      <c r="B106" s="758"/>
      <c r="C106" s="757"/>
      <c r="D106" s="759"/>
      <c r="E106" s="759"/>
      <c r="F106" s="756"/>
      <c r="G106" s="756"/>
      <c r="H106" s="756"/>
      <c r="I106" s="759"/>
      <c r="J106" s="759"/>
      <c r="K106" s="759"/>
      <c r="L106" s="759"/>
      <c r="M106" s="759"/>
      <c r="N106" s="759"/>
      <c r="O106" s="759"/>
    </row>
    <row r="107" spans="1:15" s="737" customFormat="1">
      <c r="A107" s="757"/>
      <c r="B107" s="758"/>
      <c r="C107" s="757"/>
      <c r="D107" s="759"/>
      <c r="E107" s="759"/>
      <c r="F107" s="756"/>
      <c r="G107" s="756"/>
      <c r="H107" s="756"/>
      <c r="I107" s="759"/>
      <c r="J107" s="759"/>
      <c r="K107" s="759"/>
      <c r="L107" s="759"/>
      <c r="M107" s="759"/>
      <c r="N107" s="759"/>
      <c r="O107" s="759"/>
    </row>
    <row r="108" spans="1:15" s="737" customFormat="1">
      <c r="A108" s="757"/>
      <c r="B108" s="758"/>
      <c r="C108" s="757"/>
      <c r="D108" s="759"/>
      <c r="E108" s="759"/>
      <c r="F108" s="756"/>
      <c r="G108" s="756"/>
      <c r="H108" s="756"/>
      <c r="I108" s="759"/>
      <c r="J108" s="759"/>
      <c r="K108" s="759"/>
      <c r="L108" s="759"/>
      <c r="M108" s="759"/>
      <c r="N108" s="759"/>
      <c r="O108" s="759"/>
    </row>
    <row r="109" spans="1:15" s="737" customFormat="1">
      <c r="A109" s="757"/>
      <c r="B109" s="758"/>
      <c r="C109" s="757"/>
      <c r="D109" s="759"/>
      <c r="E109" s="759"/>
      <c r="F109" s="756"/>
      <c r="G109" s="756"/>
      <c r="H109" s="756"/>
      <c r="I109" s="759"/>
      <c r="J109" s="759"/>
      <c r="K109" s="759"/>
      <c r="L109" s="759"/>
      <c r="M109" s="759"/>
      <c r="N109" s="759"/>
      <c r="O109" s="759"/>
    </row>
    <row r="110" spans="1:15" s="737" customFormat="1">
      <c r="A110" s="757"/>
      <c r="B110" s="758"/>
      <c r="C110" s="757"/>
      <c r="D110" s="759"/>
      <c r="E110" s="759"/>
      <c r="F110" s="756"/>
      <c r="G110" s="756"/>
      <c r="H110" s="756"/>
      <c r="I110" s="759"/>
      <c r="J110" s="759"/>
      <c r="K110" s="759"/>
      <c r="L110" s="759"/>
      <c r="M110" s="759"/>
      <c r="N110" s="759"/>
      <c r="O110" s="759"/>
    </row>
    <row r="111" spans="1:15" s="737" customFormat="1">
      <c r="A111" s="757"/>
      <c r="B111" s="758"/>
      <c r="C111" s="757"/>
      <c r="D111" s="759"/>
      <c r="E111" s="759"/>
      <c r="F111" s="756"/>
      <c r="G111" s="756"/>
      <c r="H111" s="756"/>
      <c r="I111" s="759"/>
      <c r="J111" s="759"/>
      <c r="K111" s="759"/>
      <c r="L111" s="759"/>
      <c r="M111" s="759"/>
      <c r="N111" s="759"/>
      <c r="O111" s="759"/>
    </row>
    <row r="112" spans="1:15" s="737" customFormat="1">
      <c r="A112" s="757"/>
      <c r="B112" s="758"/>
      <c r="C112" s="757"/>
      <c r="D112" s="759"/>
      <c r="E112" s="759"/>
      <c r="F112" s="756"/>
      <c r="G112" s="756"/>
      <c r="H112" s="756"/>
      <c r="I112" s="759"/>
      <c r="J112" s="759"/>
      <c r="K112" s="759"/>
      <c r="L112" s="759"/>
      <c r="M112" s="759"/>
      <c r="N112" s="759"/>
      <c r="O112" s="759"/>
    </row>
    <row r="113" spans="1:15" s="737" customFormat="1">
      <c r="A113" s="757"/>
      <c r="B113" s="758"/>
      <c r="C113" s="757"/>
      <c r="D113" s="759"/>
      <c r="E113" s="759"/>
      <c r="F113" s="756"/>
      <c r="G113" s="756"/>
      <c r="H113" s="756"/>
      <c r="I113" s="759"/>
      <c r="J113" s="759"/>
      <c r="K113" s="759"/>
      <c r="L113" s="759"/>
      <c r="M113" s="759"/>
      <c r="N113" s="759"/>
      <c r="O113" s="759"/>
    </row>
    <row r="114" spans="1:15" s="737" customFormat="1">
      <c r="A114" s="757"/>
      <c r="B114" s="758"/>
      <c r="C114" s="757"/>
      <c r="D114" s="759"/>
      <c r="E114" s="759"/>
      <c r="F114" s="756"/>
      <c r="G114" s="756"/>
      <c r="H114" s="756"/>
      <c r="I114" s="759"/>
      <c r="J114" s="759"/>
      <c r="K114" s="759"/>
      <c r="L114" s="759"/>
      <c r="M114" s="759"/>
      <c r="N114" s="759"/>
      <c r="O114" s="759"/>
    </row>
    <row r="115" spans="1:15" s="737" customFormat="1">
      <c r="A115" s="760"/>
      <c r="B115" s="761"/>
      <c r="C115" s="762"/>
      <c r="D115" s="763"/>
      <c r="E115" s="763"/>
      <c r="F115" s="764"/>
      <c r="G115" s="764"/>
      <c r="H115" s="764"/>
      <c r="I115" s="763"/>
      <c r="J115" s="763"/>
      <c r="K115" s="763"/>
      <c r="L115" s="763"/>
      <c r="M115" s="763"/>
      <c r="N115" s="763"/>
      <c r="O115" s="763"/>
    </row>
    <row r="116" spans="1:15" s="737" customFormat="1">
      <c r="A116" s="760"/>
      <c r="B116" s="761"/>
      <c r="C116" s="762"/>
      <c r="D116" s="763"/>
      <c r="E116" s="763"/>
      <c r="F116" s="764"/>
      <c r="G116" s="764"/>
      <c r="H116" s="764"/>
      <c r="I116" s="763"/>
      <c r="J116" s="763"/>
      <c r="K116" s="763"/>
      <c r="L116" s="763"/>
      <c r="M116" s="763"/>
      <c r="N116" s="763"/>
      <c r="O116" s="763"/>
    </row>
    <row r="117" spans="1:15" s="737" customFormat="1">
      <c r="A117" s="760"/>
      <c r="B117" s="761"/>
      <c r="C117" s="762"/>
      <c r="D117" s="763"/>
      <c r="E117" s="763"/>
      <c r="F117" s="764"/>
      <c r="G117" s="764"/>
      <c r="H117" s="764"/>
      <c r="I117" s="763"/>
      <c r="J117" s="763"/>
      <c r="K117" s="763"/>
      <c r="L117" s="763"/>
      <c r="M117" s="763"/>
      <c r="N117" s="763"/>
      <c r="O117" s="763"/>
    </row>
    <row r="118" spans="1:15" s="737" customFormat="1">
      <c r="A118" s="760"/>
      <c r="B118" s="761"/>
      <c r="C118" s="762"/>
      <c r="D118" s="763"/>
      <c r="E118" s="763"/>
      <c r="F118" s="764"/>
      <c r="G118" s="764"/>
      <c r="H118" s="764"/>
      <c r="I118" s="763"/>
      <c r="J118" s="763"/>
      <c r="K118" s="763"/>
      <c r="L118" s="763"/>
      <c r="M118" s="763"/>
      <c r="N118" s="763"/>
      <c r="O118" s="763"/>
    </row>
    <row r="119" spans="1:15" s="737" customFormat="1">
      <c r="A119" s="760"/>
      <c r="B119" s="761"/>
      <c r="C119" s="762"/>
      <c r="D119" s="763"/>
      <c r="E119" s="763"/>
      <c r="F119" s="764"/>
      <c r="G119" s="764"/>
      <c r="H119" s="764"/>
      <c r="I119" s="763"/>
      <c r="J119" s="763"/>
      <c r="K119" s="763"/>
      <c r="L119" s="763"/>
      <c r="M119" s="763"/>
      <c r="N119" s="763"/>
      <c r="O119" s="763"/>
    </row>
    <row r="120" spans="1:15" s="737" customFormat="1">
      <c r="A120" s="760"/>
      <c r="B120" s="761"/>
      <c r="C120" s="762"/>
      <c r="D120" s="763"/>
      <c r="E120" s="763"/>
      <c r="F120" s="764"/>
      <c r="G120" s="764"/>
      <c r="H120" s="764"/>
      <c r="I120" s="763"/>
      <c r="J120" s="763"/>
      <c r="K120" s="763"/>
      <c r="L120" s="763"/>
      <c r="M120" s="763"/>
      <c r="N120" s="763"/>
      <c r="O120" s="763"/>
    </row>
    <row r="121" spans="1:15" s="737" customFormat="1">
      <c r="A121" s="760"/>
      <c r="B121" s="761"/>
      <c r="C121" s="762"/>
      <c r="D121" s="763"/>
      <c r="E121" s="763"/>
      <c r="F121" s="764"/>
      <c r="G121" s="764"/>
      <c r="H121" s="764"/>
      <c r="I121" s="763"/>
      <c r="J121" s="763"/>
      <c r="K121" s="763"/>
      <c r="L121" s="763"/>
      <c r="M121" s="763"/>
      <c r="N121" s="763"/>
      <c r="O121" s="763"/>
    </row>
    <row r="122" spans="1:15" s="737" customFormat="1">
      <c r="A122" s="760"/>
      <c r="B122" s="761"/>
      <c r="C122" s="762"/>
      <c r="D122" s="763"/>
      <c r="E122" s="763"/>
      <c r="F122" s="764"/>
      <c r="G122" s="764"/>
      <c r="H122" s="764"/>
      <c r="I122" s="763"/>
      <c r="J122" s="763"/>
      <c r="K122" s="763"/>
      <c r="L122" s="763"/>
      <c r="M122" s="763"/>
      <c r="N122" s="763"/>
      <c r="O122" s="763"/>
    </row>
    <row r="123" spans="1:15" s="737" customFormat="1">
      <c r="A123" s="760"/>
      <c r="B123" s="761"/>
      <c r="C123" s="762"/>
      <c r="D123" s="763"/>
      <c r="E123" s="763"/>
      <c r="F123" s="764"/>
      <c r="G123" s="764"/>
      <c r="H123" s="764"/>
      <c r="I123" s="763"/>
      <c r="J123" s="763"/>
      <c r="K123" s="763"/>
      <c r="L123" s="763"/>
      <c r="M123" s="763"/>
      <c r="N123" s="763"/>
      <c r="O123" s="763"/>
    </row>
    <row r="124" spans="1:15" s="737" customFormat="1">
      <c r="A124" s="760"/>
      <c r="B124" s="761"/>
      <c r="C124" s="762"/>
      <c r="D124" s="763"/>
      <c r="E124" s="763"/>
      <c r="F124" s="764"/>
      <c r="G124" s="764"/>
      <c r="H124" s="764"/>
      <c r="I124" s="763"/>
      <c r="J124" s="763"/>
      <c r="K124" s="763"/>
      <c r="L124" s="763"/>
      <c r="M124" s="763"/>
      <c r="N124" s="763"/>
      <c r="O124" s="763"/>
    </row>
    <row r="125" spans="1:15" s="737" customFormat="1">
      <c r="A125" s="760"/>
      <c r="B125" s="761"/>
      <c r="C125" s="762"/>
      <c r="D125" s="763"/>
      <c r="E125" s="763"/>
      <c r="F125" s="764"/>
      <c r="G125" s="764"/>
      <c r="H125" s="764"/>
      <c r="I125" s="763"/>
      <c r="J125" s="763"/>
      <c r="K125" s="763"/>
      <c r="L125" s="763"/>
      <c r="M125" s="763"/>
      <c r="N125" s="763"/>
      <c r="O125" s="763"/>
    </row>
    <row r="126" spans="1:15" s="737" customFormat="1">
      <c r="A126" s="760"/>
      <c r="B126" s="761"/>
      <c r="C126" s="762"/>
      <c r="D126" s="763"/>
      <c r="E126" s="763"/>
      <c r="F126" s="764"/>
      <c r="G126" s="764"/>
      <c r="H126" s="764"/>
      <c r="I126" s="763"/>
      <c r="J126" s="763"/>
      <c r="K126" s="763"/>
      <c r="L126" s="763"/>
      <c r="M126" s="763"/>
      <c r="N126" s="763"/>
      <c r="O126" s="763"/>
    </row>
    <row r="127" spans="1:15" s="737" customFormat="1">
      <c r="A127" s="760"/>
      <c r="B127" s="761"/>
      <c r="C127" s="762"/>
      <c r="D127" s="763"/>
      <c r="E127" s="763"/>
      <c r="F127" s="764"/>
      <c r="G127" s="764"/>
      <c r="H127" s="764"/>
      <c r="I127" s="763"/>
      <c r="J127" s="763"/>
      <c r="K127" s="763"/>
      <c r="L127" s="763"/>
      <c r="M127" s="763"/>
      <c r="N127" s="763"/>
      <c r="O127" s="763"/>
    </row>
    <row r="128" spans="1:15" s="737" customFormat="1">
      <c r="A128" s="760"/>
      <c r="B128" s="761"/>
      <c r="C128" s="762"/>
      <c r="D128" s="763"/>
      <c r="E128" s="763"/>
      <c r="F128" s="764"/>
      <c r="G128" s="764"/>
      <c r="H128" s="764"/>
      <c r="I128" s="763"/>
      <c r="J128" s="763"/>
      <c r="K128" s="763"/>
      <c r="L128" s="763"/>
      <c r="M128" s="763"/>
      <c r="N128" s="763"/>
      <c r="O128" s="763"/>
    </row>
    <row r="129" spans="1:15" s="737" customFormat="1">
      <c r="A129" s="760"/>
      <c r="B129" s="761"/>
      <c r="C129" s="762"/>
      <c r="D129" s="763"/>
      <c r="E129" s="763"/>
      <c r="F129" s="764"/>
      <c r="G129" s="764"/>
      <c r="H129" s="764"/>
      <c r="I129" s="763"/>
      <c r="J129" s="763"/>
      <c r="K129" s="763"/>
      <c r="L129" s="763"/>
      <c r="M129" s="763"/>
      <c r="N129" s="763"/>
      <c r="O129" s="763"/>
    </row>
    <row r="130" spans="1:15" s="737" customFormat="1">
      <c r="A130" s="760"/>
      <c r="B130" s="761"/>
      <c r="C130" s="762"/>
      <c r="D130" s="763"/>
      <c r="E130" s="763"/>
      <c r="F130" s="764"/>
      <c r="G130" s="764"/>
      <c r="H130" s="764"/>
      <c r="I130" s="763"/>
      <c r="J130" s="763"/>
      <c r="K130" s="763"/>
      <c r="L130" s="763"/>
      <c r="M130" s="763"/>
      <c r="N130" s="763"/>
      <c r="O130" s="763"/>
    </row>
    <row r="131" spans="1:15" s="737" customFormat="1">
      <c r="A131" s="760"/>
      <c r="B131" s="761"/>
      <c r="C131" s="762"/>
      <c r="D131" s="763"/>
      <c r="E131" s="763"/>
      <c r="F131" s="764"/>
      <c r="G131" s="764"/>
      <c r="H131" s="764"/>
      <c r="I131" s="763"/>
      <c r="J131" s="763"/>
      <c r="K131" s="763"/>
      <c r="L131" s="763"/>
      <c r="M131" s="763"/>
      <c r="N131" s="763"/>
      <c r="O131" s="763"/>
    </row>
    <row r="132" spans="1:15" s="737" customFormat="1">
      <c r="A132" s="760"/>
      <c r="B132" s="761"/>
      <c r="C132" s="762"/>
      <c r="D132" s="763"/>
      <c r="E132" s="763"/>
      <c r="F132" s="764"/>
      <c r="G132" s="764"/>
      <c r="H132" s="764"/>
      <c r="I132" s="763"/>
      <c r="J132" s="763"/>
      <c r="K132" s="763"/>
      <c r="L132" s="763"/>
      <c r="M132" s="763"/>
      <c r="N132" s="763"/>
      <c r="O132" s="763"/>
    </row>
    <row r="133" spans="1:15" s="737" customFormat="1">
      <c r="A133" s="760"/>
      <c r="B133" s="761"/>
      <c r="C133" s="762"/>
      <c r="D133" s="763"/>
      <c r="E133" s="763"/>
      <c r="F133" s="764"/>
      <c r="G133" s="764"/>
      <c r="H133" s="764"/>
      <c r="I133" s="763"/>
      <c r="J133" s="763"/>
      <c r="K133" s="763"/>
      <c r="L133" s="763"/>
      <c r="M133" s="763"/>
      <c r="N133" s="763"/>
      <c r="O133" s="763"/>
    </row>
    <row r="134" spans="1:15" s="737" customFormat="1">
      <c r="A134" s="760"/>
      <c r="B134" s="761"/>
      <c r="C134" s="762"/>
      <c r="D134" s="763"/>
      <c r="E134" s="763"/>
      <c r="F134" s="764"/>
      <c r="G134" s="764"/>
      <c r="H134" s="764"/>
      <c r="I134" s="763"/>
      <c r="J134" s="763"/>
      <c r="K134" s="763"/>
      <c r="L134" s="763"/>
      <c r="M134" s="763"/>
      <c r="N134" s="763"/>
      <c r="O134" s="763"/>
    </row>
    <row r="135" spans="1:15" s="737" customFormat="1">
      <c r="A135" s="760"/>
      <c r="B135" s="761"/>
      <c r="C135" s="762"/>
      <c r="D135" s="763"/>
      <c r="E135" s="763"/>
      <c r="F135" s="764"/>
      <c r="G135" s="764"/>
      <c r="H135" s="764"/>
      <c r="I135" s="763"/>
      <c r="J135" s="763"/>
      <c r="K135" s="763"/>
      <c r="L135" s="763"/>
      <c r="M135" s="763"/>
      <c r="N135" s="763"/>
      <c r="O135" s="763"/>
    </row>
    <row r="136" spans="1:15" s="737" customFormat="1">
      <c r="A136" s="760"/>
      <c r="B136" s="761"/>
      <c r="C136" s="762"/>
      <c r="D136" s="763"/>
      <c r="E136" s="763"/>
      <c r="F136" s="764"/>
      <c r="G136" s="764"/>
      <c r="H136" s="764"/>
      <c r="I136" s="763"/>
      <c r="J136" s="763"/>
      <c r="K136" s="763"/>
      <c r="L136" s="763"/>
      <c r="M136" s="763"/>
      <c r="N136" s="763"/>
      <c r="O136" s="763"/>
    </row>
    <row r="137" spans="1:15" s="737" customFormat="1">
      <c r="A137" s="760"/>
      <c r="B137" s="761"/>
      <c r="C137" s="762"/>
      <c r="D137" s="763"/>
      <c r="E137" s="763"/>
      <c r="F137" s="764"/>
      <c r="G137" s="764"/>
      <c r="H137" s="764"/>
      <c r="I137" s="763"/>
      <c r="J137" s="763"/>
      <c r="K137" s="763"/>
      <c r="L137" s="763"/>
      <c r="M137" s="763"/>
      <c r="N137" s="763"/>
      <c r="O137" s="763"/>
    </row>
    <row r="138" spans="1:15" s="737" customFormat="1">
      <c r="A138" s="760"/>
      <c r="B138" s="761"/>
      <c r="C138" s="762"/>
      <c r="D138" s="763"/>
      <c r="E138" s="763"/>
      <c r="F138" s="764"/>
      <c r="G138" s="764"/>
      <c r="H138" s="764"/>
      <c r="I138" s="763"/>
      <c r="J138" s="763"/>
      <c r="K138" s="763"/>
      <c r="L138" s="763"/>
      <c r="M138" s="763"/>
      <c r="N138" s="763"/>
      <c r="O138" s="763"/>
    </row>
    <row r="139" spans="1:15" s="737" customFormat="1">
      <c r="A139" s="760"/>
      <c r="B139" s="761"/>
      <c r="C139" s="762"/>
      <c r="D139" s="763"/>
      <c r="E139" s="763"/>
      <c r="F139" s="764"/>
      <c r="G139" s="764"/>
      <c r="H139" s="764"/>
      <c r="I139" s="763"/>
      <c r="J139" s="763"/>
      <c r="K139" s="763"/>
      <c r="L139" s="763"/>
      <c r="M139" s="763"/>
      <c r="N139" s="763"/>
      <c r="O139" s="763"/>
    </row>
    <row r="140" spans="1:15" s="737" customFormat="1">
      <c r="A140" s="760"/>
      <c r="B140" s="761"/>
      <c r="C140" s="762"/>
      <c r="D140" s="763"/>
      <c r="E140" s="763"/>
      <c r="F140" s="764"/>
      <c r="G140" s="764"/>
      <c r="H140" s="764"/>
      <c r="I140" s="763"/>
      <c r="J140" s="763"/>
      <c r="K140" s="763"/>
      <c r="L140" s="763"/>
      <c r="M140" s="763"/>
      <c r="N140" s="763"/>
      <c r="O140" s="763"/>
    </row>
    <row r="141" spans="1:15" s="737" customFormat="1">
      <c r="A141" s="760"/>
      <c r="B141" s="761"/>
      <c r="C141" s="762"/>
      <c r="D141" s="763"/>
      <c r="E141" s="763"/>
      <c r="F141" s="764"/>
      <c r="G141" s="764"/>
      <c r="H141" s="764"/>
      <c r="I141" s="763"/>
      <c r="J141" s="763"/>
      <c r="K141" s="763"/>
      <c r="L141" s="763"/>
      <c r="M141" s="763"/>
      <c r="N141" s="763"/>
      <c r="O141" s="763"/>
    </row>
    <row r="142" spans="1:15" s="737" customFormat="1">
      <c r="A142" s="760"/>
      <c r="B142" s="761"/>
      <c r="C142" s="762"/>
      <c r="D142" s="763"/>
      <c r="E142" s="763"/>
      <c r="F142" s="764"/>
      <c r="G142" s="764"/>
      <c r="H142" s="764"/>
      <c r="I142" s="763"/>
      <c r="J142" s="763"/>
      <c r="K142" s="763"/>
      <c r="L142" s="763"/>
      <c r="M142" s="763"/>
      <c r="N142" s="763"/>
      <c r="O142" s="763"/>
    </row>
    <row r="143" spans="1:15" s="737" customFormat="1">
      <c r="A143" s="760"/>
      <c r="B143" s="761"/>
      <c r="C143" s="762"/>
      <c r="D143" s="763"/>
      <c r="E143" s="763"/>
      <c r="F143" s="764"/>
      <c r="G143" s="764"/>
      <c r="H143" s="764"/>
      <c r="I143" s="763"/>
      <c r="J143" s="763"/>
      <c r="K143" s="763"/>
      <c r="L143" s="763"/>
      <c r="M143" s="763"/>
      <c r="N143" s="763"/>
      <c r="O143" s="763"/>
    </row>
    <row r="144" spans="1:15" s="737" customFormat="1">
      <c r="A144" s="760"/>
      <c r="B144" s="761"/>
      <c r="C144" s="762"/>
      <c r="D144" s="763"/>
      <c r="E144" s="763"/>
      <c r="F144" s="764"/>
      <c r="G144" s="764"/>
      <c r="H144" s="764"/>
      <c r="I144" s="763"/>
      <c r="J144" s="763"/>
      <c r="K144" s="763"/>
      <c r="L144" s="763"/>
      <c r="M144" s="763"/>
      <c r="N144" s="763"/>
      <c r="O144" s="763"/>
    </row>
    <row r="145" spans="1:15" s="737" customFormat="1">
      <c r="A145" s="760"/>
      <c r="B145" s="761"/>
      <c r="C145" s="762"/>
      <c r="D145" s="763"/>
      <c r="E145" s="763"/>
      <c r="F145" s="764"/>
      <c r="G145" s="764"/>
      <c r="H145" s="764"/>
      <c r="I145" s="763"/>
      <c r="J145" s="763"/>
      <c r="K145" s="763"/>
      <c r="L145" s="763"/>
      <c r="M145" s="763"/>
      <c r="N145" s="763"/>
      <c r="O145" s="763"/>
    </row>
  </sheetData>
  <mergeCells count="13">
    <mergeCell ref="A67:O67"/>
    <mergeCell ref="B28:O28"/>
    <mergeCell ref="B37:O37"/>
    <mergeCell ref="B51:O51"/>
    <mergeCell ref="B54:O54"/>
    <mergeCell ref="A57:O57"/>
    <mergeCell ref="A63:O63"/>
    <mergeCell ref="A27:O27"/>
    <mergeCell ref="M1:O1"/>
    <mergeCell ref="A3:O3"/>
    <mergeCell ref="M4:O4"/>
    <mergeCell ref="A6:O6"/>
    <mergeCell ref="A15:O15"/>
  </mergeCells>
  <pageMargins left="0.11811023622047245" right="0.11811023622047245" top="0.15748031496062992" bottom="0.35433070866141736" header="0.31496062992125984" footer="0.31496062992125984"/>
  <pageSetup paperSize="9" scale="69" orientation="landscape" r:id="rId1"/>
  <headerFooter alignWithMargins="0"/>
  <rowBreaks count="1" manualBreakCount="1">
    <brk id="55" max="14" man="1"/>
  </rowBreaks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9" sqref="H9"/>
    </sheetView>
  </sheetViews>
  <sheetFormatPr defaultRowHeight="15.75" outlineLevelRow="1"/>
  <cols>
    <col min="1" max="1" width="52.125" style="537" customWidth="1"/>
    <col min="2" max="2" width="10" style="537" customWidth="1"/>
    <col min="3" max="17" width="9.625" style="537" customWidth="1"/>
    <col min="18" max="16384" width="9" style="537"/>
  </cols>
  <sheetData>
    <row r="1" spans="1:17" s="547" customFormat="1">
      <c r="A1" s="933" t="s">
        <v>1439</v>
      </c>
      <c r="B1" s="719" t="s">
        <v>5</v>
      </c>
      <c r="C1" s="719" t="s">
        <v>387</v>
      </c>
      <c r="D1" s="719" t="s">
        <v>434</v>
      </c>
      <c r="E1" s="719" t="s">
        <v>435</v>
      </c>
      <c r="F1" s="719" t="s">
        <v>436</v>
      </c>
      <c r="G1" s="719" t="s">
        <v>437</v>
      </c>
      <c r="H1" s="719" t="s">
        <v>438</v>
      </c>
      <c r="I1" s="719" t="s">
        <v>439</v>
      </c>
      <c r="J1" s="719" t="s">
        <v>440</v>
      </c>
      <c r="K1" s="719" t="s">
        <v>441</v>
      </c>
      <c r="L1" s="719" t="s">
        <v>442</v>
      </c>
      <c r="M1" s="719" t="s">
        <v>443</v>
      </c>
      <c r="N1" s="719" t="s">
        <v>444</v>
      </c>
      <c r="O1" s="719" t="s">
        <v>526</v>
      </c>
      <c r="P1" s="719" t="s">
        <v>527</v>
      </c>
      <c r="Q1" s="719" t="s">
        <v>528</v>
      </c>
    </row>
    <row r="2" spans="1:17" s="547" customFormat="1">
      <c r="A2" s="933"/>
      <c r="B2" s="719" t="s">
        <v>1440</v>
      </c>
      <c r="C2" s="719" t="s">
        <v>1441</v>
      </c>
      <c r="D2" s="933" t="s">
        <v>388</v>
      </c>
      <c r="E2" s="933"/>
      <c r="F2" s="933"/>
      <c r="G2" s="719"/>
      <c r="H2" s="719"/>
      <c r="I2" s="719"/>
      <c r="J2" s="719"/>
      <c r="K2" s="719"/>
      <c r="L2" s="719"/>
      <c r="M2" s="719"/>
      <c r="N2" s="719"/>
      <c r="O2" s="719"/>
      <c r="P2" s="719"/>
      <c r="Q2" s="719"/>
    </row>
    <row r="3" spans="1:17" s="547" customFormat="1">
      <c r="A3" s="719" t="s">
        <v>1154</v>
      </c>
      <c r="B3" s="719"/>
      <c r="C3" s="771">
        <f>[72]Разное!G5</f>
        <v>1.03851138075105</v>
      </c>
      <c r="D3" s="771">
        <f>[72]Разное!H5</f>
        <v>1.03746608284494</v>
      </c>
      <c r="E3" s="771">
        <f>[72]Разное!I5</f>
        <v>1.04005656070143</v>
      </c>
      <c r="F3" s="771">
        <f>[72]Разное!J5</f>
        <v>1.04025366787978</v>
      </c>
      <c r="G3" s="771">
        <f>[72]Разное!K5</f>
        <v>1.04025366787978</v>
      </c>
      <c r="H3" s="771">
        <f>[72]Разное!L5</f>
        <v>1.04025366787978</v>
      </c>
      <c r="I3" s="771">
        <f>[72]Разное!M5</f>
        <v>1.04025366787978</v>
      </c>
      <c r="J3" s="771">
        <f>[72]Разное!N5</f>
        <v>1.04025366787978</v>
      </c>
      <c r="K3" s="771">
        <f>[72]Разное!O5</f>
        <v>1.04025366787978</v>
      </c>
      <c r="L3" s="771">
        <f>[72]Разное!P5</f>
        <v>1.04025366787978</v>
      </c>
      <c r="M3" s="771">
        <f>[72]Разное!Q5</f>
        <v>1.04025366787978</v>
      </c>
      <c r="N3" s="771">
        <f>[72]Разное!R5</f>
        <v>1.04025366787978</v>
      </c>
      <c r="O3" s="771">
        <f>[72]Разное!S5</f>
        <v>1.04025366787978</v>
      </c>
      <c r="P3" s="771">
        <f>[72]Разное!T5</f>
        <v>1.04025366787978</v>
      </c>
      <c r="Q3" s="771">
        <f>[72]Разное!U5</f>
        <v>1.04025366787978</v>
      </c>
    </row>
    <row r="4" spans="1:17" ht="31.5">
      <c r="A4" s="766" t="s">
        <v>1442</v>
      </c>
      <c r="B4" s="767"/>
      <c r="C4" s="772">
        <f>C5/100</f>
        <v>1.0523970795700828</v>
      </c>
      <c r="D4" s="772">
        <f t="shared" ref="D4:F4" si="0">D5/100</f>
        <v>1.0466283981215119</v>
      </c>
      <c r="E4" s="772">
        <f t="shared" si="0"/>
        <v>1.0546070549036699</v>
      </c>
      <c r="F4" s="772">
        <f t="shared" si="0"/>
        <v>1.0392398017811368</v>
      </c>
      <c r="G4" s="772">
        <f>F4</f>
        <v>1.0392398017811368</v>
      </c>
      <c r="H4" s="772">
        <f t="shared" ref="H4:Q4" si="1">G4</f>
        <v>1.0392398017811368</v>
      </c>
      <c r="I4" s="772">
        <f t="shared" si="1"/>
        <v>1.0392398017811368</v>
      </c>
      <c r="J4" s="772">
        <f t="shared" si="1"/>
        <v>1.0392398017811368</v>
      </c>
      <c r="K4" s="772">
        <f t="shared" si="1"/>
        <v>1.0392398017811368</v>
      </c>
      <c r="L4" s="772">
        <f t="shared" si="1"/>
        <v>1.0392398017811368</v>
      </c>
      <c r="M4" s="772">
        <f t="shared" si="1"/>
        <v>1.0392398017811368</v>
      </c>
      <c r="N4" s="772">
        <f t="shared" si="1"/>
        <v>1.0392398017811368</v>
      </c>
      <c r="O4" s="772">
        <f t="shared" si="1"/>
        <v>1.0392398017811368</v>
      </c>
      <c r="P4" s="772">
        <f t="shared" si="1"/>
        <v>1.0392398017811368</v>
      </c>
      <c r="Q4" s="772">
        <f t="shared" si="1"/>
        <v>1.0392398017811368</v>
      </c>
    </row>
    <row r="5" spans="1:17" outlineLevel="1">
      <c r="A5" s="766" t="s">
        <v>1443</v>
      </c>
      <c r="B5" s="767">
        <v>105.3</v>
      </c>
      <c r="C5" s="772">
        <v>105.23970795700828</v>
      </c>
      <c r="D5" s="772">
        <v>104.66283981215119</v>
      </c>
      <c r="E5" s="772">
        <v>105.46070549036699</v>
      </c>
      <c r="F5" s="772">
        <v>103.92398017811368</v>
      </c>
      <c r="G5" s="772"/>
      <c r="H5" s="772"/>
      <c r="I5" s="772"/>
      <c r="J5" s="772"/>
      <c r="K5" s="772"/>
      <c r="L5" s="772"/>
      <c r="M5" s="772"/>
      <c r="N5" s="772"/>
      <c r="O5" s="772"/>
      <c r="P5" s="772"/>
      <c r="Q5" s="772"/>
    </row>
    <row r="6" spans="1:17" ht="31.5" outlineLevel="1">
      <c r="A6" s="766" t="s">
        <v>1444</v>
      </c>
      <c r="B6" s="767">
        <v>106.84</v>
      </c>
      <c r="C6" s="772">
        <v>105.23970795700828</v>
      </c>
      <c r="D6" s="772">
        <v>104.66283981215119</v>
      </c>
      <c r="E6" s="772">
        <v>105.46070549036699</v>
      </c>
      <c r="F6" s="772">
        <v>103.92398017811368</v>
      </c>
      <c r="G6" s="772"/>
      <c r="H6" s="772"/>
      <c r="I6" s="772"/>
      <c r="J6" s="772"/>
      <c r="K6" s="772"/>
      <c r="L6" s="772"/>
      <c r="M6" s="772"/>
      <c r="N6" s="772"/>
      <c r="O6" s="772"/>
      <c r="P6" s="772"/>
      <c r="Q6" s="772"/>
    </row>
    <row r="7" spans="1:17" outlineLevel="1">
      <c r="A7" s="766" t="s">
        <v>1445</v>
      </c>
      <c r="B7" s="767"/>
      <c r="C7" s="772"/>
      <c r="D7" s="772"/>
      <c r="E7" s="772"/>
      <c r="F7" s="772"/>
      <c r="G7" s="772"/>
      <c r="H7" s="772"/>
      <c r="I7" s="772"/>
      <c r="J7" s="772"/>
      <c r="K7" s="772"/>
      <c r="L7" s="772"/>
      <c r="M7" s="772"/>
      <c r="N7" s="772"/>
      <c r="O7" s="772"/>
      <c r="P7" s="772"/>
      <c r="Q7" s="772"/>
    </row>
    <row r="8" spans="1:17" outlineLevel="1">
      <c r="A8" s="766" t="s">
        <v>1443</v>
      </c>
      <c r="B8" s="767">
        <v>102.1</v>
      </c>
      <c r="C8" s="772">
        <v>110.55343724809504</v>
      </c>
      <c r="D8" s="772">
        <v>101.40674938106685</v>
      </c>
      <c r="E8" s="772">
        <v>104.11179203757777</v>
      </c>
      <c r="F8" s="772">
        <v>104.67571607081467</v>
      </c>
      <c r="G8" s="772"/>
      <c r="H8" s="772"/>
      <c r="I8" s="772"/>
      <c r="J8" s="772"/>
      <c r="K8" s="772"/>
      <c r="L8" s="772"/>
      <c r="M8" s="772"/>
      <c r="N8" s="772"/>
      <c r="O8" s="772"/>
      <c r="P8" s="772"/>
      <c r="Q8" s="772"/>
    </row>
    <row r="9" spans="1:17" outlineLevel="1">
      <c r="A9" s="766" t="s">
        <v>1446</v>
      </c>
      <c r="B9" s="767">
        <v>100.29</v>
      </c>
      <c r="C9" s="772">
        <v>110.23306536955933</v>
      </c>
      <c r="D9" s="772">
        <v>101.67593311318312</v>
      </c>
      <c r="E9" s="772">
        <v>103.95327430059569</v>
      </c>
      <c r="F9" s="772">
        <v>104.66020846348738</v>
      </c>
      <c r="G9" s="772"/>
      <c r="H9" s="772"/>
      <c r="I9" s="772"/>
      <c r="J9" s="772"/>
      <c r="K9" s="772"/>
      <c r="L9" s="772"/>
      <c r="M9" s="772"/>
      <c r="N9" s="772"/>
      <c r="O9" s="772"/>
      <c r="P9" s="772"/>
      <c r="Q9" s="772"/>
    </row>
    <row r="10" spans="1:17" ht="31.5" outlineLevel="1">
      <c r="A10" s="766" t="s">
        <v>1447</v>
      </c>
      <c r="B10" s="767"/>
      <c r="C10" s="772"/>
      <c r="D10" s="772"/>
      <c r="E10" s="772"/>
      <c r="F10" s="772"/>
      <c r="G10" s="772"/>
      <c r="H10" s="772"/>
      <c r="I10" s="772"/>
      <c r="J10" s="772"/>
      <c r="K10" s="772"/>
      <c r="L10" s="772"/>
      <c r="M10" s="772"/>
      <c r="N10" s="772"/>
      <c r="O10" s="772"/>
      <c r="P10" s="772"/>
      <c r="Q10" s="772"/>
    </row>
    <row r="11" spans="1:17" outlineLevel="1">
      <c r="A11" s="766" t="s">
        <v>1443</v>
      </c>
      <c r="B11" s="767">
        <v>100.4</v>
      </c>
      <c r="C11" s="772">
        <v>112.14009935560195</v>
      </c>
      <c r="D11" s="772">
        <v>101.20371720243553</v>
      </c>
      <c r="E11" s="772">
        <v>104.08348035773058</v>
      </c>
      <c r="F11" s="772">
        <v>104.75683455813825</v>
      </c>
      <c r="G11" s="772"/>
      <c r="H11" s="772"/>
      <c r="I11" s="772"/>
      <c r="J11" s="772"/>
      <c r="K11" s="772"/>
      <c r="L11" s="772"/>
      <c r="M11" s="772"/>
      <c r="N11" s="772"/>
      <c r="O11" s="772"/>
      <c r="P11" s="772"/>
      <c r="Q11" s="772"/>
    </row>
    <row r="12" spans="1:17" outlineLevel="1">
      <c r="A12" s="766" t="s">
        <v>1446</v>
      </c>
      <c r="B12" s="767">
        <v>99.061233073959997</v>
      </c>
      <c r="C12" s="772">
        <v>111.0873034550943</v>
      </c>
      <c r="D12" s="772">
        <v>101.68743106827458</v>
      </c>
      <c r="E12" s="772">
        <v>103.91835970210663</v>
      </c>
      <c r="F12" s="772">
        <v>104.76257943818598</v>
      </c>
      <c r="G12" s="772"/>
      <c r="H12" s="772"/>
      <c r="I12" s="772"/>
      <c r="J12" s="772"/>
      <c r="K12" s="772"/>
      <c r="L12" s="772"/>
      <c r="M12" s="772"/>
      <c r="N12" s="772"/>
      <c r="O12" s="772"/>
      <c r="P12" s="772"/>
      <c r="Q12" s="772"/>
    </row>
    <row r="13" spans="1:17" outlineLevel="1">
      <c r="A13" s="766" t="s">
        <v>1448</v>
      </c>
      <c r="B13" s="767"/>
      <c r="C13" s="772"/>
      <c r="D13" s="772"/>
      <c r="E13" s="772"/>
      <c r="F13" s="772"/>
      <c r="G13" s="772"/>
      <c r="H13" s="772"/>
      <c r="I13" s="772"/>
      <c r="J13" s="772"/>
      <c r="K13" s="772"/>
      <c r="L13" s="772"/>
      <c r="M13" s="772"/>
      <c r="N13" s="772"/>
      <c r="O13" s="772"/>
      <c r="P13" s="772"/>
      <c r="Q13" s="772"/>
    </row>
    <row r="14" spans="1:17" outlineLevel="1">
      <c r="A14" s="766" t="s">
        <v>1443</v>
      </c>
      <c r="B14" s="767">
        <v>99.8</v>
      </c>
      <c r="C14" s="772">
        <v>123.46875021314101</v>
      </c>
      <c r="D14" s="772">
        <v>102.08245306882702</v>
      </c>
      <c r="E14" s="772">
        <v>103.79385608343692</v>
      </c>
      <c r="F14" s="772">
        <v>104.85029361725641</v>
      </c>
      <c r="G14" s="772"/>
      <c r="H14" s="772"/>
      <c r="I14" s="772"/>
      <c r="J14" s="772"/>
      <c r="K14" s="772"/>
      <c r="L14" s="772"/>
      <c r="M14" s="772"/>
      <c r="N14" s="772"/>
      <c r="O14" s="772"/>
      <c r="P14" s="772"/>
      <c r="Q14" s="772"/>
    </row>
    <row r="15" spans="1:17" outlineLevel="1">
      <c r="A15" s="766" t="s">
        <v>1446</v>
      </c>
      <c r="B15" s="767">
        <v>97.706318784900859</v>
      </c>
      <c r="C15" s="772">
        <v>109.36928603136846</v>
      </c>
      <c r="D15" s="772">
        <v>102.35831635619654</v>
      </c>
      <c r="E15" s="772">
        <v>103.88284289709304</v>
      </c>
      <c r="F15" s="772">
        <v>104.81590802184442</v>
      </c>
      <c r="G15" s="772"/>
      <c r="H15" s="772"/>
      <c r="I15" s="772"/>
      <c r="J15" s="772"/>
      <c r="K15" s="772"/>
      <c r="L15" s="772"/>
      <c r="M15" s="772"/>
      <c r="N15" s="772"/>
      <c r="O15" s="772"/>
      <c r="P15" s="772"/>
      <c r="Q15" s="772"/>
    </row>
    <row r="16" spans="1:17" outlineLevel="1">
      <c r="A16" s="766" t="s">
        <v>1449</v>
      </c>
      <c r="B16" s="767"/>
      <c r="C16" s="772"/>
      <c r="D16" s="772"/>
      <c r="E16" s="772"/>
      <c r="F16" s="772"/>
      <c r="G16" s="772"/>
      <c r="H16" s="772"/>
      <c r="I16" s="772"/>
      <c r="J16" s="772"/>
      <c r="K16" s="772"/>
      <c r="L16" s="772"/>
      <c r="M16" s="772"/>
      <c r="N16" s="772"/>
      <c r="O16" s="772"/>
      <c r="P16" s="772"/>
      <c r="Q16" s="772"/>
    </row>
    <row r="17" spans="1:17" outlineLevel="1">
      <c r="A17" s="766" t="s">
        <v>1443</v>
      </c>
      <c r="B17" s="767"/>
      <c r="C17" s="772"/>
      <c r="D17" s="772"/>
      <c r="E17" s="772"/>
      <c r="F17" s="772"/>
      <c r="G17" s="772"/>
      <c r="H17" s="772"/>
      <c r="I17" s="772"/>
      <c r="J17" s="772"/>
      <c r="K17" s="772"/>
      <c r="L17" s="772"/>
      <c r="M17" s="772"/>
      <c r="N17" s="772"/>
      <c r="O17" s="772"/>
      <c r="P17" s="772"/>
      <c r="Q17" s="772"/>
    </row>
    <row r="18" spans="1:17" outlineLevel="1">
      <c r="A18" s="766" t="s">
        <v>1446</v>
      </c>
      <c r="B18" s="767"/>
      <c r="C18" s="772"/>
      <c r="D18" s="772"/>
      <c r="E18" s="772"/>
      <c r="F18" s="772"/>
      <c r="G18" s="772"/>
      <c r="H18" s="772"/>
      <c r="I18" s="772"/>
      <c r="J18" s="772"/>
      <c r="K18" s="772"/>
      <c r="L18" s="772"/>
      <c r="M18" s="772"/>
      <c r="N18" s="772"/>
      <c r="O18" s="772"/>
      <c r="P18" s="772"/>
      <c r="Q18" s="772"/>
    </row>
    <row r="19" spans="1:17" outlineLevel="1">
      <c r="A19" s="766" t="s">
        <v>1450</v>
      </c>
      <c r="B19" s="767"/>
      <c r="C19" s="772"/>
      <c r="D19" s="772"/>
      <c r="E19" s="772"/>
      <c r="F19" s="772"/>
      <c r="G19" s="772"/>
      <c r="H19" s="772"/>
      <c r="I19" s="772"/>
      <c r="J19" s="772"/>
      <c r="K19" s="772"/>
      <c r="L19" s="772"/>
      <c r="M19" s="772"/>
      <c r="N19" s="772"/>
      <c r="O19" s="772"/>
      <c r="P19" s="772"/>
      <c r="Q19" s="772"/>
    </row>
    <row r="20" spans="1:17" outlineLevel="1">
      <c r="A20" s="766" t="s">
        <v>1443</v>
      </c>
      <c r="B20" s="767">
        <v>106.7</v>
      </c>
      <c r="C20" s="772">
        <v>130.79390121882341</v>
      </c>
      <c r="D20" s="772">
        <v>98.440976117912683</v>
      </c>
      <c r="E20" s="772">
        <v>104.71450947865067</v>
      </c>
      <c r="F20" s="772">
        <v>104.15556480475882</v>
      </c>
      <c r="G20" s="772"/>
      <c r="H20" s="772"/>
      <c r="I20" s="772"/>
      <c r="J20" s="772"/>
      <c r="K20" s="772"/>
      <c r="L20" s="772"/>
      <c r="M20" s="772"/>
      <c r="N20" s="772"/>
      <c r="O20" s="772"/>
      <c r="P20" s="772"/>
      <c r="Q20" s="772"/>
    </row>
    <row r="21" spans="1:17" outlineLevel="1">
      <c r="A21" s="766" t="s">
        <v>1446</v>
      </c>
      <c r="B21" s="767">
        <v>114.99</v>
      </c>
      <c r="C21" s="772">
        <v>134.76915243852321</v>
      </c>
      <c r="D21" s="772">
        <v>94.144663210881248</v>
      </c>
      <c r="E21" s="772">
        <v>104.35251368760071</v>
      </c>
      <c r="F21" s="772">
        <v>104.11362999842942</v>
      </c>
      <c r="G21" s="772"/>
      <c r="H21" s="772"/>
      <c r="I21" s="772"/>
      <c r="J21" s="772"/>
      <c r="K21" s="772"/>
      <c r="L21" s="772"/>
      <c r="M21" s="772"/>
      <c r="N21" s="772"/>
      <c r="O21" s="772"/>
      <c r="P21" s="772"/>
      <c r="Q21" s="772"/>
    </row>
    <row r="22" spans="1:17" outlineLevel="1">
      <c r="A22" s="766" t="s">
        <v>1451</v>
      </c>
      <c r="B22" s="767"/>
      <c r="C22" s="772"/>
      <c r="D22" s="772"/>
      <c r="E22" s="772"/>
      <c r="F22" s="772"/>
      <c r="G22" s="772"/>
      <c r="H22" s="772"/>
      <c r="I22" s="772"/>
      <c r="J22" s="772"/>
      <c r="K22" s="772"/>
      <c r="L22" s="772"/>
      <c r="M22" s="772"/>
      <c r="N22" s="772"/>
      <c r="O22" s="772"/>
      <c r="P22" s="772"/>
      <c r="Q22" s="772"/>
    </row>
    <row r="23" spans="1:17" outlineLevel="1">
      <c r="A23" s="766" t="s">
        <v>1446</v>
      </c>
      <c r="B23" s="767">
        <v>101.32</v>
      </c>
      <c r="C23" s="772">
        <v>106.44790944013876</v>
      </c>
      <c r="D23" s="772">
        <v>101.75816801211064</v>
      </c>
      <c r="E23" s="772">
        <v>102.06297957767299</v>
      </c>
      <c r="F23" s="772">
        <v>102.34554216664588</v>
      </c>
      <c r="G23" s="772"/>
      <c r="H23" s="772"/>
      <c r="I23" s="772"/>
      <c r="J23" s="772"/>
      <c r="K23" s="772"/>
      <c r="L23" s="772"/>
      <c r="M23" s="772"/>
      <c r="N23" s="772"/>
      <c r="O23" s="772"/>
      <c r="P23" s="772"/>
      <c r="Q23" s="772"/>
    </row>
    <row r="24" spans="1:17" ht="31.5" outlineLevel="1">
      <c r="A24" s="766" t="s">
        <v>1452</v>
      </c>
      <c r="B24" s="767"/>
      <c r="C24" s="772"/>
      <c r="D24" s="772"/>
      <c r="E24" s="772"/>
      <c r="F24" s="772"/>
      <c r="G24" s="772"/>
      <c r="H24" s="772"/>
      <c r="I24" s="772"/>
      <c r="J24" s="772"/>
      <c r="K24" s="772"/>
      <c r="L24" s="772"/>
      <c r="M24" s="772"/>
      <c r="N24" s="772"/>
      <c r="O24" s="772"/>
      <c r="P24" s="772"/>
      <c r="Q24" s="772"/>
    </row>
    <row r="25" spans="1:17" outlineLevel="1">
      <c r="A25" s="766" t="s">
        <v>1443</v>
      </c>
      <c r="B25" s="767">
        <v>112.6</v>
      </c>
      <c r="C25" s="772">
        <v>100.08424794815829</v>
      </c>
      <c r="D25" s="772">
        <v>102.90001044724137</v>
      </c>
      <c r="E25" s="772">
        <v>104.3132250788631</v>
      </c>
      <c r="F25" s="772">
        <v>104.11113720005807</v>
      </c>
      <c r="G25" s="772"/>
      <c r="H25" s="772"/>
      <c r="I25" s="772"/>
      <c r="J25" s="772"/>
      <c r="K25" s="772"/>
      <c r="L25" s="772"/>
      <c r="M25" s="772"/>
      <c r="N25" s="772"/>
      <c r="O25" s="772"/>
      <c r="P25" s="772"/>
      <c r="Q25" s="772"/>
    </row>
    <row r="26" spans="1:17" outlineLevel="1">
      <c r="A26" s="766" t="s">
        <v>1446</v>
      </c>
      <c r="B26" s="767">
        <v>107.77983461443168</v>
      </c>
      <c r="C26" s="772">
        <v>104.2528759075991</v>
      </c>
      <c r="D26" s="772">
        <v>101.59016789409081</v>
      </c>
      <c r="E26" s="772">
        <v>104.21395762049046</v>
      </c>
      <c r="F26" s="772">
        <v>103.89804272248418</v>
      </c>
      <c r="G26" s="772"/>
      <c r="H26" s="772"/>
      <c r="I26" s="772"/>
      <c r="J26" s="772"/>
      <c r="K26" s="772"/>
      <c r="L26" s="772"/>
      <c r="M26" s="772"/>
      <c r="N26" s="772"/>
      <c r="O26" s="772"/>
      <c r="P26" s="772"/>
      <c r="Q26" s="772"/>
    </row>
    <row r="27" spans="1:17" outlineLevel="1">
      <c r="A27" s="766" t="s">
        <v>1453</v>
      </c>
      <c r="B27" s="767"/>
      <c r="C27" s="772"/>
      <c r="D27" s="772"/>
      <c r="E27" s="772"/>
      <c r="F27" s="772"/>
      <c r="G27" s="772"/>
      <c r="H27" s="772"/>
      <c r="I27" s="772"/>
      <c r="J27" s="772"/>
      <c r="K27" s="772"/>
      <c r="L27" s="772"/>
      <c r="M27" s="772"/>
      <c r="N27" s="772"/>
      <c r="O27" s="772"/>
      <c r="P27" s="772"/>
      <c r="Q27" s="772"/>
    </row>
    <row r="28" spans="1:17" outlineLevel="1">
      <c r="A28" s="766" t="s">
        <v>1443</v>
      </c>
      <c r="B28" s="767">
        <v>107.2</v>
      </c>
      <c r="C28" s="772">
        <v>107.4983097678294</v>
      </c>
      <c r="D28" s="772">
        <v>101.9286755846837</v>
      </c>
      <c r="E28" s="772">
        <v>104.40365603159991</v>
      </c>
      <c r="F28" s="772">
        <v>104.00386143005144</v>
      </c>
      <c r="G28" s="772"/>
      <c r="H28" s="772"/>
      <c r="I28" s="772"/>
      <c r="J28" s="772"/>
      <c r="K28" s="772"/>
      <c r="L28" s="772"/>
      <c r="M28" s="772"/>
      <c r="N28" s="772"/>
      <c r="O28" s="772"/>
      <c r="P28" s="772"/>
      <c r="Q28" s="772"/>
    </row>
    <row r="29" spans="1:17" outlineLevel="1">
      <c r="A29" s="766" t="s">
        <v>1454</v>
      </c>
      <c r="B29" s="767">
        <v>107.39</v>
      </c>
      <c r="C29" s="772">
        <v>106.92064458201389</v>
      </c>
      <c r="D29" s="772">
        <v>100.65623952295542</v>
      </c>
      <c r="E29" s="772">
        <v>104.33951781961579</v>
      </c>
      <c r="F29" s="772">
        <v>103.75874833789634</v>
      </c>
      <c r="G29" s="772"/>
      <c r="H29" s="772"/>
      <c r="I29" s="772"/>
      <c r="J29" s="772"/>
      <c r="K29" s="772"/>
      <c r="L29" s="772"/>
      <c r="M29" s="772"/>
      <c r="N29" s="772"/>
      <c r="O29" s="772"/>
      <c r="P29" s="772"/>
      <c r="Q29" s="772"/>
    </row>
    <row r="30" spans="1:17" outlineLevel="1">
      <c r="A30" s="766" t="s">
        <v>1455</v>
      </c>
      <c r="B30" s="767"/>
      <c r="C30" s="772"/>
      <c r="D30" s="772"/>
      <c r="E30" s="772"/>
      <c r="F30" s="772"/>
      <c r="G30" s="772"/>
      <c r="H30" s="772"/>
      <c r="I30" s="772"/>
      <c r="J30" s="772"/>
      <c r="K30" s="772"/>
      <c r="L30" s="772"/>
      <c r="M30" s="772"/>
      <c r="N30" s="772"/>
      <c r="O30" s="772"/>
      <c r="P30" s="772"/>
      <c r="Q30" s="772"/>
    </row>
    <row r="31" spans="1:17" outlineLevel="1">
      <c r="A31" s="766" t="s">
        <v>1443</v>
      </c>
      <c r="B31" s="767">
        <v>121.2</v>
      </c>
      <c r="C31" s="772">
        <v>89.744496178275597</v>
      </c>
      <c r="D31" s="772">
        <v>104.52262997429263</v>
      </c>
      <c r="E31" s="772">
        <v>104.16590875244891</v>
      </c>
      <c r="F31" s="772">
        <v>104.28629340007819</v>
      </c>
      <c r="G31" s="772"/>
      <c r="H31" s="772"/>
      <c r="I31" s="772"/>
      <c r="J31" s="772"/>
      <c r="K31" s="772"/>
      <c r="L31" s="772"/>
      <c r="M31" s="772"/>
      <c r="N31" s="772"/>
      <c r="O31" s="772"/>
      <c r="P31" s="772"/>
      <c r="Q31" s="772"/>
    </row>
    <row r="32" spans="1:17" outlineLevel="1">
      <c r="A32" s="766" t="s">
        <v>1446</v>
      </c>
      <c r="B32" s="767">
        <v>108.4</v>
      </c>
      <c r="C32" s="772">
        <v>97.22761642888706</v>
      </c>
      <c r="D32" s="772">
        <v>104.29479127714292</v>
      </c>
      <c r="E32" s="772">
        <v>103.86302534898316</v>
      </c>
      <c r="F32" s="772">
        <v>104.2891471904822</v>
      </c>
      <c r="G32" s="772"/>
      <c r="H32" s="772"/>
      <c r="I32" s="772"/>
      <c r="J32" s="772"/>
      <c r="K32" s="772"/>
      <c r="L32" s="772"/>
      <c r="M32" s="772"/>
      <c r="N32" s="772"/>
      <c r="O32" s="772"/>
      <c r="P32" s="772"/>
      <c r="Q32" s="772"/>
    </row>
    <row r="33" spans="1:17" outlineLevel="1">
      <c r="A33" s="766" t="s">
        <v>1456</v>
      </c>
      <c r="B33" s="767"/>
      <c r="C33" s="772"/>
      <c r="D33" s="772"/>
      <c r="E33" s="772"/>
      <c r="F33" s="772"/>
      <c r="G33" s="772"/>
      <c r="H33" s="772"/>
      <c r="I33" s="772"/>
      <c r="J33" s="772"/>
      <c r="K33" s="772"/>
      <c r="L33" s="772"/>
      <c r="M33" s="772"/>
      <c r="N33" s="772"/>
      <c r="O33" s="772"/>
      <c r="P33" s="772"/>
      <c r="Q33" s="772"/>
    </row>
    <row r="34" spans="1:17" outlineLevel="1">
      <c r="A34" s="766" t="s">
        <v>1443</v>
      </c>
      <c r="B34" s="767">
        <v>102.2</v>
      </c>
      <c r="C34" s="772">
        <v>105.50777198986394</v>
      </c>
      <c r="D34" s="772">
        <v>104.27541381448412</v>
      </c>
      <c r="E34" s="772">
        <v>104.59084886542693</v>
      </c>
      <c r="F34" s="772">
        <v>104.49398985848279</v>
      </c>
      <c r="G34" s="772"/>
      <c r="H34" s="772"/>
      <c r="I34" s="772"/>
      <c r="J34" s="772"/>
      <c r="K34" s="772"/>
      <c r="L34" s="772"/>
      <c r="M34" s="772"/>
      <c r="N34" s="772"/>
      <c r="O34" s="772"/>
      <c r="P34" s="772"/>
      <c r="Q34" s="772"/>
    </row>
    <row r="35" spans="1:17" outlineLevel="1">
      <c r="A35" s="766" t="s">
        <v>1446</v>
      </c>
      <c r="B35" s="767">
        <v>105.01</v>
      </c>
      <c r="C35" s="772">
        <v>105.06450447905532</v>
      </c>
      <c r="D35" s="772">
        <v>103.96640026580184</v>
      </c>
      <c r="E35" s="772">
        <v>104.44222486646942</v>
      </c>
      <c r="F35" s="772">
        <v>104.38309457309909</v>
      </c>
      <c r="G35" s="772"/>
      <c r="H35" s="772"/>
      <c r="I35" s="772"/>
      <c r="J35" s="772"/>
      <c r="K35" s="772"/>
      <c r="L35" s="772"/>
      <c r="M35" s="772"/>
      <c r="N35" s="772"/>
      <c r="O35" s="772"/>
      <c r="P35" s="772"/>
      <c r="Q35" s="772"/>
    </row>
    <row r="36" spans="1:17">
      <c r="A36" s="766" t="s">
        <v>1457</v>
      </c>
      <c r="B36" s="767"/>
      <c r="C36" s="772">
        <f>C37/100</f>
        <v>1.0901248700815822</v>
      </c>
      <c r="D36" s="772">
        <f t="shared" ref="D36:F36" si="2">D37/100</f>
        <v>1.026095459643511</v>
      </c>
      <c r="E36" s="772">
        <f t="shared" si="2"/>
        <v>1.0453142767380172</v>
      </c>
      <c r="F36" s="772">
        <f t="shared" si="2"/>
        <v>1.0460187860491528</v>
      </c>
      <c r="G36" s="772">
        <f>F36</f>
        <v>1.0460187860491528</v>
      </c>
      <c r="H36" s="772">
        <f t="shared" ref="H36:Q36" si="3">G36</f>
        <v>1.0460187860491528</v>
      </c>
      <c r="I36" s="772">
        <f t="shared" si="3"/>
        <v>1.0460187860491528</v>
      </c>
      <c r="J36" s="772">
        <f t="shared" si="3"/>
        <v>1.0460187860491528</v>
      </c>
      <c r="K36" s="772">
        <f t="shared" si="3"/>
        <v>1.0460187860491528</v>
      </c>
      <c r="L36" s="772">
        <f t="shared" si="3"/>
        <v>1.0460187860491528</v>
      </c>
      <c r="M36" s="772">
        <f t="shared" si="3"/>
        <v>1.0460187860491528</v>
      </c>
      <c r="N36" s="772">
        <f t="shared" si="3"/>
        <v>1.0460187860491528</v>
      </c>
      <c r="O36" s="772">
        <f t="shared" si="3"/>
        <v>1.0460187860491528</v>
      </c>
      <c r="P36" s="772">
        <f t="shared" si="3"/>
        <v>1.0460187860491528</v>
      </c>
      <c r="Q36" s="772">
        <f t="shared" si="3"/>
        <v>1.0460187860491528</v>
      </c>
    </row>
    <row r="37" spans="1:17" outlineLevel="1">
      <c r="A37" s="766" t="s">
        <v>1443</v>
      </c>
      <c r="B37" s="767">
        <v>102.6</v>
      </c>
      <c r="C37" s="772">
        <v>109.01248700815822</v>
      </c>
      <c r="D37" s="772">
        <v>102.6095459643511</v>
      </c>
      <c r="E37" s="772">
        <v>104.53142767380173</v>
      </c>
      <c r="F37" s="772">
        <v>104.60187860491527</v>
      </c>
      <c r="G37" s="772"/>
      <c r="H37" s="772"/>
      <c r="I37" s="772"/>
      <c r="J37" s="772"/>
      <c r="K37" s="772"/>
      <c r="L37" s="772"/>
      <c r="M37" s="772"/>
      <c r="N37" s="772"/>
      <c r="O37" s="772"/>
      <c r="P37" s="772"/>
      <c r="Q37" s="772"/>
    </row>
    <row r="38" spans="1:17" outlineLevel="1">
      <c r="A38" s="766" t="s">
        <v>1446</v>
      </c>
      <c r="B38" s="767">
        <v>93.7</v>
      </c>
      <c r="C38" s="772">
        <v>112.94459165643349</v>
      </c>
      <c r="D38" s="772">
        <v>103.20157873392613</v>
      </c>
      <c r="E38" s="772">
        <v>104.17000567651358</v>
      </c>
      <c r="F38" s="772">
        <v>104.26677548593453</v>
      </c>
      <c r="G38" s="772"/>
      <c r="H38" s="772"/>
      <c r="I38" s="772"/>
      <c r="J38" s="772"/>
      <c r="K38" s="772"/>
      <c r="L38" s="772"/>
      <c r="M38" s="772"/>
      <c r="N38" s="772"/>
      <c r="O38" s="772"/>
      <c r="P38" s="772"/>
      <c r="Q38" s="772"/>
    </row>
    <row r="39" spans="1:17" ht="31.5" outlineLevel="1">
      <c r="A39" s="766" t="s">
        <v>1458</v>
      </c>
      <c r="B39" s="767"/>
      <c r="C39" s="772"/>
      <c r="D39" s="772"/>
      <c r="E39" s="772"/>
      <c r="F39" s="772"/>
      <c r="G39" s="772"/>
      <c r="H39" s="772"/>
      <c r="I39" s="772"/>
      <c r="J39" s="772"/>
      <c r="K39" s="772"/>
      <c r="L39" s="772"/>
      <c r="M39" s="772"/>
      <c r="N39" s="772"/>
      <c r="O39" s="772"/>
      <c r="P39" s="772"/>
      <c r="Q39" s="772"/>
    </row>
    <row r="40" spans="1:17" outlineLevel="1">
      <c r="A40" s="766" t="s">
        <v>1443</v>
      </c>
      <c r="B40" s="767">
        <v>105.8</v>
      </c>
      <c r="C40" s="772">
        <v>105.95544694193852</v>
      </c>
      <c r="D40" s="772">
        <v>102.98814737314241</v>
      </c>
      <c r="E40" s="772">
        <v>105.11768549575275</v>
      </c>
      <c r="F40" s="772">
        <v>104.01315914859335</v>
      </c>
      <c r="G40" s="772"/>
      <c r="H40" s="772"/>
      <c r="I40" s="772"/>
      <c r="J40" s="772"/>
      <c r="K40" s="772"/>
      <c r="L40" s="772"/>
      <c r="M40" s="772"/>
      <c r="N40" s="772"/>
      <c r="O40" s="772"/>
      <c r="P40" s="772"/>
      <c r="Q40" s="772"/>
    </row>
    <row r="41" spans="1:17" outlineLevel="1">
      <c r="A41" s="766" t="s">
        <v>1446</v>
      </c>
      <c r="B41" s="767">
        <v>111.08728842747445</v>
      </c>
      <c r="C41" s="772">
        <v>107.99646256321596</v>
      </c>
      <c r="D41" s="772">
        <v>101.37777937654657</v>
      </c>
      <c r="E41" s="772">
        <v>104.81549755682093</v>
      </c>
      <c r="F41" s="772">
        <v>103.87971433520889</v>
      </c>
      <c r="G41" s="772"/>
      <c r="H41" s="772"/>
      <c r="I41" s="772"/>
      <c r="J41" s="772"/>
      <c r="K41" s="772"/>
      <c r="L41" s="772"/>
      <c r="M41" s="772"/>
      <c r="N41" s="772"/>
      <c r="O41" s="772"/>
      <c r="P41" s="772"/>
      <c r="Q41" s="772"/>
    </row>
    <row r="42" spans="1:17" ht="31.5" outlineLevel="1">
      <c r="A42" s="766" t="s">
        <v>1459</v>
      </c>
      <c r="B42" s="767"/>
      <c r="C42" s="772"/>
      <c r="D42" s="772"/>
      <c r="E42" s="772"/>
      <c r="F42" s="772"/>
      <c r="G42" s="772"/>
      <c r="H42" s="772"/>
      <c r="I42" s="772"/>
      <c r="J42" s="772"/>
      <c r="K42" s="772"/>
      <c r="L42" s="772"/>
      <c r="M42" s="772"/>
      <c r="N42" s="772"/>
      <c r="O42" s="772"/>
      <c r="P42" s="772"/>
      <c r="Q42" s="772"/>
    </row>
    <row r="43" spans="1:17" outlineLevel="1">
      <c r="A43" s="766" t="s">
        <v>1443</v>
      </c>
      <c r="B43" s="767">
        <v>86.2</v>
      </c>
      <c r="C43" s="772">
        <v>104.19094379862734</v>
      </c>
      <c r="D43" s="772">
        <v>105.87937436364739</v>
      </c>
      <c r="E43" s="772">
        <v>105.11228971999502</v>
      </c>
      <c r="F43" s="772">
        <v>104.68471760529199</v>
      </c>
      <c r="G43" s="772"/>
      <c r="H43" s="772"/>
      <c r="I43" s="772"/>
      <c r="J43" s="772"/>
      <c r="K43" s="772"/>
      <c r="L43" s="772"/>
      <c r="M43" s="772"/>
      <c r="N43" s="772"/>
      <c r="O43" s="772"/>
      <c r="P43" s="772"/>
      <c r="Q43" s="772"/>
    </row>
    <row r="44" spans="1:17" outlineLevel="1">
      <c r="A44" s="766" t="s">
        <v>1446</v>
      </c>
      <c r="B44" s="767">
        <v>107.62</v>
      </c>
      <c r="C44" s="772">
        <v>95.753248153048361</v>
      </c>
      <c r="D44" s="772">
        <v>105.08574057500819</v>
      </c>
      <c r="E44" s="772">
        <v>104.23385334782019</v>
      </c>
      <c r="F44" s="772">
        <v>104.30963290651998</v>
      </c>
      <c r="G44" s="772"/>
      <c r="H44" s="772"/>
      <c r="I44" s="772"/>
      <c r="J44" s="772"/>
      <c r="K44" s="772"/>
      <c r="L44" s="772"/>
      <c r="M44" s="772"/>
      <c r="N44" s="772"/>
      <c r="O44" s="772"/>
      <c r="P44" s="772"/>
      <c r="Q44" s="772"/>
    </row>
    <row r="45" spans="1:17" ht="31.5" outlineLevel="1">
      <c r="A45" s="766" t="s">
        <v>1460</v>
      </c>
      <c r="B45" s="767"/>
      <c r="C45" s="772"/>
      <c r="D45" s="772"/>
      <c r="E45" s="772"/>
      <c r="F45" s="772"/>
      <c r="G45" s="772"/>
      <c r="H45" s="772"/>
      <c r="I45" s="772"/>
      <c r="J45" s="772"/>
      <c r="K45" s="772"/>
      <c r="L45" s="772"/>
      <c r="M45" s="772"/>
      <c r="N45" s="772"/>
      <c r="O45" s="772"/>
      <c r="P45" s="772"/>
      <c r="Q45" s="772"/>
    </row>
    <row r="46" spans="1:17" outlineLevel="1">
      <c r="A46" s="766" t="s">
        <v>1443</v>
      </c>
      <c r="B46" s="767">
        <v>107.3</v>
      </c>
      <c r="C46" s="772">
        <v>104.89967671576078</v>
      </c>
      <c r="D46" s="772">
        <v>104.61533666782465</v>
      </c>
      <c r="E46" s="772">
        <v>104.27413934796289</v>
      </c>
      <c r="F46" s="772">
        <v>103.9467726340641</v>
      </c>
      <c r="G46" s="772"/>
      <c r="H46" s="772"/>
      <c r="I46" s="772"/>
      <c r="J46" s="772"/>
      <c r="K46" s="772"/>
      <c r="L46" s="772"/>
      <c r="M46" s="772"/>
      <c r="N46" s="772"/>
      <c r="O46" s="772"/>
      <c r="P46" s="772"/>
      <c r="Q46" s="772"/>
    </row>
    <row r="47" spans="1:17" outlineLevel="1">
      <c r="A47" s="766" t="s">
        <v>1446</v>
      </c>
      <c r="B47" s="767">
        <v>105.8</v>
      </c>
      <c r="C47" s="772">
        <v>105.81637532691042</v>
      </c>
      <c r="D47" s="772">
        <v>104.51658011836555</v>
      </c>
      <c r="E47" s="772">
        <v>104.20927182711981</v>
      </c>
      <c r="F47" s="772">
        <v>103.82882632278235</v>
      </c>
      <c r="G47" s="772"/>
      <c r="H47" s="772"/>
      <c r="I47" s="772"/>
      <c r="J47" s="772"/>
      <c r="K47" s="772"/>
      <c r="L47" s="772"/>
      <c r="M47" s="772"/>
      <c r="N47" s="772"/>
      <c r="O47" s="772"/>
      <c r="P47" s="772"/>
      <c r="Q47" s="772"/>
    </row>
    <row r="48" spans="1:17" ht="31.5" outlineLevel="1">
      <c r="A48" s="766" t="s">
        <v>1461</v>
      </c>
      <c r="B48" s="767"/>
      <c r="C48" s="772"/>
      <c r="D48" s="772"/>
      <c r="E48" s="772"/>
      <c r="F48" s="772"/>
      <c r="G48" s="772"/>
      <c r="H48" s="772"/>
      <c r="I48" s="772"/>
      <c r="J48" s="772"/>
      <c r="K48" s="772"/>
      <c r="L48" s="772"/>
      <c r="M48" s="772"/>
      <c r="N48" s="772"/>
      <c r="O48" s="772"/>
      <c r="P48" s="772"/>
      <c r="Q48" s="772"/>
    </row>
    <row r="49" spans="1:17" outlineLevel="1">
      <c r="A49" s="766" t="s">
        <v>1443</v>
      </c>
      <c r="B49" s="767">
        <v>95.41456596200068</v>
      </c>
      <c r="C49" s="772">
        <v>104.59955343683676</v>
      </c>
      <c r="D49" s="772">
        <v>104.26881034251937</v>
      </c>
      <c r="E49" s="772">
        <v>104.20209190630358</v>
      </c>
      <c r="F49" s="772">
        <v>104.12624075848449</v>
      </c>
      <c r="G49" s="772"/>
      <c r="H49" s="772"/>
      <c r="I49" s="772"/>
      <c r="J49" s="772"/>
      <c r="K49" s="772"/>
      <c r="L49" s="772"/>
      <c r="M49" s="772"/>
      <c r="N49" s="772"/>
      <c r="O49" s="772"/>
      <c r="P49" s="772"/>
      <c r="Q49" s="772"/>
    </row>
    <row r="50" spans="1:17" outlineLevel="1">
      <c r="A50" s="766" t="s">
        <v>1446</v>
      </c>
      <c r="B50" s="767">
        <v>105.68937784101354</v>
      </c>
      <c r="C50" s="772">
        <v>100.09090365379738</v>
      </c>
      <c r="D50" s="772">
        <v>103.95460132338474</v>
      </c>
      <c r="E50" s="772">
        <v>103.86316668912883</v>
      </c>
      <c r="F50" s="772">
        <v>103.91766923256122</v>
      </c>
      <c r="G50" s="772"/>
      <c r="H50" s="772"/>
      <c r="I50" s="772"/>
      <c r="J50" s="772"/>
      <c r="K50" s="772"/>
      <c r="L50" s="772"/>
      <c r="M50" s="772"/>
      <c r="N50" s="772"/>
      <c r="O50" s="772"/>
      <c r="P50" s="772"/>
      <c r="Q50" s="772"/>
    </row>
    <row r="51" spans="1:17" ht="47.25" outlineLevel="1">
      <c r="A51" s="766" t="s">
        <v>1462</v>
      </c>
      <c r="B51" s="767"/>
      <c r="C51" s="772"/>
      <c r="D51" s="772"/>
      <c r="E51" s="772"/>
      <c r="F51" s="772"/>
      <c r="G51" s="772"/>
      <c r="H51" s="772"/>
      <c r="I51" s="772"/>
      <c r="J51" s="772"/>
      <c r="K51" s="772"/>
      <c r="L51" s="772"/>
      <c r="M51" s="772"/>
      <c r="N51" s="772"/>
      <c r="O51" s="772"/>
      <c r="P51" s="772"/>
      <c r="Q51" s="772"/>
    </row>
    <row r="52" spans="1:17" outlineLevel="1">
      <c r="A52" s="766" t="s">
        <v>1443</v>
      </c>
      <c r="B52" s="767">
        <v>105.9</v>
      </c>
      <c r="C52" s="772">
        <v>109.49706285467502</v>
      </c>
      <c r="D52" s="772">
        <v>105.98245203620056</v>
      </c>
      <c r="E52" s="772">
        <v>105.40137672499554</v>
      </c>
      <c r="F52" s="772">
        <v>104.94940729240308</v>
      </c>
      <c r="G52" s="772"/>
      <c r="H52" s="772"/>
      <c r="I52" s="772"/>
      <c r="J52" s="772"/>
      <c r="K52" s="772"/>
      <c r="L52" s="772"/>
      <c r="M52" s="772"/>
      <c r="N52" s="772"/>
      <c r="O52" s="772"/>
      <c r="P52" s="772"/>
      <c r="Q52" s="772"/>
    </row>
    <row r="53" spans="1:17" outlineLevel="1">
      <c r="A53" s="766" t="s">
        <v>1446</v>
      </c>
      <c r="B53" s="767">
        <v>109.19529748904084</v>
      </c>
      <c r="C53" s="772">
        <v>105.80772922918489</v>
      </c>
      <c r="D53" s="772">
        <v>105.58681651266353</v>
      </c>
      <c r="E53" s="772">
        <v>105.07553037980874</v>
      </c>
      <c r="F53" s="772">
        <v>104.90855488314624</v>
      </c>
      <c r="G53" s="772"/>
      <c r="H53" s="772"/>
      <c r="I53" s="772"/>
      <c r="J53" s="772"/>
      <c r="K53" s="772"/>
      <c r="L53" s="772"/>
      <c r="M53" s="772"/>
      <c r="N53" s="772"/>
      <c r="O53" s="772"/>
      <c r="P53" s="772"/>
      <c r="Q53" s="772"/>
    </row>
    <row r="54" spans="1:17" ht="47.25" outlineLevel="1">
      <c r="A54" s="766" t="s">
        <v>1463</v>
      </c>
      <c r="B54" s="767"/>
      <c r="C54" s="772"/>
      <c r="D54" s="772"/>
      <c r="E54" s="772"/>
      <c r="F54" s="772"/>
      <c r="G54" s="772"/>
      <c r="H54" s="772"/>
      <c r="I54" s="772"/>
      <c r="J54" s="772"/>
      <c r="K54" s="772"/>
      <c r="L54" s="772"/>
      <c r="M54" s="772"/>
      <c r="N54" s="772"/>
      <c r="O54" s="772"/>
      <c r="P54" s="772"/>
      <c r="Q54" s="772"/>
    </row>
    <row r="55" spans="1:17" outlineLevel="1">
      <c r="A55" s="766" t="s">
        <v>1443</v>
      </c>
      <c r="B55" s="767">
        <v>103.7</v>
      </c>
      <c r="C55" s="772">
        <v>101.19413417530978</v>
      </c>
      <c r="D55" s="772">
        <v>104.70425928724796</v>
      </c>
      <c r="E55" s="772">
        <v>104.38409122798279</v>
      </c>
      <c r="F55" s="772">
        <v>104.25109794819411</v>
      </c>
      <c r="G55" s="772"/>
      <c r="H55" s="772"/>
      <c r="I55" s="772"/>
      <c r="J55" s="772"/>
      <c r="K55" s="772"/>
      <c r="L55" s="772"/>
      <c r="M55" s="772"/>
      <c r="N55" s="772"/>
      <c r="O55" s="772"/>
      <c r="P55" s="772"/>
      <c r="Q55" s="772"/>
    </row>
    <row r="56" spans="1:17" outlineLevel="1">
      <c r="A56" s="766" t="s">
        <v>1446</v>
      </c>
      <c r="B56" s="767">
        <v>101.84</v>
      </c>
      <c r="C56" s="772">
        <v>103.50414363805407</v>
      </c>
      <c r="D56" s="772">
        <v>103.97501497317261</v>
      </c>
      <c r="E56" s="772">
        <v>103.88915523753603</v>
      </c>
      <c r="F56" s="772">
        <v>104.04230875322824</v>
      </c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</row>
    <row r="57" spans="1:17" outlineLevel="1">
      <c r="A57" s="766" t="s">
        <v>1464</v>
      </c>
      <c r="B57" s="767"/>
      <c r="C57" s="772"/>
      <c r="D57" s="772"/>
      <c r="E57" s="772"/>
      <c r="F57" s="772"/>
      <c r="G57" s="772"/>
      <c r="H57" s="772"/>
      <c r="I57" s="772"/>
      <c r="J57" s="772"/>
      <c r="K57" s="772"/>
      <c r="L57" s="772"/>
      <c r="M57" s="772"/>
      <c r="N57" s="772"/>
      <c r="O57" s="772"/>
      <c r="P57" s="772"/>
      <c r="Q57" s="772"/>
    </row>
    <row r="58" spans="1:17" outlineLevel="1">
      <c r="A58" s="766" t="s">
        <v>1443</v>
      </c>
      <c r="B58" s="767">
        <v>107.2</v>
      </c>
      <c r="C58" s="772">
        <v>99.683685901809923</v>
      </c>
      <c r="D58" s="772">
        <v>104.91970606202337</v>
      </c>
      <c r="E58" s="772">
        <v>104.35445716880866</v>
      </c>
      <c r="F58" s="772">
        <v>104.24779857496722</v>
      </c>
      <c r="G58" s="772"/>
      <c r="H58" s="772"/>
      <c r="I58" s="772"/>
      <c r="J58" s="772"/>
      <c r="K58" s="772"/>
      <c r="L58" s="772"/>
      <c r="M58" s="772"/>
      <c r="N58" s="772"/>
      <c r="O58" s="772"/>
      <c r="P58" s="772"/>
      <c r="Q58" s="772"/>
    </row>
    <row r="59" spans="1:17" outlineLevel="1">
      <c r="A59" s="766" t="s">
        <v>1446</v>
      </c>
      <c r="B59" s="767">
        <v>113.23</v>
      </c>
      <c r="C59" s="772">
        <v>101.70557775008176</v>
      </c>
      <c r="D59" s="772">
        <v>103.65873802100568</v>
      </c>
      <c r="E59" s="772">
        <v>103.91666657517318</v>
      </c>
      <c r="F59" s="772">
        <v>103.95395248314952</v>
      </c>
      <c r="G59" s="772"/>
      <c r="H59" s="772"/>
      <c r="I59" s="772"/>
      <c r="J59" s="772"/>
      <c r="K59" s="772"/>
      <c r="L59" s="772"/>
      <c r="M59" s="772"/>
      <c r="N59" s="772"/>
      <c r="O59" s="772"/>
      <c r="P59" s="772"/>
      <c r="Q59" s="772"/>
    </row>
    <row r="60" spans="1:17" ht="31.5" outlineLevel="1">
      <c r="A60" s="766" t="s">
        <v>1465</v>
      </c>
      <c r="B60" s="767"/>
      <c r="C60" s="772"/>
      <c r="D60" s="772"/>
      <c r="E60" s="772"/>
      <c r="F60" s="772"/>
      <c r="G60" s="772"/>
      <c r="H60" s="772"/>
      <c r="I60" s="772"/>
      <c r="J60" s="772"/>
      <c r="K60" s="772"/>
      <c r="L60" s="772"/>
      <c r="M60" s="772"/>
      <c r="N60" s="772"/>
      <c r="O60" s="772"/>
      <c r="P60" s="772"/>
      <c r="Q60" s="772"/>
    </row>
    <row r="61" spans="1:17" outlineLevel="1">
      <c r="A61" s="766" t="s">
        <v>1443</v>
      </c>
      <c r="B61" s="767">
        <v>102.8</v>
      </c>
      <c r="C61" s="772">
        <v>103.58329991049087</v>
      </c>
      <c r="D61" s="772">
        <v>104.23710877570952</v>
      </c>
      <c r="E61" s="772">
        <v>104.59374214806836</v>
      </c>
      <c r="F61" s="772">
        <v>104.96198661929111</v>
      </c>
      <c r="G61" s="772"/>
      <c r="H61" s="772"/>
      <c r="I61" s="772"/>
      <c r="J61" s="772"/>
      <c r="K61" s="772"/>
      <c r="L61" s="772"/>
      <c r="M61" s="772"/>
      <c r="N61" s="772"/>
      <c r="O61" s="772"/>
      <c r="P61" s="772"/>
      <c r="Q61" s="772"/>
    </row>
    <row r="62" spans="1:17" outlineLevel="1">
      <c r="A62" s="766" t="s">
        <v>1446</v>
      </c>
      <c r="B62" s="767">
        <v>104.71</v>
      </c>
      <c r="C62" s="772">
        <v>105.65015833170193</v>
      </c>
      <c r="D62" s="772">
        <v>104.14688331203641</v>
      </c>
      <c r="E62" s="772">
        <v>104.53000620553998</v>
      </c>
      <c r="F62" s="772">
        <v>104.8267496655471</v>
      </c>
      <c r="G62" s="772"/>
      <c r="H62" s="772"/>
      <c r="I62" s="772"/>
      <c r="J62" s="772"/>
      <c r="K62" s="772"/>
      <c r="L62" s="772"/>
      <c r="M62" s="772"/>
      <c r="N62" s="772"/>
      <c r="O62" s="772"/>
      <c r="P62" s="772"/>
      <c r="Q62" s="772"/>
    </row>
    <row r="63" spans="1:17" ht="31.5" outlineLevel="1">
      <c r="A63" s="766" t="s">
        <v>1466</v>
      </c>
      <c r="B63" s="767"/>
      <c r="C63" s="772"/>
      <c r="D63" s="772"/>
      <c r="E63" s="772"/>
      <c r="F63" s="772"/>
      <c r="G63" s="772"/>
      <c r="H63" s="772"/>
      <c r="I63" s="772"/>
      <c r="J63" s="772"/>
      <c r="K63" s="772"/>
      <c r="L63" s="772"/>
      <c r="M63" s="772"/>
      <c r="N63" s="772"/>
      <c r="O63" s="772"/>
      <c r="P63" s="772"/>
      <c r="Q63" s="772"/>
    </row>
    <row r="64" spans="1:17" outlineLevel="1">
      <c r="A64" s="766" t="s">
        <v>1443</v>
      </c>
      <c r="B64" s="767">
        <v>112.6</v>
      </c>
      <c r="C64" s="772">
        <v>99.969615875434343</v>
      </c>
      <c r="D64" s="772">
        <v>104.04256681967092</v>
      </c>
      <c r="E64" s="772">
        <v>103.98662975717569</v>
      </c>
      <c r="F64" s="772">
        <v>103.9602533511343</v>
      </c>
      <c r="G64" s="772"/>
      <c r="H64" s="772"/>
      <c r="I64" s="772"/>
      <c r="J64" s="772"/>
      <c r="K64" s="772"/>
      <c r="L64" s="772"/>
      <c r="M64" s="772"/>
      <c r="N64" s="772"/>
      <c r="O64" s="772"/>
      <c r="P64" s="772"/>
      <c r="Q64" s="772"/>
    </row>
    <row r="65" spans="1:17" outlineLevel="1">
      <c r="A65" s="766" t="s">
        <v>1446</v>
      </c>
      <c r="B65" s="767">
        <v>108.42795259283407</v>
      </c>
      <c r="C65" s="772">
        <v>102.00211511770625</v>
      </c>
      <c r="D65" s="772">
        <v>103.89519700796224</v>
      </c>
      <c r="E65" s="772">
        <v>104.00150295842374</v>
      </c>
      <c r="F65" s="772">
        <v>103.95483917130616</v>
      </c>
      <c r="G65" s="772"/>
      <c r="H65" s="772"/>
      <c r="I65" s="772"/>
      <c r="J65" s="772"/>
      <c r="K65" s="772"/>
      <c r="L65" s="772"/>
      <c r="M65" s="772"/>
      <c r="N65" s="772"/>
      <c r="O65" s="772"/>
      <c r="P65" s="772"/>
      <c r="Q65" s="772"/>
    </row>
    <row r="66" spans="1:17" ht="31.5" outlineLevel="1">
      <c r="A66" s="766" t="s">
        <v>1467</v>
      </c>
      <c r="B66" s="767"/>
      <c r="C66" s="772"/>
      <c r="D66" s="772"/>
      <c r="E66" s="772"/>
      <c r="F66" s="772"/>
      <c r="G66" s="772"/>
      <c r="H66" s="772"/>
      <c r="I66" s="772"/>
      <c r="J66" s="772"/>
      <c r="K66" s="772"/>
      <c r="L66" s="772"/>
      <c r="M66" s="772"/>
      <c r="N66" s="772"/>
      <c r="O66" s="772"/>
      <c r="P66" s="772"/>
      <c r="Q66" s="772"/>
    </row>
    <row r="67" spans="1:17" outlineLevel="1">
      <c r="A67" s="766" t="s">
        <v>1443</v>
      </c>
      <c r="B67" s="767">
        <v>104</v>
      </c>
      <c r="C67" s="772">
        <v>99.207370144558453</v>
      </c>
      <c r="D67" s="772">
        <v>103.42458042522557</v>
      </c>
      <c r="E67" s="772">
        <v>103.69120254115347</v>
      </c>
      <c r="F67" s="772">
        <v>103.83542064700664</v>
      </c>
      <c r="G67" s="772"/>
      <c r="H67" s="772"/>
      <c r="I67" s="772"/>
      <c r="J67" s="772"/>
      <c r="K67" s="772"/>
      <c r="L67" s="772"/>
      <c r="M67" s="772"/>
      <c r="N67" s="772"/>
      <c r="O67" s="772"/>
      <c r="P67" s="772"/>
      <c r="Q67" s="772"/>
    </row>
    <row r="68" spans="1:17" outlineLevel="1">
      <c r="A68" s="766" t="s">
        <v>1446</v>
      </c>
      <c r="B68" s="767">
        <v>105.92550121695876</v>
      </c>
      <c r="C68" s="772">
        <v>99.704714286981115</v>
      </c>
      <c r="D68" s="772">
        <v>103.44342539502026</v>
      </c>
      <c r="E68" s="772">
        <v>103.67227942853572</v>
      </c>
      <c r="F68" s="772">
        <v>103.83542064700661</v>
      </c>
      <c r="G68" s="772"/>
      <c r="H68" s="772"/>
      <c r="I68" s="772"/>
      <c r="J68" s="772"/>
      <c r="K68" s="772"/>
      <c r="L68" s="772"/>
      <c r="M68" s="772"/>
      <c r="N68" s="772"/>
      <c r="O68" s="772"/>
      <c r="P68" s="772"/>
      <c r="Q68" s="772"/>
    </row>
    <row r="69" spans="1:17" outlineLevel="1">
      <c r="A69" s="766" t="s">
        <v>768</v>
      </c>
      <c r="B69" s="767"/>
      <c r="C69" s="772"/>
      <c r="D69" s="772"/>
      <c r="E69" s="772"/>
      <c r="F69" s="772"/>
      <c r="G69" s="772"/>
      <c r="H69" s="772"/>
      <c r="I69" s="772"/>
      <c r="J69" s="772"/>
      <c r="K69" s="772"/>
      <c r="L69" s="772"/>
      <c r="M69" s="772"/>
      <c r="N69" s="772"/>
      <c r="O69" s="772"/>
      <c r="P69" s="772"/>
      <c r="Q69" s="772"/>
    </row>
    <row r="70" spans="1:17" outlineLevel="1">
      <c r="A70" s="766" t="s">
        <v>1443</v>
      </c>
      <c r="B70" s="767">
        <v>109</v>
      </c>
      <c r="C70" s="772">
        <v>109.58619536425169</v>
      </c>
      <c r="D70" s="772">
        <v>106.2697720392662</v>
      </c>
      <c r="E70" s="772">
        <v>106.63294991388128</v>
      </c>
      <c r="F70" s="772">
        <v>106.25171836423419</v>
      </c>
      <c r="G70" s="772"/>
      <c r="H70" s="772"/>
      <c r="I70" s="772"/>
      <c r="J70" s="772"/>
      <c r="K70" s="772"/>
      <c r="L70" s="772"/>
      <c r="M70" s="772"/>
      <c r="N70" s="772"/>
      <c r="O70" s="772"/>
      <c r="P70" s="772"/>
      <c r="Q70" s="772"/>
    </row>
    <row r="71" spans="1:17" ht="47.25">
      <c r="A71" s="766" t="s">
        <v>1468</v>
      </c>
      <c r="B71" s="767"/>
      <c r="C71" s="772">
        <f>C72/100</f>
        <v>1.0731573933516898</v>
      </c>
      <c r="D71" s="772">
        <f t="shared" ref="D71:F71" si="4">D72/100</f>
        <v>1.0481942620074407</v>
      </c>
      <c r="E71" s="772">
        <f t="shared" si="4"/>
        <v>1.0401199604714246</v>
      </c>
      <c r="F71" s="772">
        <f t="shared" si="4"/>
        <v>1.0397920103999998</v>
      </c>
      <c r="G71" s="772">
        <f>F71</f>
        <v>1.0397920103999998</v>
      </c>
      <c r="H71" s="772">
        <f t="shared" ref="H71:Q71" si="5">G71</f>
        <v>1.0397920103999998</v>
      </c>
      <c r="I71" s="772">
        <f t="shared" si="5"/>
        <v>1.0397920103999998</v>
      </c>
      <c r="J71" s="772">
        <f t="shared" si="5"/>
        <v>1.0397920103999998</v>
      </c>
      <c r="K71" s="772">
        <f t="shared" si="5"/>
        <v>1.0397920103999998</v>
      </c>
      <c r="L71" s="772">
        <f t="shared" si="5"/>
        <v>1.0397920103999998</v>
      </c>
      <c r="M71" s="772">
        <f t="shared" si="5"/>
        <v>1.0397920103999998</v>
      </c>
      <c r="N71" s="772">
        <f t="shared" si="5"/>
        <v>1.0397920103999998</v>
      </c>
      <c r="O71" s="772">
        <f t="shared" si="5"/>
        <v>1.0397920103999998</v>
      </c>
      <c r="P71" s="772">
        <f t="shared" si="5"/>
        <v>1.0397920103999998</v>
      </c>
      <c r="Q71" s="772">
        <f t="shared" si="5"/>
        <v>1.0397920103999998</v>
      </c>
    </row>
    <row r="72" spans="1:17" outlineLevel="1">
      <c r="A72" s="766" t="s">
        <v>1443</v>
      </c>
      <c r="B72" s="767">
        <v>99.7</v>
      </c>
      <c r="C72" s="772">
        <v>107.31573933516898</v>
      </c>
      <c r="D72" s="772">
        <v>104.81942620074408</v>
      </c>
      <c r="E72" s="772">
        <v>104.01199604714246</v>
      </c>
      <c r="F72" s="772">
        <v>103.97920103999998</v>
      </c>
      <c r="G72" s="772"/>
      <c r="H72" s="772"/>
      <c r="I72" s="772"/>
      <c r="J72" s="772"/>
      <c r="K72" s="772"/>
      <c r="L72" s="772"/>
      <c r="M72" s="772"/>
      <c r="N72" s="772"/>
      <c r="O72" s="772"/>
      <c r="P72" s="772"/>
      <c r="Q72" s="772"/>
    </row>
    <row r="73" spans="1:17" outlineLevel="1">
      <c r="A73" s="766" t="s">
        <v>1446</v>
      </c>
      <c r="B73" s="767"/>
      <c r="C73" s="772">
        <v>107.31573933516898</v>
      </c>
      <c r="D73" s="772">
        <v>104.81942620074408</v>
      </c>
      <c r="E73" s="772">
        <v>104.01199604714246</v>
      </c>
      <c r="F73" s="772">
        <v>103.97920103999998</v>
      </c>
      <c r="G73" s="772"/>
      <c r="H73" s="772"/>
      <c r="I73" s="772"/>
      <c r="J73" s="772"/>
      <c r="K73" s="772"/>
      <c r="L73" s="772"/>
      <c r="M73" s="772"/>
      <c r="N73" s="772"/>
      <c r="O73" s="772"/>
      <c r="P73" s="772"/>
      <c r="Q73" s="772"/>
    </row>
    <row r="74" spans="1:17" outlineLevel="1">
      <c r="A74" s="766" t="s">
        <v>1469</v>
      </c>
      <c r="B74" s="767"/>
      <c r="C74" s="772"/>
      <c r="D74" s="772"/>
      <c r="E74" s="772"/>
      <c r="F74" s="772"/>
      <c r="G74" s="772"/>
      <c r="H74" s="772"/>
      <c r="I74" s="772"/>
      <c r="J74" s="772"/>
      <c r="K74" s="772"/>
      <c r="L74" s="772"/>
      <c r="M74" s="772"/>
      <c r="N74" s="772"/>
      <c r="O74" s="772"/>
      <c r="P74" s="772"/>
      <c r="Q74" s="772"/>
    </row>
    <row r="75" spans="1:17" outlineLevel="1">
      <c r="A75" s="766" t="s">
        <v>1443</v>
      </c>
      <c r="B75" s="767">
        <v>102.19094195895084</v>
      </c>
      <c r="C75" s="772">
        <v>106.26521680894301</v>
      </c>
      <c r="D75" s="772">
        <v>103.76793475530224</v>
      </c>
      <c r="E75" s="772">
        <v>104.62483435479533</v>
      </c>
      <c r="F75" s="772">
        <v>104.4958494061873</v>
      </c>
      <c r="G75" s="772"/>
      <c r="H75" s="772"/>
      <c r="I75" s="772"/>
      <c r="J75" s="772"/>
      <c r="K75" s="772"/>
      <c r="L75" s="772"/>
      <c r="M75" s="772"/>
      <c r="N75" s="772"/>
      <c r="O75" s="772"/>
      <c r="P75" s="772"/>
      <c r="Q75" s="772"/>
    </row>
    <row r="76" spans="1:17" outlineLevel="1">
      <c r="A76" s="766" t="s">
        <v>1446</v>
      </c>
      <c r="B76" s="767">
        <v>104.32</v>
      </c>
      <c r="C76" s="772">
        <v>106.15329989740998</v>
      </c>
      <c r="D76" s="772">
        <v>103.59178061814551</v>
      </c>
      <c r="E76" s="772">
        <v>104.44934276789353</v>
      </c>
      <c r="F76" s="772">
        <v>104.47781558057416</v>
      </c>
      <c r="G76" s="772"/>
      <c r="H76" s="772"/>
      <c r="I76" s="772"/>
      <c r="J76" s="772"/>
      <c r="K76" s="772"/>
      <c r="L76" s="772"/>
      <c r="M76" s="772"/>
      <c r="N76" s="772"/>
      <c r="O76" s="772"/>
      <c r="P76" s="772"/>
      <c r="Q76" s="772"/>
    </row>
    <row r="77" spans="1:17" ht="31.5" outlineLevel="1">
      <c r="A77" s="766" t="s">
        <v>1470</v>
      </c>
      <c r="B77" s="767">
        <v>107.8</v>
      </c>
      <c r="C77" s="772">
        <v>103.4</v>
      </c>
      <c r="D77" s="772">
        <v>104</v>
      </c>
      <c r="E77" s="772">
        <v>104.5</v>
      </c>
      <c r="F77" s="772">
        <v>104.4</v>
      </c>
      <c r="G77" s="772"/>
      <c r="H77" s="772"/>
      <c r="I77" s="772"/>
      <c r="J77" s="772"/>
      <c r="K77" s="772"/>
      <c r="L77" s="772"/>
      <c r="M77" s="772"/>
      <c r="N77" s="772"/>
      <c r="O77" s="772"/>
      <c r="P77" s="772"/>
      <c r="Q77" s="772"/>
    </row>
    <row r="78" spans="1:17" outlineLevel="1">
      <c r="A78" s="766" t="s">
        <v>1214</v>
      </c>
      <c r="B78" s="767"/>
      <c r="C78" s="772"/>
      <c r="D78" s="772"/>
      <c r="E78" s="772"/>
      <c r="F78" s="772"/>
      <c r="G78" s="772"/>
      <c r="H78" s="772"/>
      <c r="I78" s="772"/>
      <c r="J78" s="772"/>
      <c r="K78" s="772"/>
      <c r="L78" s="772"/>
      <c r="M78" s="772"/>
      <c r="N78" s="772"/>
      <c r="O78" s="772"/>
      <c r="P78" s="772"/>
      <c r="Q78" s="772"/>
    </row>
    <row r="79" spans="1:17" outlineLevel="1">
      <c r="A79" s="766" t="s">
        <v>1443</v>
      </c>
      <c r="B79" s="767">
        <v>103.92242311181491</v>
      </c>
      <c r="C79" s="772">
        <v>103.02807826129066</v>
      </c>
      <c r="D79" s="772">
        <v>105.18933760528286</v>
      </c>
      <c r="E79" s="772">
        <v>104.30667280076429</v>
      </c>
      <c r="F79" s="772">
        <v>104.36074201332059</v>
      </c>
      <c r="G79" s="772"/>
      <c r="H79" s="772"/>
      <c r="I79" s="772"/>
      <c r="J79" s="772"/>
      <c r="K79" s="772"/>
      <c r="L79" s="772"/>
      <c r="M79" s="772"/>
      <c r="N79" s="772"/>
      <c r="O79" s="772"/>
      <c r="P79" s="772"/>
      <c r="Q79" s="772"/>
    </row>
    <row r="80" spans="1:17" outlineLevel="1">
      <c r="A80" s="766" t="s">
        <v>1471</v>
      </c>
      <c r="B80" s="767"/>
      <c r="C80" s="772"/>
      <c r="D80" s="772"/>
      <c r="E80" s="772"/>
      <c r="F80" s="772"/>
      <c r="G80" s="772"/>
      <c r="H80" s="772"/>
      <c r="I80" s="772"/>
      <c r="J80" s="772"/>
      <c r="K80" s="772"/>
      <c r="L80" s="772"/>
      <c r="M80" s="772"/>
      <c r="N80" s="772"/>
      <c r="O80" s="772"/>
      <c r="P80" s="772"/>
      <c r="Q80" s="772"/>
    </row>
    <row r="81" spans="1:17" outlineLevel="1">
      <c r="A81" s="766" t="s">
        <v>1443</v>
      </c>
      <c r="B81" s="767">
        <v>105.3627075899566</v>
      </c>
      <c r="C81" s="772">
        <v>102.93726906024494</v>
      </c>
      <c r="D81" s="772">
        <v>105.31050189378361</v>
      </c>
      <c r="E81" s="772">
        <v>104.09456228556948</v>
      </c>
      <c r="F81" s="772">
        <v>104.24801496637635</v>
      </c>
      <c r="G81" s="772"/>
      <c r="H81" s="772"/>
      <c r="I81" s="772"/>
      <c r="J81" s="772"/>
      <c r="K81" s="772"/>
      <c r="L81" s="772"/>
      <c r="M81" s="772"/>
      <c r="N81" s="772"/>
      <c r="O81" s="772"/>
      <c r="P81" s="772"/>
      <c r="Q81" s="772"/>
    </row>
    <row r="82" spans="1:17" outlineLevel="1">
      <c r="A82" s="766" t="s">
        <v>1472</v>
      </c>
      <c r="B82" s="767"/>
      <c r="C82" s="772"/>
      <c r="D82" s="772"/>
      <c r="E82" s="772"/>
      <c r="F82" s="772"/>
      <c r="G82" s="772"/>
      <c r="H82" s="772"/>
      <c r="I82" s="772"/>
      <c r="J82" s="772"/>
      <c r="K82" s="772"/>
      <c r="L82" s="772"/>
      <c r="M82" s="772"/>
      <c r="N82" s="772"/>
      <c r="O82" s="772"/>
      <c r="P82" s="772"/>
      <c r="Q82" s="772"/>
    </row>
    <row r="83" spans="1:17" outlineLevel="1">
      <c r="A83" s="766" t="s">
        <v>1443</v>
      </c>
      <c r="B83" s="767">
        <v>101.8915816308006</v>
      </c>
      <c r="C83" s="772">
        <v>103.14714023159439</v>
      </c>
      <c r="D83" s="772">
        <v>105.02834643484435</v>
      </c>
      <c r="E83" s="772">
        <v>104.59363423553137</v>
      </c>
      <c r="F83" s="772">
        <v>104.51486982655997</v>
      </c>
      <c r="G83" s="772"/>
      <c r="H83" s="772"/>
      <c r="I83" s="772"/>
      <c r="J83" s="772"/>
      <c r="K83" s="772"/>
      <c r="L83" s="772"/>
      <c r="M83" s="772"/>
      <c r="N83" s="772"/>
      <c r="O83" s="772"/>
      <c r="P83" s="772"/>
      <c r="Q83" s="772"/>
    </row>
    <row r="84" spans="1:17" ht="31.5" outlineLevel="1">
      <c r="A84" s="766" t="s">
        <v>1473</v>
      </c>
      <c r="B84" s="767">
        <v>98.54</v>
      </c>
      <c r="C84" s="772">
        <v>102.70145514854703</v>
      </c>
      <c r="D84" s="772">
        <v>104.02838456344298</v>
      </c>
      <c r="E84" s="772">
        <v>104.32023515376865</v>
      </c>
      <c r="F84" s="772">
        <v>103.93395094131841</v>
      </c>
      <c r="G84" s="772"/>
      <c r="H84" s="772"/>
      <c r="I84" s="772"/>
      <c r="J84" s="772"/>
      <c r="K84" s="772"/>
      <c r="L84" s="772"/>
      <c r="M84" s="772"/>
      <c r="N84" s="772"/>
      <c r="O84" s="772"/>
      <c r="P84" s="772"/>
      <c r="Q84" s="772"/>
    </row>
    <row r="85" spans="1:17" outlineLevel="1">
      <c r="A85" s="766" t="s">
        <v>1474</v>
      </c>
      <c r="B85" s="767"/>
      <c r="C85" s="772"/>
      <c r="D85" s="772"/>
      <c r="E85" s="772"/>
      <c r="F85" s="772"/>
      <c r="G85" s="772"/>
      <c r="H85" s="772"/>
      <c r="I85" s="772"/>
      <c r="J85" s="772"/>
      <c r="K85" s="772"/>
      <c r="L85" s="772"/>
      <c r="M85" s="772"/>
      <c r="N85" s="772"/>
      <c r="O85" s="772"/>
      <c r="P85" s="772"/>
      <c r="Q85" s="772"/>
    </row>
    <row r="86" spans="1:17" outlineLevel="1">
      <c r="A86" s="766" t="s">
        <v>1443</v>
      </c>
      <c r="B86" s="767">
        <v>104.89764377271251</v>
      </c>
      <c r="C86" s="772">
        <v>105.988705110813</v>
      </c>
      <c r="D86" s="772">
        <v>105.08034998330685</v>
      </c>
      <c r="E86" s="772">
        <v>104.20982540331119</v>
      </c>
      <c r="F86" s="772">
        <v>104.09750218489373</v>
      </c>
      <c r="G86" s="772"/>
      <c r="H86" s="772"/>
      <c r="I86" s="772"/>
      <c r="J86" s="772"/>
      <c r="K86" s="772"/>
      <c r="L86" s="772"/>
      <c r="M86" s="772"/>
      <c r="N86" s="772"/>
      <c r="O86" s="772"/>
      <c r="P86" s="772"/>
      <c r="Q86" s="772"/>
    </row>
    <row r="87" spans="1:17" outlineLevel="1">
      <c r="A87" s="766" t="s">
        <v>1446</v>
      </c>
      <c r="B87" s="767">
        <v>107.55</v>
      </c>
      <c r="C87" s="772">
        <v>107.34752541395449</v>
      </c>
      <c r="D87" s="772">
        <v>105.42678518755079</v>
      </c>
      <c r="E87" s="772">
        <v>104.61067673733257</v>
      </c>
      <c r="F87" s="772">
        <v>104.48082134667081</v>
      </c>
      <c r="G87" s="772"/>
      <c r="H87" s="772"/>
      <c r="I87" s="772"/>
      <c r="J87" s="772"/>
      <c r="K87" s="772"/>
      <c r="L87" s="772"/>
      <c r="M87" s="772"/>
      <c r="N87" s="772"/>
      <c r="O87" s="772"/>
      <c r="P87" s="772"/>
      <c r="Q87" s="772"/>
    </row>
    <row r="88" spans="1:17" outlineLevel="1">
      <c r="A88" s="766" t="s">
        <v>1475</v>
      </c>
      <c r="B88" s="767">
        <v>108.59</v>
      </c>
      <c r="C88" s="772">
        <v>103.80408330223945</v>
      </c>
      <c r="D88" s="772">
        <v>103.86157693163757</v>
      </c>
      <c r="E88" s="772">
        <v>104.51311996423773</v>
      </c>
      <c r="F88" s="772">
        <v>104.33308446567383</v>
      </c>
      <c r="G88" s="772"/>
      <c r="H88" s="772"/>
      <c r="I88" s="772"/>
      <c r="J88" s="772"/>
      <c r="K88" s="772"/>
      <c r="L88" s="772"/>
      <c r="M88" s="772"/>
      <c r="N88" s="772"/>
      <c r="O88" s="772"/>
      <c r="P88" s="772"/>
      <c r="Q88" s="772"/>
    </row>
    <row r="89" spans="1:17">
      <c r="A89" s="766" t="s">
        <v>1476</v>
      </c>
      <c r="B89" s="768"/>
      <c r="C89" s="772">
        <f>C90/100</f>
        <v>1.0441789281662774</v>
      </c>
      <c r="D89" s="772">
        <f t="shared" ref="D89:F89" si="6">D90/100</f>
        <v>1.0464882790613701</v>
      </c>
      <c r="E89" s="772">
        <f t="shared" si="6"/>
        <v>1.0444248645961165</v>
      </c>
      <c r="F89" s="772">
        <f t="shared" si="6"/>
        <v>1.041769718841514</v>
      </c>
      <c r="G89" s="772">
        <f>F89</f>
        <v>1.041769718841514</v>
      </c>
      <c r="H89" s="772">
        <f t="shared" ref="H89:Q89" si="7">G89</f>
        <v>1.041769718841514</v>
      </c>
      <c r="I89" s="772">
        <f t="shared" si="7"/>
        <v>1.041769718841514</v>
      </c>
      <c r="J89" s="772">
        <f t="shared" si="7"/>
        <v>1.041769718841514</v>
      </c>
      <c r="K89" s="772">
        <f t="shared" si="7"/>
        <v>1.041769718841514</v>
      </c>
      <c r="L89" s="772">
        <f t="shared" si="7"/>
        <v>1.041769718841514</v>
      </c>
      <c r="M89" s="772">
        <f t="shared" si="7"/>
        <v>1.041769718841514</v>
      </c>
      <c r="N89" s="772">
        <f t="shared" si="7"/>
        <v>1.041769718841514</v>
      </c>
      <c r="O89" s="772">
        <f t="shared" si="7"/>
        <v>1.041769718841514</v>
      </c>
      <c r="P89" s="772">
        <f t="shared" si="7"/>
        <v>1.041769718841514</v>
      </c>
      <c r="Q89" s="772">
        <f t="shared" si="7"/>
        <v>1.041769718841514</v>
      </c>
    </row>
    <row r="90" spans="1:17" outlineLevel="1">
      <c r="A90" s="766" t="s">
        <v>1443</v>
      </c>
      <c r="B90" s="767">
        <v>106.3005726762904</v>
      </c>
      <c r="C90" s="772">
        <v>104.41789281662774</v>
      </c>
      <c r="D90" s="772">
        <v>104.64882790613702</v>
      </c>
      <c r="E90" s="772">
        <v>104.44248645961164</v>
      </c>
      <c r="F90" s="772">
        <v>104.1769718841514</v>
      </c>
      <c r="G90" s="772"/>
      <c r="H90" s="772"/>
      <c r="I90" s="772"/>
      <c r="J90" s="772"/>
      <c r="K90" s="772"/>
      <c r="L90" s="772"/>
      <c r="M90" s="772"/>
      <c r="N90" s="772"/>
      <c r="O90" s="772"/>
      <c r="P90" s="772"/>
      <c r="Q90" s="772"/>
    </row>
    <row r="91" spans="1:17" outlineLevel="1">
      <c r="A91" s="766" t="s">
        <v>1477</v>
      </c>
      <c r="B91" s="767">
        <v>106.6</v>
      </c>
      <c r="C91" s="772"/>
      <c r="D91" s="772"/>
      <c r="E91" s="772"/>
      <c r="F91" s="772"/>
      <c r="G91" s="772"/>
      <c r="H91" s="772"/>
      <c r="I91" s="772"/>
      <c r="J91" s="772"/>
      <c r="K91" s="772"/>
      <c r="L91" s="772"/>
      <c r="M91" s="772"/>
      <c r="N91" s="772"/>
      <c r="O91" s="772"/>
      <c r="P91" s="772"/>
      <c r="Q91" s="772"/>
    </row>
    <row r="92" spans="1:17" outlineLevel="1">
      <c r="A92" s="766" t="s">
        <v>33</v>
      </c>
      <c r="B92" s="767"/>
      <c r="C92" s="772"/>
      <c r="D92" s="772"/>
      <c r="E92" s="772"/>
      <c r="F92" s="772"/>
      <c r="G92" s="772"/>
      <c r="H92" s="772"/>
      <c r="I92" s="772"/>
      <c r="J92" s="772"/>
      <c r="K92" s="772"/>
      <c r="L92" s="772"/>
      <c r="M92" s="772"/>
      <c r="N92" s="772"/>
      <c r="O92" s="772"/>
      <c r="P92" s="772"/>
      <c r="Q92" s="772"/>
    </row>
    <row r="93" spans="1:17" outlineLevel="1">
      <c r="A93" s="766" t="s">
        <v>1443</v>
      </c>
      <c r="B93" s="767">
        <v>105.27129956426636</v>
      </c>
      <c r="C93" s="772">
        <v>105.84268978714357</v>
      </c>
      <c r="D93" s="772">
        <v>105.25060932208218</v>
      </c>
      <c r="E93" s="772">
        <v>105.02668784320915</v>
      </c>
      <c r="F93" s="772">
        <v>104.75301037580454</v>
      </c>
      <c r="G93" s="772"/>
      <c r="H93" s="772"/>
      <c r="I93" s="772"/>
      <c r="J93" s="772"/>
      <c r="K93" s="772"/>
      <c r="L93" s="772"/>
      <c r="M93" s="772"/>
      <c r="N93" s="772"/>
      <c r="O93" s="772"/>
      <c r="P93" s="772"/>
      <c r="Q93" s="772"/>
    </row>
    <row r="94" spans="1:17" outlineLevel="1">
      <c r="A94" s="766" t="s">
        <v>1446</v>
      </c>
      <c r="B94" s="767">
        <v>105.28</v>
      </c>
      <c r="C94" s="772">
        <v>106.39520377077498</v>
      </c>
      <c r="D94" s="772">
        <v>105.00186974684689</v>
      </c>
      <c r="E94" s="772">
        <v>104.69610363690099</v>
      </c>
      <c r="F94" s="772">
        <v>104.73724846314228</v>
      </c>
      <c r="G94" s="772"/>
      <c r="H94" s="772"/>
      <c r="I94" s="772"/>
      <c r="J94" s="772"/>
      <c r="K94" s="772"/>
      <c r="L94" s="772"/>
      <c r="M94" s="772"/>
      <c r="N94" s="772"/>
      <c r="O94" s="772"/>
      <c r="P94" s="772"/>
      <c r="Q94" s="772"/>
    </row>
    <row r="95" spans="1:17" outlineLevel="1">
      <c r="A95" s="766" t="s">
        <v>318</v>
      </c>
      <c r="B95" s="767"/>
      <c r="C95" s="772"/>
      <c r="D95" s="772"/>
      <c r="E95" s="772"/>
      <c r="F95" s="772"/>
      <c r="G95" s="772"/>
      <c r="H95" s="772"/>
      <c r="I95" s="772"/>
      <c r="J95" s="772"/>
      <c r="K95" s="772"/>
      <c r="L95" s="772"/>
      <c r="M95" s="772"/>
      <c r="N95" s="772"/>
      <c r="O95" s="772"/>
      <c r="P95" s="772"/>
      <c r="Q95" s="772"/>
    </row>
    <row r="96" spans="1:17" outlineLevel="1">
      <c r="A96" s="766" t="s">
        <v>1478</v>
      </c>
      <c r="B96" s="767">
        <v>107.832128984959</v>
      </c>
      <c r="C96" s="772">
        <v>103.92003396318081</v>
      </c>
      <c r="D96" s="772">
        <v>103.64861584793199</v>
      </c>
      <c r="E96" s="772">
        <v>103.8420319387843</v>
      </c>
      <c r="F96" s="772">
        <v>103.91431399006001</v>
      </c>
      <c r="G96" s="772"/>
      <c r="H96" s="772"/>
      <c r="I96" s="772"/>
      <c r="J96" s="772"/>
      <c r="K96" s="772"/>
      <c r="L96" s="772"/>
      <c r="M96" s="772"/>
      <c r="N96" s="772"/>
      <c r="O96" s="772"/>
      <c r="P96" s="772"/>
      <c r="Q96" s="772"/>
    </row>
    <row r="97" spans="1:17" outlineLevel="1">
      <c r="A97" s="766" t="s">
        <v>1479</v>
      </c>
      <c r="B97" s="767">
        <v>107.10543838679396</v>
      </c>
      <c r="C97" s="772">
        <v>103.66544300518932</v>
      </c>
      <c r="D97" s="772">
        <v>103.29240568745905</v>
      </c>
      <c r="E97" s="772">
        <v>103.6370043936178</v>
      </c>
      <c r="F97" s="772">
        <v>103.66767262202666</v>
      </c>
      <c r="G97" s="772"/>
      <c r="H97" s="772"/>
      <c r="I97" s="772"/>
      <c r="J97" s="772"/>
      <c r="K97" s="772"/>
      <c r="L97" s="772"/>
      <c r="M97" s="772"/>
      <c r="N97" s="772"/>
      <c r="O97" s="772"/>
      <c r="P97" s="772"/>
      <c r="Q97" s="772"/>
    </row>
    <row r="98" spans="1:17" outlineLevel="1">
      <c r="A98" s="766" t="s">
        <v>1480</v>
      </c>
      <c r="B98" s="767">
        <v>106.52648698670851</v>
      </c>
      <c r="C98" s="772">
        <v>104.33729169509141</v>
      </c>
      <c r="D98" s="772">
        <v>104.93687817451089</v>
      </c>
      <c r="E98" s="772">
        <v>104.91488449856065</v>
      </c>
      <c r="F98" s="772">
        <v>104.90405141920709</v>
      </c>
      <c r="G98" s="772"/>
      <c r="H98" s="772"/>
      <c r="I98" s="772"/>
      <c r="J98" s="772"/>
      <c r="K98" s="772"/>
      <c r="L98" s="772"/>
      <c r="M98" s="772"/>
      <c r="N98" s="772"/>
      <c r="O98" s="772"/>
      <c r="P98" s="772"/>
      <c r="Q98" s="772"/>
    </row>
    <row r="99" spans="1:17" outlineLevel="1">
      <c r="A99" s="766" t="s">
        <v>1481</v>
      </c>
      <c r="B99" s="767">
        <v>106.92932716392467</v>
      </c>
      <c r="C99" s="772">
        <v>104.3555239075815</v>
      </c>
      <c r="D99" s="772">
        <v>105.03206791591053</v>
      </c>
      <c r="E99" s="772">
        <v>105.0369160892263</v>
      </c>
      <c r="F99" s="772">
        <v>105.00120139248436</v>
      </c>
      <c r="G99" s="772"/>
      <c r="H99" s="772"/>
      <c r="I99" s="772"/>
      <c r="J99" s="772"/>
      <c r="K99" s="772"/>
      <c r="L99" s="772"/>
      <c r="M99" s="772"/>
      <c r="N99" s="772"/>
      <c r="O99" s="772"/>
      <c r="P99" s="772"/>
      <c r="Q99" s="772"/>
    </row>
    <row r="100" spans="1:17" ht="31.5">
      <c r="A100" s="769" t="s">
        <v>1482</v>
      </c>
      <c r="B100" s="770"/>
      <c r="C100" s="773">
        <v>1.05</v>
      </c>
      <c r="D100" s="773">
        <v>1.05</v>
      </c>
      <c r="E100" s="773">
        <v>1.05</v>
      </c>
      <c r="F100" s="773">
        <v>1.05</v>
      </c>
      <c r="G100" s="773">
        <f>F100</f>
        <v>1.05</v>
      </c>
      <c r="H100" s="773">
        <f t="shared" ref="H100:Q101" si="8">G100</f>
        <v>1.05</v>
      </c>
      <c r="I100" s="773">
        <f t="shared" si="8"/>
        <v>1.05</v>
      </c>
      <c r="J100" s="773">
        <f t="shared" si="8"/>
        <v>1.05</v>
      </c>
      <c r="K100" s="773">
        <f t="shared" si="8"/>
        <v>1.05</v>
      </c>
      <c r="L100" s="773">
        <f t="shared" si="8"/>
        <v>1.05</v>
      </c>
      <c r="M100" s="773">
        <f t="shared" si="8"/>
        <v>1.05</v>
      </c>
      <c r="N100" s="773">
        <f t="shared" si="8"/>
        <v>1.05</v>
      </c>
      <c r="O100" s="773">
        <f t="shared" si="8"/>
        <v>1.05</v>
      </c>
      <c r="P100" s="773">
        <f t="shared" si="8"/>
        <v>1.05</v>
      </c>
      <c r="Q100" s="773">
        <f t="shared" si="8"/>
        <v>1.05</v>
      </c>
    </row>
    <row r="101" spans="1:17" ht="31.5">
      <c r="A101" s="769" t="s">
        <v>1483</v>
      </c>
      <c r="B101" s="770"/>
      <c r="C101" s="773">
        <v>1.0389999999999999</v>
      </c>
      <c r="D101" s="773">
        <v>1.034</v>
      </c>
      <c r="E101" s="773">
        <v>1.0309999999999999</v>
      </c>
      <c r="F101" s="773">
        <v>1.03</v>
      </c>
      <c r="G101" s="773">
        <f>F101</f>
        <v>1.03</v>
      </c>
      <c r="H101" s="773">
        <f t="shared" si="8"/>
        <v>1.03</v>
      </c>
      <c r="I101" s="773">
        <f t="shared" si="8"/>
        <v>1.03</v>
      </c>
      <c r="J101" s="773">
        <f t="shared" si="8"/>
        <v>1.03</v>
      </c>
      <c r="K101" s="773">
        <f t="shared" si="8"/>
        <v>1.03</v>
      </c>
      <c r="L101" s="773">
        <f t="shared" si="8"/>
        <v>1.03</v>
      </c>
      <c r="M101" s="773">
        <f t="shared" si="8"/>
        <v>1.03</v>
      </c>
      <c r="N101" s="773">
        <f t="shared" si="8"/>
        <v>1.03</v>
      </c>
      <c r="O101" s="773">
        <f t="shared" si="8"/>
        <v>1.03</v>
      </c>
      <c r="P101" s="773">
        <f t="shared" si="8"/>
        <v>1.03</v>
      </c>
      <c r="Q101" s="773">
        <f t="shared" si="8"/>
        <v>1.03</v>
      </c>
    </row>
    <row r="102" spans="1:17">
      <c r="A102" s="766"/>
      <c r="B102" s="766"/>
      <c r="C102" s="766"/>
      <c r="D102" s="766"/>
      <c r="E102" s="766"/>
      <c r="F102" s="766"/>
      <c r="G102" s="766"/>
      <c r="H102" s="766"/>
      <c r="I102" s="766"/>
      <c r="J102" s="766"/>
      <c r="K102" s="766"/>
      <c r="L102" s="766"/>
      <c r="M102" s="766"/>
      <c r="N102" s="766"/>
      <c r="O102" s="766"/>
      <c r="P102" s="766"/>
      <c r="Q102" s="766"/>
    </row>
    <row r="103" spans="1:17">
      <c r="A103" s="766"/>
      <c r="B103" s="766"/>
      <c r="C103" s="766"/>
      <c r="D103" s="766"/>
      <c r="E103" s="766"/>
      <c r="F103" s="766"/>
      <c r="G103" s="766"/>
      <c r="H103" s="766"/>
      <c r="I103" s="766"/>
      <c r="J103" s="766"/>
      <c r="K103" s="766"/>
      <c r="L103" s="766"/>
      <c r="M103" s="766"/>
      <c r="N103" s="766"/>
      <c r="O103" s="766"/>
      <c r="P103" s="766"/>
      <c r="Q103" s="766"/>
    </row>
    <row r="104" spans="1:17">
      <c r="A104" s="766"/>
      <c r="B104" s="766"/>
      <c r="C104" s="766"/>
      <c r="D104" s="766"/>
      <c r="E104" s="766"/>
      <c r="F104" s="766"/>
      <c r="G104" s="766"/>
      <c r="H104" s="766"/>
      <c r="I104" s="766"/>
      <c r="J104" s="766"/>
      <c r="K104" s="766"/>
      <c r="L104" s="766"/>
      <c r="M104" s="766"/>
      <c r="N104" s="766"/>
      <c r="O104" s="766"/>
      <c r="P104" s="766"/>
      <c r="Q104" s="766"/>
    </row>
    <row r="105" spans="1:17">
      <c r="A105" s="766"/>
      <c r="B105" s="766"/>
      <c r="C105" s="766"/>
      <c r="D105" s="766"/>
      <c r="E105" s="766"/>
      <c r="F105" s="766"/>
      <c r="G105" s="766"/>
      <c r="H105" s="766"/>
      <c r="I105" s="766"/>
      <c r="J105" s="766"/>
      <c r="K105" s="766"/>
      <c r="L105" s="766"/>
      <c r="M105" s="766"/>
      <c r="N105" s="766"/>
      <c r="O105" s="766"/>
      <c r="P105" s="766"/>
      <c r="Q105" s="766"/>
    </row>
    <row r="106" spans="1:17">
      <c r="A106" s="766"/>
      <c r="B106" s="766"/>
      <c r="C106" s="766"/>
      <c r="D106" s="766"/>
      <c r="E106" s="766"/>
      <c r="F106" s="766"/>
      <c r="G106" s="766"/>
      <c r="H106" s="766"/>
      <c r="I106" s="766"/>
      <c r="J106" s="766"/>
      <c r="K106" s="766"/>
      <c r="L106" s="766"/>
      <c r="M106" s="766"/>
      <c r="N106" s="766"/>
      <c r="O106" s="766"/>
      <c r="P106" s="766"/>
      <c r="Q106" s="766"/>
    </row>
    <row r="107" spans="1:17">
      <c r="A107" s="766"/>
      <c r="B107" s="766"/>
      <c r="C107" s="766"/>
      <c r="D107" s="766"/>
      <c r="E107" s="766"/>
      <c r="F107" s="766"/>
      <c r="G107" s="766"/>
      <c r="H107" s="766"/>
      <c r="I107" s="766"/>
      <c r="J107" s="766"/>
      <c r="K107" s="766"/>
      <c r="L107" s="766"/>
      <c r="M107" s="766"/>
      <c r="N107" s="766"/>
      <c r="O107" s="766"/>
      <c r="P107" s="766"/>
      <c r="Q107" s="766"/>
    </row>
  </sheetData>
  <mergeCells count="2">
    <mergeCell ref="A1:A2"/>
    <mergeCell ref="D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101</vt:i4>
      </vt:variant>
    </vt:vector>
  </HeadingPairs>
  <TitlesOfParts>
    <vt:vector size="126" baseType="lpstr">
      <vt:lpstr>Общее </vt:lpstr>
      <vt:lpstr>Сравнение</vt:lpstr>
      <vt:lpstr>Восстановлен</vt:lpstr>
      <vt:lpstr>Прогноз</vt:lpstr>
      <vt:lpstr>Прогноз 2018-2020</vt:lpstr>
      <vt:lpstr>Прогноз 2017-2019</vt:lpstr>
      <vt:lpstr>Прогноз ТО до 2030</vt:lpstr>
      <vt:lpstr>СЭР</vt:lpstr>
      <vt:lpstr>Прогноз из социалки</vt:lpstr>
      <vt:lpstr>График ввода Бюджетных орг.</vt:lpstr>
      <vt:lpstr>Показ. эф. ОМС</vt:lpstr>
      <vt:lpstr>СЭР в Программу</vt:lpstr>
      <vt:lpstr>Тюм. обл. 2016</vt:lpstr>
      <vt:lpstr>Форма №5  Население</vt:lpstr>
      <vt:lpstr>Прогноз СЭР</vt:lpstr>
      <vt:lpstr>Прогноз СЭР исх.</vt:lpstr>
      <vt:lpstr>Доклад главы города</vt:lpstr>
      <vt:lpstr>ф.№7.3 - имущество</vt:lpstr>
      <vt:lpstr>ф.№ 7.4 - имущество обособл. ор</vt:lpstr>
      <vt:lpstr>Лист1</vt:lpstr>
      <vt:lpstr>ЗП</vt:lpstr>
      <vt:lpstr>пром</vt:lpstr>
      <vt:lpstr>дефл 2030</vt:lpstr>
      <vt:lpstr>Табл.2.1.График реал.меропр.</vt:lpstr>
      <vt:lpstr>ИПЦ</vt:lpstr>
      <vt:lpstr>Лист1!__xlnm__FilterDatabase</vt:lpstr>
      <vt:lpstr>Лист1!__xlnm__FilterDatabase_0</vt:lpstr>
      <vt:lpstr>Лист1!__xlnm__FilterDatabase_0_0</vt:lpstr>
      <vt:lpstr>Лист1!__xlnm__FilterDatabase_0_0_0</vt:lpstr>
      <vt:lpstr>Лист1!__xlnm__FilterDatabase_0_0_0_0</vt:lpstr>
      <vt:lpstr>Лист1!__xlnm__FilterDatabase_0_0_0_0_0</vt:lpstr>
      <vt:lpstr>Лист1!__xlnm__FilterDatabase_0_0_0_0_0_0</vt:lpstr>
      <vt:lpstr>Лист1!__xlnm__FilterDatabase_0_0_0_0_0_0_0</vt:lpstr>
      <vt:lpstr>Лист1!__xlnm__FilterDatabase_0_0_0_0_0_0_0_0</vt:lpstr>
      <vt:lpstr>Лист1!__xlnm__FilterDatabase_0_0_0_0_0_0_0_0_0</vt:lpstr>
      <vt:lpstr>Лист1!__xlnm__FilterDatabase_0_0_0_0_0_0_0_0_0_0</vt:lpstr>
      <vt:lpstr>Лист1!__xlnm__FilterDatabase_0_0_0_0_0_0_0_0_0_0_0</vt:lpstr>
      <vt:lpstr>Лист1!__xlnm__FilterDatabase_0_0_0_0_0_0_0_0_0_0_0_0</vt:lpstr>
      <vt:lpstr>Лист1!__xlnm__FilterDatabase_0_0_0_0_0_0_0_0_0_0_0_0_0</vt:lpstr>
      <vt:lpstr>Лист1!__xlnm__FilterDatabase_0_0_0_0_0_0_0_0_0_0_0_0_0_0</vt:lpstr>
      <vt:lpstr>Лист1!__xlnm__FilterDatabase_0_0_0_0_0_0_0_0_0_0_0_0_0_0_0</vt:lpstr>
      <vt:lpstr>Лист1!__xlnm_Print_Area</vt:lpstr>
      <vt:lpstr>Лист1!__xlnm_Print_Area_0</vt:lpstr>
      <vt:lpstr>Лист1!__xlnm_Print_Area_0_0</vt:lpstr>
      <vt:lpstr>Лист1!__xlnm_Print_Area_0_0_0</vt:lpstr>
      <vt:lpstr>Лист1!__xlnm_Print_Area_0_0_0_0</vt:lpstr>
      <vt:lpstr>Лист1!__xlnm_Print_Area_0_0_0_0_0</vt:lpstr>
      <vt:lpstr>Лист1!__xlnm_Print_Area_0_0_0_0_0_0</vt:lpstr>
      <vt:lpstr>Лист1!__xlnm_Print_Area_0_0_0_0_0_0_0</vt:lpstr>
      <vt:lpstr>Лист1!__xlnm_Print_Area_0_0_0_0_0_0_0_0_0</vt:lpstr>
      <vt:lpstr>Лист1!__xlnm_Print_Area_0_0_0_0_0_0_0_0_0_0</vt:lpstr>
      <vt:lpstr>Лист1!__xlnm_Print_Area_0_0_0_0_0_0_0_0_0_0_0</vt:lpstr>
      <vt:lpstr>Лист1!__xlnm_Print_Area_0_0_0_0_0_0_0_0_0_0_0_0</vt:lpstr>
      <vt:lpstr>Лист1!__xlnm_Print_Area_0_0_0_0_0_0_0_0_0_0_0_0_0</vt:lpstr>
      <vt:lpstr>Лист1!__xlnm_Print_Area_0_0_0_0_0_0_0_0_0_0_0_0_0_0</vt:lpstr>
      <vt:lpstr>Лист1!__xlnm_Print_Area_0_0_0_0_0_0_0_0_0_0_0_0_0_0_0</vt:lpstr>
      <vt:lpstr>Лист1!__xlnm_Print_Titles</vt:lpstr>
      <vt:lpstr>Лист1!__xlnm_Print_Titles_0</vt:lpstr>
      <vt:lpstr>Лист1!__xlnm_Print_Titles_0_0</vt:lpstr>
      <vt:lpstr>Лист1!__xlnm_Print_Titles_0_0_0</vt:lpstr>
      <vt:lpstr>Лист1!__xlnm_Print_Titles_0_0_0_0</vt:lpstr>
      <vt:lpstr>Лист1!__xlnm_Print_Titles_0_0_0_0_0</vt:lpstr>
      <vt:lpstr>Лист1!__xlnm_Print_Titles_0_0_0_0_0_0</vt:lpstr>
      <vt:lpstr>Лист1!__xlnm_Print_Titles_0_0_0_0_0_0_0</vt:lpstr>
      <vt:lpstr>Лист1!__xlnm_Print_Titles_0_0_0_0_0_0_0_0</vt:lpstr>
      <vt:lpstr>Лист1!__xlnm_Print_Titles_0_0_0_0_0_0_0_0_0</vt:lpstr>
      <vt:lpstr>Лист1!__xlnm_Print_Titles_0_0_0_0_0_0_0_0_0_0</vt:lpstr>
      <vt:lpstr>Лист1!__xlnm_Print_Titles_0_0_0_0_0_0_0_0_0_0_0</vt:lpstr>
      <vt:lpstr>Лист1!__xlnm_Print_Titles_0_0_0_0_0_0_0_0_0_0_0_0</vt:lpstr>
      <vt:lpstr>Лист1!__xlnm_Print_Titles_0_0_0_0_0_0_0_0_0_0_0_0_0</vt:lpstr>
      <vt:lpstr>Лист1!__xlnm_Print_Titles_0_0_0_0_0_0_0_0_0_0_0_0_0_0</vt:lpstr>
      <vt:lpstr>Лист1!__xlnm_Print_Titles_0_0_0_0_0_0_0_0_0_0_0_0_0_0_0</vt:lpstr>
      <vt:lpstr>Лист1!_FilterDatabase_0</vt:lpstr>
      <vt:lpstr>'Форма №5  Население'!_ФильтрБазыДанных</vt:lpstr>
      <vt:lpstr>'Тюм. обл. 2016'!bookmark0</vt:lpstr>
      <vt:lpstr>'Тюм. обл. 2016'!bookmark1</vt:lpstr>
      <vt:lpstr>ЗП!Print_Area_0</vt:lpstr>
      <vt:lpstr>Лист1!Print_Area_0</vt:lpstr>
      <vt:lpstr>'Форма №5  Население'!Print_Area_0</vt:lpstr>
      <vt:lpstr>ЗП!Print_Area_0_0</vt:lpstr>
      <vt:lpstr>'Форма №5  Население'!Print_Area_0_0</vt:lpstr>
      <vt:lpstr>ЗП!Print_Area_0_0_0</vt:lpstr>
      <vt:lpstr>'Форма №5  Население'!Print_Area_0_0_0</vt:lpstr>
      <vt:lpstr>ЗП!Print_Area_0_0_0_0</vt:lpstr>
      <vt:lpstr>'Форма №5  Население'!Print_Area_0_0_0_0</vt:lpstr>
      <vt:lpstr>ЗП!Print_Area_0_0_0_0_0</vt:lpstr>
      <vt:lpstr>'Форма №5  Население'!Print_Area_0_0_0_0_0</vt:lpstr>
      <vt:lpstr>ЗП!Print_Area_0_0_0_0_0_0</vt:lpstr>
      <vt:lpstr>'Форма №5  Население'!Print_Area_0_0_0_0_0_0</vt:lpstr>
      <vt:lpstr>ЗП!Print_Area_0_0_0_0_0_0_0</vt:lpstr>
      <vt:lpstr>ЗП!Print_Area_0_0_0_0_0_0_0_0</vt:lpstr>
      <vt:lpstr>ЗП!Print_Titles_0</vt:lpstr>
      <vt:lpstr>Лист1!Print_Titles_0</vt:lpstr>
      <vt:lpstr>'Форма №5  Население'!Print_Titles_0</vt:lpstr>
      <vt:lpstr>ЗП!Print_Titles_0_0</vt:lpstr>
      <vt:lpstr>'Форма №5  Население'!Print_Titles_0_0</vt:lpstr>
      <vt:lpstr>ЗП!Print_Titles_0_0_0</vt:lpstr>
      <vt:lpstr>'Форма №5  Население'!Print_Titles_0_0_0</vt:lpstr>
      <vt:lpstr>ЗП!Print_Titles_0_0_0_0</vt:lpstr>
      <vt:lpstr>'Форма №5  Население'!Print_Titles_0_0_0_0</vt:lpstr>
      <vt:lpstr>ЗП!Print_Titles_0_0_0_0_0</vt:lpstr>
      <vt:lpstr>'Форма №5  Население'!Print_Titles_0_0_0_0_0</vt:lpstr>
      <vt:lpstr>ЗП!Print_Titles_0_0_0_0_0_0</vt:lpstr>
      <vt:lpstr>'Форма №5  Население'!Print_Titles_0_0_0_0_0_0</vt:lpstr>
      <vt:lpstr>ЗП!Print_Titles_0_0_0_0_0_0_0</vt:lpstr>
      <vt:lpstr>ЗП!Print_Titles_0_0_0_0_0_0_0_0</vt:lpstr>
      <vt:lpstr>'дефл 2030'!Заголовки_для_печати</vt:lpstr>
      <vt:lpstr>ЗП!Заголовки_для_печати</vt:lpstr>
      <vt:lpstr>Лист1!Заголовки_для_печати</vt:lpstr>
      <vt:lpstr>'Прогноз 2018-2020'!Заголовки_для_печати</vt:lpstr>
      <vt:lpstr>'Прогноз СЭР'!Заголовки_для_печати</vt:lpstr>
      <vt:lpstr>'Прогноз ТО до 2030'!Заголовки_для_печати</vt:lpstr>
      <vt:lpstr>'ф.№ 7.4 - имущество обособл. ор'!Заголовки_для_печати</vt:lpstr>
      <vt:lpstr>'ф.№7.3 - имущество'!Заголовки_для_печати</vt:lpstr>
      <vt:lpstr>'Форма №5  Население'!Заголовки_для_печати</vt:lpstr>
      <vt:lpstr>'Доклад главы города'!Область_печати</vt:lpstr>
      <vt:lpstr>ЗП!Область_печати</vt:lpstr>
      <vt:lpstr>Лист1!Область_печати</vt:lpstr>
      <vt:lpstr>Прогноз!Область_печати</vt:lpstr>
      <vt:lpstr>'Прогноз 2018-2020'!Область_печати</vt:lpstr>
      <vt:lpstr>'Прогноз СЭР'!Область_печати</vt:lpstr>
      <vt:lpstr>'Прогноз ТО до 2030'!Область_печати</vt:lpstr>
      <vt:lpstr>'Табл.2.1.График реал.меропр.'!Область_печати</vt:lpstr>
      <vt:lpstr>'ф.№ 7.4 - имущество обособл. ор'!Область_печати</vt:lpstr>
      <vt:lpstr>'ф.№7.3 - имущество'!Область_печати</vt:lpstr>
      <vt:lpstr>'Форма №5  Население'!Область_печати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Лукьянова Людмила Л.</dc:creator>
  <cp:lastModifiedBy>sam</cp:lastModifiedBy>
  <cp:lastPrinted>2017-09-12T05:54:23Z</cp:lastPrinted>
  <dcterms:created xsi:type="dcterms:W3CDTF">2017-06-19T04:23:30Z</dcterms:created>
  <dcterms:modified xsi:type="dcterms:W3CDTF">2018-03-14T12:12:57Z</dcterms:modified>
</cp:coreProperties>
</file>